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codeName="ThisWorkbook" defaultThemeVersion="124226"/>
  <xr:revisionPtr revIDLastSave="0" documentId="13_ncr:1_{B713FF2F-54E5-4C78-9880-A7516AE98AEB}" xr6:coauthVersionLast="47" xr6:coauthVersionMax="47" xr10:uidLastSave="{00000000-0000-0000-0000-000000000000}"/>
  <workbookProtection workbookAlgorithmName="SHA-512" workbookHashValue="fsN5uTau72T/F2U4HBnKn+GPYJET2B5eHFun22WlTZ+umlB059oP4p45TpI7pcEEz/Ngcj4iD04eRjnudfH9Rw==" workbookSaltValue="PZCZWSJ8SlAtW175NQOPvA==" workbookSpinCount="100000" lockStructure="1"/>
  <bookViews>
    <workbookView xWindow="-120" yWindow="-120" windowWidth="29040" windowHeight="15720" tabRatio="1000" xr2:uid="{00000000-000D-0000-FFFF-FFFF00000000}"/>
  </bookViews>
  <sheets>
    <sheet name="Title " sheetId="102" r:id="rId1"/>
    <sheet name="BPS" sheetId="262" r:id="rId2"/>
    <sheet name="Sch-1" sheetId="202" r:id="rId3"/>
    <sheet name="Sch-2(1 of 2)" sheetId="5" r:id="rId4"/>
    <sheet name="Sch-2(2 of 2)" sheetId="6" r:id="rId5"/>
    <sheet name="Sch-2A" sheetId="9" r:id="rId6"/>
    <sheet name="Sch-2B" sheetId="7" r:id="rId7"/>
    <sheet name="Sch-3A(i)-Stn-Sup" sheetId="331" r:id="rId8"/>
    <sheet name="Sch-3A(ii)-Stn-Ere" sheetId="332" r:id="rId9"/>
    <sheet name="Sch-3B(i)-line-Sup" sheetId="333" r:id="rId10"/>
    <sheet name="Sch-3B(ii)-line-Ere" sheetId="334" r:id="rId11"/>
    <sheet name="Sch-4-Mand-stn" sheetId="337" r:id="rId12"/>
    <sheet name="Sch-3C(i)-Stn-Civil" sheetId="344" r:id="rId13"/>
    <sheet name="Sch-3C(ii)-line Civil" sheetId="345" r:id="rId14"/>
    <sheet name="Sch-5-COMM" sheetId="24" r:id="rId15"/>
    <sheet name="Sch-6-TECH " sheetId="103" r:id="rId16"/>
    <sheet name="Sch-7" sheetId="22" r:id="rId17"/>
    <sheet name="Sch-8" sheetId="104" r:id="rId18"/>
    <sheet name="Sch-9(1 of 5)" sheetId="263" r:id="rId19"/>
    <sheet name="Sch-9(2 of 5)" sheetId="192" r:id="rId20"/>
    <sheet name="Sch-9(3 of 5) " sheetId="187" r:id="rId21"/>
    <sheet name="Sch-9(4 of 5) " sheetId="188" r:id="rId22"/>
    <sheet name="Sch-9(5 of 5)" sheetId="264" r:id="rId23"/>
    <sheet name="Sch-10 (1 of 3)" sheetId="190" r:id="rId24"/>
    <sheet name="Sch-10(2 of 3)" sheetId="33" r:id="rId25"/>
    <sheet name="Sch-10(3 of 3)" sheetId="34" r:id="rId26"/>
    <sheet name="Sch-11A " sheetId="98" r:id="rId27"/>
    <sheet name="Sch-11B " sheetId="99" r:id="rId28"/>
    <sheet name="Sch-12" sheetId="36" r:id="rId29"/>
    <sheet name="Sch-13 " sheetId="107" r:id="rId30"/>
    <sheet name="Sch-14" sheetId="177" r:id="rId31"/>
    <sheet name="Sch-15" sheetId="28" r:id="rId32"/>
    <sheet name="Sch-16" sheetId="42" r:id="rId33"/>
    <sheet name="Sch-17(a)" sheetId="41" r:id="rId34"/>
    <sheet name="Sch-17(b)" sheetId="316" r:id="rId35"/>
    <sheet name="Sch-18" sheetId="40" r:id="rId36"/>
    <sheet name="Sch19" sheetId="265" r:id="rId37"/>
    <sheet name="Sch-20a" sheetId="266" r:id="rId38"/>
    <sheet name="Sch-20b" sheetId="267" r:id="rId39"/>
    <sheet name="Sch-21" sheetId="184" r:id="rId40"/>
    <sheet name="Sch-22" sheetId="43" r:id="rId41"/>
    <sheet name="DRS-1" sheetId="208" r:id="rId42"/>
    <sheet name="DRS-2" sheetId="269" r:id="rId43"/>
    <sheet name="DRS-3" sheetId="270" r:id="rId44"/>
    <sheet name="DRS - 4" sheetId="271" r:id="rId45"/>
    <sheet name="DRS - 5" sheetId="272" r:id="rId46"/>
    <sheet name="DRS - 6" sheetId="273" r:id="rId47"/>
    <sheet name="DRS - 7" sheetId="274" r:id="rId48"/>
    <sheet name="DRS - 8( 1 of 2)" sheetId="275" r:id="rId49"/>
    <sheet name="DRS - 8(2 of2)" sheetId="276" r:id="rId50"/>
    <sheet name="DRS - 9" sheetId="277" r:id="rId51"/>
    <sheet name="DRS-10" sheetId="278" r:id="rId52"/>
    <sheet name="DRS-11" sheetId="279" r:id="rId53"/>
    <sheet name=" DRS-12" sheetId="280" r:id="rId54"/>
    <sheet name="DRS 13" sheetId="281" r:id="rId55"/>
    <sheet name="DRS-14" sheetId="282" r:id="rId56"/>
    <sheet name="DRS-15" sheetId="283" r:id="rId57"/>
    <sheet name="DRS-16" sheetId="284" r:id="rId58"/>
    <sheet name="DRS-17" sheetId="285" r:id="rId59"/>
    <sheet name="DRS-18" sheetId="286" r:id="rId60"/>
    <sheet name="DRS-19" sheetId="287" r:id="rId61"/>
    <sheet name="DRS-20" sheetId="288" r:id="rId62"/>
    <sheet name="DRS-21" sheetId="289" r:id="rId63"/>
    <sheet name="DRS-22(1)" sheetId="290" r:id="rId64"/>
    <sheet name="DRS-22(2)" sheetId="291" r:id="rId65"/>
    <sheet name="DRS - 23" sheetId="292" r:id="rId66"/>
    <sheet name="DRS-24" sheetId="293" r:id="rId67"/>
    <sheet name="DRS-25(1)" sheetId="294" r:id="rId68"/>
    <sheet name="DRS-25(2)" sheetId="295" r:id="rId69"/>
    <sheet name="DRS-26" sheetId="296" r:id="rId70"/>
    <sheet name="DRS - 27" sheetId="297" r:id="rId71"/>
    <sheet name="DRS - 28" sheetId="298" r:id="rId72"/>
    <sheet name="DRS - 29" sheetId="299" r:id="rId73"/>
    <sheet name="DRS -30" sheetId="300" r:id="rId74"/>
    <sheet name="DRS - 31" sheetId="301" r:id="rId75"/>
    <sheet name="DRS-32" sheetId="302" r:id="rId76"/>
    <sheet name="DRS-33" sheetId="303" r:id="rId77"/>
    <sheet name="  DRS-34" sheetId="304" r:id="rId78"/>
    <sheet name="DRS-35" sheetId="305" r:id="rId79"/>
    <sheet name="DRS-36" sheetId="306" r:id="rId80"/>
    <sheet name="   DRS-37" sheetId="307" r:id="rId81"/>
    <sheet name="DRS-38" sheetId="308" r:id="rId82"/>
    <sheet name="DRS-39" sheetId="309" r:id="rId83"/>
    <sheet name="DRS-40" sheetId="310" r:id="rId84"/>
    <sheet name="DRS-41" sheetId="311" r:id="rId85"/>
    <sheet name="DRS-42" sheetId="312" r:id="rId86"/>
    <sheet name="DRS-43" sheetId="313" r:id="rId87"/>
    <sheet name="DRS-44" sheetId="314" r:id="rId88"/>
    <sheet name="DRS-45" sheetId="315" r:id="rId89"/>
  </sheets>
  <externalReferences>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s>
  <definedNames>
    <definedName name="\0">#REF!</definedName>
    <definedName name="\A">#REF!</definedName>
    <definedName name="\B">#REF!</definedName>
    <definedName name="\C">#REF!</definedName>
    <definedName name="\H">#REF!</definedName>
    <definedName name="\M">#REF!</definedName>
    <definedName name="\N">#REF!</definedName>
    <definedName name="\P">#REF!</definedName>
    <definedName name="\R">#REF!</definedName>
    <definedName name="\S">#REF!</definedName>
    <definedName name="\U">#REF!</definedName>
    <definedName name="\V">#REF!</definedName>
    <definedName name="_">"tcap"</definedName>
    <definedName name="____________________________Xl1">#REF!</definedName>
    <definedName name="___________________________Xl1">#REF!</definedName>
    <definedName name="__________________________Xl1">#REF!</definedName>
    <definedName name="_________________________Xl1">#REF!</definedName>
    <definedName name="________________________Xl1">#REF!</definedName>
    <definedName name="_______________________Xl1">#REF!</definedName>
    <definedName name="______________________Xl1">#REF!</definedName>
    <definedName name="_____________________Xl1">#REF!</definedName>
    <definedName name="____________________Ki1">#REF!</definedName>
    <definedName name="____________________Ki2">#REF!</definedName>
    <definedName name="____________________Xl1">#REF!</definedName>
    <definedName name="____________________zz85">#REF!</definedName>
    <definedName name="___________________Ki1">#REF!</definedName>
    <definedName name="___________________Ki2">#REF!</definedName>
    <definedName name="___________________Xl1">#REF!</definedName>
    <definedName name="___________________zz85">#REF!</definedName>
    <definedName name="__________________Ki1">#REF!</definedName>
    <definedName name="__________________Ki2">#REF!</definedName>
    <definedName name="__________________Re1">#REF!</definedName>
    <definedName name="__________________Rs1">#REF!</definedName>
    <definedName name="__________________Xl1">#REF!</definedName>
    <definedName name="__________________zz85">#REF!</definedName>
    <definedName name="_________________Ki1">#REF!</definedName>
    <definedName name="_________________Ki2">#REF!</definedName>
    <definedName name="_________________Re1">#REF!</definedName>
    <definedName name="_________________Rl1">#REF!</definedName>
    <definedName name="_________________Rs1">#REF!</definedName>
    <definedName name="_________________Tk1">#REF!</definedName>
    <definedName name="_________________Tkl1">#REF!</definedName>
    <definedName name="_________________wp1">#REF!</definedName>
    <definedName name="_________________Xl1">#REF!</definedName>
    <definedName name="_________________zz85">#REF!</definedName>
    <definedName name="________________a1">#REF!</definedName>
    <definedName name="________________axx2">[1]Report!#REF!</definedName>
    <definedName name="________________del1">#REF!</definedName>
    <definedName name="________________hfi3">[1]Report!#REF!</definedName>
    <definedName name="________________Ki1">#REF!</definedName>
    <definedName name="________________Ki2">#REF!</definedName>
    <definedName name="________________mcl132">'[2]A1-Continuous'!#REF!</definedName>
    <definedName name="________________ml3">'[2]A1-Continuous'!#REF!</definedName>
    <definedName name="________________ml33">'[2]A1-Continuous'!#REF!</definedName>
    <definedName name="________________mlc33">'[2]A1-Continuous'!#REF!</definedName>
    <definedName name="________________Re1">#REF!</definedName>
    <definedName name="________________Rl1">#REF!</definedName>
    <definedName name="________________Rs1">#REF!</definedName>
    <definedName name="________________Tk1">#REF!</definedName>
    <definedName name="________________Tkl1">#REF!</definedName>
    <definedName name="________________wp1">#REF!</definedName>
    <definedName name="________________Xl1">#REF!</definedName>
    <definedName name="________________zz85">#REF!</definedName>
    <definedName name="_______________a1">#REF!</definedName>
    <definedName name="_______________axx1">[1]Report!#REF!</definedName>
    <definedName name="_______________axx2">[1]Report!#REF!</definedName>
    <definedName name="_______________axx3">[1]Report!#REF!</definedName>
    <definedName name="_______________col33">'[2]A1-Continuous'!#REF!</definedName>
    <definedName name="_______________del1">#REF!</definedName>
    <definedName name="_______________hfi1">[1]Report!#REF!</definedName>
    <definedName name="_______________hfi3">[1]Report!#REF!</definedName>
    <definedName name="_______________INT1">#REF!</definedName>
    <definedName name="_______________Ki1">#REF!</definedName>
    <definedName name="_______________Ki2">#REF!</definedName>
    <definedName name="_______________mcl132">'[2]A1-Continuous'!#REF!</definedName>
    <definedName name="_______________ml3">'[2]A1-Continuous'!#REF!</definedName>
    <definedName name="_______________ml33">'[2]A1-Continuous'!#REF!</definedName>
    <definedName name="_______________mlc33">'[2]A1-Continuous'!#REF!</definedName>
    <definedName name="_______________new1">#REF!</definedName>
    <definedName name="_______________Re1">#REF!</definedName>
    <definedName name="_______________Rep1">#REF!</definedName>
    <definedName name="_______________Rl1">#REF!</definedName>
    <definedName name="_______________Rs1">#REF!</definedName>
    <definedName name="_______________Tk1">#REF!</definedName>
    <definedName name="_______________Tkl1">#REF!</definedName>
    <definedName name="_______________wp1">#REF!</definedName>
    <definedName name="_______________Xl1">#REF!</definedName>
    <definedName name="_______________zz85">#REF!</definedName>
    <definedName name="______________a1">#REF!</definedName>
    <definedName name="______________aba2">#REF!</definedName>
    <definedName name="______________axx1">[1]Report!#REF!</definedName>
    <definedName name="______________axx2">[1]Report!#REF!</definedName>
    <definedName name="______________axx3">[1]Report!#REF!</definedName>
    <definedName name="______________bom1">#REF!</definedName>
    <definedName name="______________CFB1">#REF!</definedName>
    <definedName name="______________CFB2">#REF!</definedName>
    <definedName name="______________CFB3">#REF!</definedName>
    <definedName name="______________col33">'[2]A1-Continuous'!#REF!</definedName>
    <definedName name="______________DAT1">#REF!</definedName>
    <definedName name="______________DAT10">#REF!</definedName>
    <definedName name="______________DAT11">#REF!</definedName>
    <definedName name="______________DAT12">#REF!</definedName>
    <definedName name="______________DAT13">#REF!</definedName>
    <definedName name="______________DAT14">#REF!</definedName>
    <definedName name="______________DAT15">#REF!</definedName>
    <definedName name="______________DAT16">#REF!</definedName>
    <definedName name="______________DAT2">#REF!</definedName>
    <definedName name="______________DAT3">#REF!</definedName>
    <definedName name="______________DAT4">#REF!</definedName>
    <definedName name="______________DAT5">#REF!</definedName>
    <definedName name="______________DAT6">#REF!</definedName>
    <definedName name="______________DAT7">#REF!</definedName>
    <definedName name="______________DAT8">#REF!</definedName>
    <definedName name="______________DAT9">#REF!</definedName>
    <definedName name="______________del1">#REF!</definedName>
    <definedName name="______________DET1">#REF!</definedName>
    <definedName name="______________DET2">#REF!</definedName>
    <definedName name="______________DET3">#REF!</definedName>
    <definedName name="______________DET4">#REF!</definedName>
    <definedName name="______________DET5">#REF!</definedName>
    <definedName name="______________DET6">#REF!</definedName>
    <definedName name="______________drg1">#REF!</definedName>
    <definedName name="______________drg2">#REF!</definedName>
    <definedName name="______________hfi1">[1]Report!#REF!</definedName>
    <definedName name="______________hfi3">[1]Report!#REF!</definedName>
    <definedName name="______________INT1">#REF!</definedName>
    <definedName name="______________Ki1">#REF!</definedName>
    <definedName name="______________Ki2">#REF!</definedName>
    <definedName name="______________mcl132">'[2]A1-Continuous'!#REF!</definedName>
    <definedName name="______________ml3">'[2]A1-Continuous'!#REF!</definedName>
    <definedName name="______________ml33">'[2]A1-Continuous'!#REF!</definedName>
    <definedName name="______________mlc33">'[2]A1-Continuous'!#REF!</definedName>
    <definedName name="______________new1">#REF!</definedName>
    <definedName name="______________out2">#REF!</definedName>
    <definedName name="______________pep99">#REF!</definedName>
    <definedName name="______________Re1">#REF!</definedName>
    <definedName name="______________Rep1">#REF!</definedName>
    <definedName name="______________Rl1">#REF!</definedName>
    <definedName name="______________Rs1">#REF!</definedName>
    <definedName name="______________sch2">#REF!</definedName>
    <definedName name="______________sch9">#REF!</definedName>
    <definedName name="______________SS402">#REF!</definedName>
    <definedName name="______________SS403">#REF!</definedName>
    <definedName name="______________SS404">#REF!</definedName>
    <definedName name="______________SS405">#REF!</definedName>
    <definedName name="______________SS406">#REF!</definedName>
    <definedName name="______________SS407">#REF!</definedName>
    <definedName name="______________SS408">#REF!</definedName>
    <definedName name="______________SS409">#REF!</definedName>
    <definedName name="______________SS423">#REF!</definedName>
    <definedName name="______________SS424">#REF!</definedName>
    <definedName name="______________Tk1">#REF!</definedName>
    <definedName name="______________Tkl1">#REF!</definedName>
    <definedName name="______________wp1">#REF!</definedName>
    <definedName name="______________zz85">#REF!</definedName>
    <definedName name="_____________a1">#REF!</definedName>
    <definedName name="_____________aba2">#REF!</definedName>
    <definedName name="_____________axx1">[1]Report!#REF!</definedName>
    <definedName name="_____________axx2">[1]Report!#REF!</definedName>
    <definedName name="_____________axx3">[1]Report!#REF!</definedName>
    <definedName name="_____________bom1">#REF!</definedName>
    <definedName name="_____________CFB1">#REF!</definedName>
    <definedName name="_____________CFB2">#REF!</definedName>
    <definedName name="_____________CFB3">#REF!</definedName>
    <definedName name="_____________col33">'[2]A1-Continuous'!#REF!</definedName>
    <definedName name="_____________DAT1">#REF!</definedName>
    <definedName name="_____________DAT10">#REF!</definedName>
    <definedName name="_____________DAT11">#REF!</definedName>
    <definedName name="_____________DAT12">#REF!</definedName>
    <definedName name="_____________DAT13">#REF!</definedName>
    <definedName name="_____________DAT14">#REF!</definedName>
    <definedName name="_____________DAT15">#REF!</definedName>
    <definedName name="_____________DAT16">#REF!</definedName>
    <definedName name="_____________DAT2">#REF!</definedName>
    <definedName name="_____________DAT3">#REF!</definedName>
    <definedName name="_____________DAT4">#REF!</definedName>
    <definedName name="_____________DAT5">#REF!</definedName>
    <definedName name="_____________DAT6">#REF!</definedName>
    <definedName name="_____________DAT7">#REF!</definedName>
    <definedName name="_____________DAT8">#REF!</definedName>
    <definedName name="_____________DAT9">#REF!</definedName>
    <definedName name="_____________del1">#REF!</definedName>
    <definedName name="_____________DET1">#REF!</definedName>
    <definedName name="_____________DET2">#REF!</definedName>
    <definedName name="_____________DET3">#REF!</definedName>
    <definedName name="_____________DET4">#REF!</definedName>
    <definedName name="_____________DET5">#REF!</definedName>
    <definedName name="_____________DET6">#REF!</definedName>
    <definedName name="_____________drg1">#REF!</definedName>
    <definedName name="_____________drg2">#REF!</definedName>
    <definedName name="_____________hfi1">[1]Report!#REF!</definedName>
    <definedName name="_____________hfi3">[1]Report!#REF!</definedName>
    <definedName name="_____________INT1">#REF!</definedName>
    <definedName name="_____________Ki1">#REF!</definedName>
    <definedName name="_____________Ki2">#REF!</definedName>
    <definedName name="_____________mcl132">'[2]A1-Continuous'!#REF!</definedName>
    <definedName name="_____________ml3">'[2]A1-Continuous'!#REF!</definedName>
    <definedName name="_____________ml33">'[2]A1-Continuous'!#REF!</definedName>
    <definedName name="_____________mlc33">'[2]A1-Continuous'!#REF!</definedName>
    <definedName name="_____________new1">#REF!</definedName>
    <definedName name="_____________out2">#REF!</definedName>
    <definedName name="_____________pep99">#REF!</definedName>
    <definedName name="_____________Re1">#REF!</definedName>
    <definedName name="_____________Rep1">#REF!</definedName>
    <definedName name="_____________Rl1">#REF!</definedName>
    <definedName name="_____________Rs1">#REF!</definedName>
    <definedName name="_____________sch2">#REF!</definedName>
    <definedName name="_____________sch9">#REF!</definedName>
    <definedName name="_____________SS402">#REF!</definedName>
    <definedName name="_____________SS403">#REF!</definedName>
    <definedName name="_____________SS404">#REF!</definedName>
    <definedName name="_____________SS405">#REF!</definedName>
    <definedName name="_____________SS406">#REF!</definedName>
    <definedName name="_____________SS407">#REF!</definedName>
    <definedName name="_____________SS408">#REF!</definedName>
    <definedName name="_____________SS409">#REF!</definedName>
    <definedName name="_____________SS423">#REF!</definedName>
    <definedName name="_____________SS424">#REF!</definedName>
    <definedName name="_____________Tk1">#REF!</definedName>
    <definedName name="_____________Tkl1">#REF!</definedName>
    <definedName name="_____________wp1">#REF!</definedName>
    <definedName name="_____________Xl1">#REF!</definedName>
    <definedName name="_____________zz85">#REF!</definedName>
    <definedName name="____________a1">#REF!</definedName>
    <definedName name="____________aba2">#REF!</definedName>
    <definedName name="____________axx1">[1]Report!#REF!</definedName>
    <definedName name="____________axx2">[1]Report!#REF!</definedName>
    <definedName name="____________axx3">[1]Report!#REF!</definedName>
    <definedName name="____________bom1">#REF!</definedName>
    <definedName name="____________CFB1">#REF!</definedName>
    <definedName name="____________CFB2">#REF!</definedName>
    <definedName name="____________CFB3">#REF!</definedName>
    <definedName name="____________col33">'[2]A1-Continuous'!#REF!</definedName>
    <definedName name="____________DAT1">#REF!</definedName>
    <definedName name="____________DAT10">#REF!</definedName>
    <definedName name="____________DAT11">#REF!</definedName>
    <definedName name="____________DAT12">#REF!</definedName>
    <definedName name="____________DAT13">#REF!</definedName>
    <definedName name="____________DAT14">#REF!</definedName>
    <definedName name="____________DAT15">#REF!</definedName>
    <definedName name="____________DAT16">#REF!</definedName>
    <definedName name="____________DAT2">#REF!</definedName>
    <definedName name="____________DAT3">#REF!</definedName>
    <definedName name="____________DAT4">#REF!</definedName>
    <definedName name="____________DAT5">#REF!</definedName>
    <definedName name="____________DAT6">#REF!</definedName>
    <definedName name="____________DAT7">#REF!</definedName>
    <definedName name="____________DAT8">#REF!</definedName>
    <definedName name="____________DAT9">#REF!</definedName>
    <definedName name="____________del1">#REF!</definedName>
    <definedName name="____________DET1">#REF!</definedName>
    <definedName name="____________DET2">#REF!</definedName>
    <definedName name="____________DET3">#REF!</definedName>
    <definedName name="____________DET4">#REF!</definedName>
    <definedName name="____________DET5">#REF!</definedName>
    <definedName name="____________DET6">#REF!</definedName>
    <definedName name="____________drg1">#REF!</definedName>
    <definedName name="____________drg2">#REF!</definedName>
    <definedName name="____________hfi1">[1]Report!#REF!</definedName>
    <definedName name="____________hfi3">[1]Report!#REF!</definedName>
    <definedName name="____________INT1">#REF!</definedName>
    <definedName name="____________Ki1">#REF!</definedName>
    <definedName name="____________Ki2">#REF!</definedName>
    <definedName name="____________mcl132">'[2]A1-Continuous'!#REF!</definedName>
    <definedName name="____________ml3">'[2]A1-Continuous'!#REF!</definedName>
    <definedName name="____________ml33">'[2]A1-Continuous'!#REF!</definedName>
    <definedName name="____________mlc33">'[2]A1-Continuous'!#REF!</definedName>
    <definedName name="____________new1">#REF!</definedName>
    <definedName name="____________out2">#REF!</definedName>
    <definedName name="____________pep99">#REF!</definedName>
    <definedName name="____________Re1">#REF!</definedName>
    <definedName name="____________Rep1">#REF!</definedName>
    <definedName name="____________Rl1">#REF!</definedName>
    <definedName name="____________Rs1">#REF!</definedName>
    <definedName name="____________sch2">#REF!</definedName>
    <definedName name="____________sch9">#REF!</definedName>
    <definedName name="____________SS402">#REF!</definedName>
    <definedName name="____________SS403">#REF!</definedName>
    <definedName name="____________SS404">#REF!</definedName>
    <definedName name="____________SS405">#REF!</definedName>
    <definedName name="____________SS406">#REF!</definedName>
    <definedName name="____________SS407">#REF!</definedName>
    <definedName name="____________SS408">#REF!</definedName>
    <definedName name="____________SS409">#REF!</definedName>
    <definedName name="____________SS423">#REF!</definedName>
    <definedName name="____________SS424">#REF!</definedName>
    <definedName name="____________Tk1">#REF!</definedName>
    <definedName name="____________Tkl1">#REF!</definedName>
    <definedName name="____________wp1">#REF!</definedName>
    <definedName name="____________Xl1">#REF!</definedName>
    <definedName name="____________zz85">#REF!</definedName>
    <definedName name="___________a1">#REF!</definedName>
    <definedName name="___________aba2">#REF!</definedName>
    <definedName name="___________axx1">[1]Report!#REF!</definedName>
    <definedName name="___________axx2">[1]Report!#REF!</definedName>
    <definedName name="___________axx3">[1]Report!#REF!</definedName>
    <definedName name="___________bom1">#REF!</definedName>
    <definedName name="___________CFB1">#REF!</definedName>
    <definedName name="___________CFB2">#REF!</definedName>
    <definedName name="___________CFB3">#REF!</definedName>
    <definedName name="___________col33">'[2]A1-Continuous'!#REF!</definedName>
    <definedName name="___________DAT1">#REF!</definedName>
    <definedName name="___________DAT10">#REF!</definedName>
    <definedName name="___________DAT11">#REF!</definedName>
    <definedName name="___________DAT12">#REF!</definedName>
    <definedName name="___________DAT13">#REF!</definedName>
    <definedName name="___________DAT14">#REF!</definedName>
    <definedName name="___________DAT15">#REF!</definedName>
    <definedName name="___________DAT16">#REF!</definedName>
    <definedName name="___________DAT2">#REF!</definedName>
    <definedName name="___________DAT3">#REF!</definedName>
    <definedName name="___________DAT4">#REF!</definedName>
    <definedName name="___________DAT5">#REF!</definedName>
    <definedName name="___________DAT6">#REF!</definedName>
    <definedName name="___________DAT7">#REF!</definedName>
    <definedName name="___________DAT8">#REF!</definedName>
    <definedName name="___________DAT9">#REF!</definedName>
    <definedName name="___________del1">#REF!</definedName>
    <definedName name="___________DET1">#REF!</definedName>
    <definedName name="___________DET2">#REF!</definedName>
    <definedName name="___________DET3">#REF!</definedName>
    <definedName name="___________DET4">#REF!</definedName>
    <definedName name="___________DET5">#REF!</definedName>
    <definedName name="___________DET6">#REF!</definedName>
    <definedName name="___________drg1">#REF!</definedName>
    <definedName name="___________drg2">#REF!</definedName>
    <definedName name="___________hfi1">[1]Report!#REF!</definedName>
    <definedName name="___________hfi3">[1]Report!#REF!</definedName>
    <definedName name="___________INT1">#REF!</definedName>
    <definedName name="___________Ki1">#REF!</definedName>
    <definedName name="___________Ki2">#REF!</definedName>
    <definedName name="___________MAN1">#REF!</definedName>
    <definedName name="___________mcl132">'[2]A1-Continuous'!#REF!</definedName>
    <definedName name="___________ml3">'[2]A1-Continuous'!#REF!</definedName>
    <definedName name="___________ml33">'[2]A1-Continuous'!#REF!</definedName>
    <definedName name="___________mlc33">'[2]A1-Continuous'!#REF!</definedName>
    <definedName name="___________new1">#REF!</definedName>
    <definedName name="___________out2">#REF!</definedName>
    <definedName name="___________PB1">#REF!</definedName>
    <definedName name="___________pep99">#REF!</definedName>
    <definedName name="___________Re1">#REF!</definedName>
    <definedName name="___________Rep1">#REF!</definedName>
    <definedName name="___________Rl1">#REF!</definedName>
    <definedName name="___________Rs1">#REF!</definedName>
    <definedName name="___________sch2">#REF!</definedName>
    <definedName name="___________sch9">#REF!</definedName>
    <definedName name="___________SS402">#REF!</definedName>
    <definedName name="___________SS403">#REF!</definedName>
    <definedName name="___________SS404">#REF!</definedName>
    <definedName name="___________SS405">#REF!</definedName>
    <definedName name="___________SS406">#REF!</definedName>
    <definedName name="___________SS407">#REF!</definedName>
    <definedName name="___________SS408">#REF!</definedName>
    <definedName name="___________SS409">#REF!</definedName>
    <definedName name="___________SS423">#REF!</definedName>
    <definedName name="___________SS424">#REF!</definedName>
    <definedName name="___________Tk1">#REF!</definedName>
    <definedName name="___________Tkl1">#REF!</definedName>
    <definedName name="___________wp1">#REF!</definedName>
    <definedName name="___________Xl1">#REF!</definedName>
    <definedName name="___________zz85">#REF!</definedName>
    <definedName name="__________a1">#REF!</definedName>
    <definedName name="__________a5" localSheetId="12">Module1.UNITOK</definedName>
    <definedName name="__________a5" localSheetId="13">Module1.UNITOK</definedName>
    <definedName name="__________a5">Module1.UNITOK</definedName>
    <definedName name="__________a6" localSheetId="12">UNITOK</definedName>
    <definedName name="__________a6" localSheetId="13">UNITOK</definedName>
    <definedName name="__________a6">UNITOK</definedName>
    <definedName name="__________aba2">#REF!</definedName>
    <definedName name="__________axx1">[1]Report!#REF!</definedName>
    <definedName name="__________axx2">[1]Report!#REF!</definedName>
    <definedName name="__________axx3">[1]Report!#REF!</definedName>
    <definedName name="__________bom1">#REF!</definedName>
    <definedName name="__________CAN2">#N/A</definedName>
    <definedName name="__________CAN9">#N/A</definedName>
    <definedName name="__________CFB1">#REF!</definedName>
    <definedName name="__________CFB2">#REF!</definedName>
    <definedName name="__________CFB3">#REF!</definedName>
    <definedName name="__________col33">'[2]A1-Continuous'!#REF!</definedName>
    <definedName name="__________DAT1">#REF!</definedName>
    <definedName name="__________DAT10">#REF!</definedName>
    <definedName name="__________DAT11">#REF!</definedName>
    <definedName name="__________DAT12">#REF!</definedName>
    <definedName name="__________DAT13">#REF!</definedName>
    <definedName name="__________DAT14">#REF!</definedName>
    <definedName name="__________DAT15">#REF!</definedName>
    <definedName name="__________DAT16">#REF!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_DAT9">#REF!</definedName>
    <definedName name="__________del1">#REF!</definedName>
    <definedName name="__________DET1">#REF!</definedName>
    <definedName name="__________DET2">#REF!</definedName>
    <definedName name="__________DET3">#REF!</definedName>
    <definedName name="__________DET4">#REF!</definedName>
    <definedName name="__________DET5">#REF!</definedName>
    <definedName name="__________DET6">#REF!</definedName>
    <definedName name="__________drg1">#REF!</definedName>
    <definedName name="__________drg2">#REF!</definedName>
    <definedName name="__________hfi1">[1]Report!#REF!</definedName>
    <definedName name="__________hfi3">[1]Report!#REF!</definedName>
    <definedName name="__________INT1">#REF!</definedName>
    <definedName name="__________JUHJU">#REF!</definedName>
    <definedName name="__________Ki1">#REF!</definedName>
    <definedName name="__________Ki2">#REF!</definedName>
    <definedName name="__________MAN1">#REF!</definedName>
    <definedName name="__________mcl132">'[2]A1-Continuous'!#REF!</definedName>
    <definedName name="__________ml3">'[2]A1-Continuous'!#REF!</definedName>
    <definedName name="__________ml33">'[2]A1-Continuous'!#REF!</definedName>
    <definedName name="__________mlc33">'[2]A1-Continuous'!#REF!</definedName>
    <definedName name="__________new1">#REF!</definedName>
    <definedName name="__________OPT8">#N/A</definedName>
    <definedName name="__________OPT9">#N/A</definedName>
    <definedName name="__________out2">#REF!</definedName>
    <definedName name="__________PB1">#REF!</definedName>
    <definedName name="__________pep99">#REF!</definedName>
    <definedName name="__________Re1">#REF!</definedName>
    <definedName name="__________Rep1">#REF!</definedName>
    <definedName name="__________Rl1">#REF!</definedName>
    <definedName name="__________Rs1">#REF!</definedName>
    <definedName name="__________sch2">#REF!</definedName>
    <definedName name="__________sch9">#REF!</definedName>
    <definedName name="__________SS402">#REF!</definedName>
    <definedName name="__________SS403">#REF!</definedName>
    <definedName name="__________SS404">#REF!</definedName>
    <definedName name="__________SS405">#REF!</definedName>
    <definedName name="__________SS406">#REF!</definedName>
    <definedName name="__________SS407">#REF!</definedName>
    <definedName name="__________SS408">#REF!</definedName>
    <definedName name="__________SS409">#REF!</definedName>
    <definedName name="__________SS423">#REF!</definedName>
    <definedName name="__________SS424">#REF!</definedName>
    <definedName name="__________Tk1">#REF!</definedName>
    <definedName name="__________Tkl1">#REF!</definedName>
    <definedName name="__________wp1">#REF!</definedName>
    <definedName name="__________Xl1">#REF!</definedName>
    <definedName name="__________zz85">#REF!</definedName>
    <definedName name="_________a1">#REF!</definedName>
    <definedName name="_________a5">#N/A</definedName>
    <definedName name="_________a6">#N/A</definedName>
    <definedName name="_________aba2">#REF!</definedName>
    <definedName name="_________axx1">[1]Report!#REF!</definedName>
    <definedName name="_________axx2">[1]Report!#REF!</definedName>
    <definedName name="_________axx3">[1]Report!#REF!</definedName>
    <definedName name="_________b111121">#REF!</definedName>
    <definedName name="_________bom1">#REF!</definedName>
    <definedName name="_________CAN2">#N/A</definedName>
    <definedName name="_________CAN9">#N/A</definedName>
    <definedName name="_________CCT220">#REF!</definedName>
    <definedName name="_________CFB1">#REF!</definedName>
    <definedName name="_________CFB2">#REF!</definedName>
    <definedName name="_________CFB3">#REF!</definedName>
    <definedName name="_________col33">'[2]A1-Continuous'!#REF!</definedName>
    <definedName name="_________CVT220">#REF!</definedName>
    <definedName name="_________DAT1">#REF!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2">#REF!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del1">#REF!</definedName>
    <definedName name="_________DET1">#REF!</definedName>
    <definedName name="_________DET2">#REF!</definedName>
    <definedName name="_________DET3">#REF!</definedName>
    <definedName name="_________DET4">#REF!</definedName>
    <definedName name="_________DET5">#REF!</definedName>
    <definedName name="_________DET6">#REF!</definedName>
    <definedName name="_________DIS1">'[3]220Kv (2)'!#REF!</definedName>
    <definedName name="_________drg1">#REF!</definedName>
    <definedName name="_________drg2">#REF!</definedName>
    <definedName name="_________hfi1">[1]Report!#REF!</definedName>
    <definedName name="_________hfi3">[1]Report!#REF!</definedName>
    <definedName name="_________hxa1">#REF!</definedName>
    <definedName name="_________hxa2">#REF!</definedName>
    <definedName name="_________hxb1">#REF!</definedName>
    <definedName name="_________hxb2">#REF!</definedName>
    <definedName name="_________hxc1">#REF!</definedName>
    <definedName name="_________hxc2">#REF!</definedName>
    <definedName name="_________hxd1">[4]Coalmine!#REF!</definedName>
    <definedName name="_________INT1">#REF!</definedName>
    <definedName name="_________ISO220">#REF!</definedName>
    <definedName name="_________Ki1">#REF!</definedName>
    <definedName name="_________Ki2">#REF!</definedName>
    <definedName name="_________LMH1">#REF!</definedName>
    <definedName name="_________LMH2">#REF!</definedName>
    <definedName name="_________MAN1">#REF!</definedName>
    <definedName name="_________mcl132">'[2]A1-Continuous'!#REF!</definedName>
    <definedName name="_________ml3">'[2]A1-Continuous'!#REF!</definedName>
    <definedName name="_________ml33">'[2]A1-Continuous'!#REF!</definedName>
    <definedName name="_________mlc33">'[2]A1-Continuous'!#REF!</definedName>
    <definedName name="_________MMB220">#REF!</definedName>
    <definedName name="_________new1">#REF!</definedName>
    <definedName name="_________OPT8">#N/A</definedName>
    <definedName name="_________OPT9">#N/A</definedName>
    <definedName name="_________out2">#REF!</definedName>
    <definedName name="_________PB1">#REF!</definedName>
    <definedName name="_________pep99">#REF!</definedName>
    <definedName name="_________pfi1">[4]Coalmine!#REF!</definedName>
    <definedName name="_________pp1">[4]Coalmine!#REF!</definedName>
    <definedName name="_________pp2">[4]Coalmine!#REF!</definedName>
    <definedName name="_________Re1">#REF!</definedName>
    <definedName name="_________Rep1">#REF!</definedName>
    <definedName name="_________Rl1">#REF!</definedName>
    <definedName name="_________Rs1">#REF!</definedName>
    <definedName name="_________sch2">#REF!</definedName>
    <definedName name="_________sch9">#REF!</definedName>
    <definedName name="_________SS402">#REF!</definedName>
    <definedName name="_________SS403">#REF!</definedName>
    <definedName name="_________SS404">#REF!</definedName>
    <definedName name="_________SS405">#REF!</definedName>
    <definedName name="_________SS406">#REF!</definedName>
    <definedName name="_________SS407">#REF!</definedName>
    <definedName name="_________SS408">#REF!</definedName>
    <definedName name="_________SS409">#REF!</definedName>
    <definedName name="_________SS423">#REF!</definedName>
    <definedName name="_________SS424">#REF!</definedName>
    <definedName name="_________Tk1">#REF!</definedName>
    <definedName name="_________Tkl1">#REF!</definedName>
    <definedName name="_________wp1">#REF!</definedName>
    <definedName name="_________Xl1">#REF!</definedName>
    <definedName name="_________zz85">#REF!</definedName>
    <definedName name="________a1">#REF!</definedName>
    <definedName name="________a5">#N/A</definedName>
    <definedName name="________a6">#N/A</definedName>
    <definedName name="________aba2">#REF!</definedName>
    <definedName name="________acs1">#REF!</definedName>
    <definedName name="________acs2">#REF!</definedName>
    <definedName name="________axx1">[1]Report!#REF!</definedName>
    <definedName name="________axx2">[1]Report!#REF!</definedName>
    <definedName name="________axx3">[1]Report!#REF!</definedName>
    <definedName name="________b111121">#REF!</definedName>
    <definedName name="________bom1">#REF!</definedName>
    <definedName name="________CAN2">#N/A</definedName>
    <definedName name="________CAN9">#N/A</definedName>
    <definedName name="________CCT220">#REF!</definedName>
    <definedName name="________CFB1">#REF!</definedName>
    <definedName name="________CFB2">#REF!</definedName>
    <definedName name="________CFB3">#REF!</definedName>
    <definedName name="________col33">'[2]A1-Continuous'!#REF!</definedName>
    <definedName name="________CVT220">#REF!</definedName>
    <definedName name="________DAT1">#REF!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2">#REF!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del1">#REF!</definedName>
    <definedName name="________DET1">#REF!</definedName>
    <definedName name="________DET2">#REF!</definedName>
    <definedName name="________DET3">#REF!</definedName>
    <definedName name="________DET4">#REF!</definedName>
    <definedName name="________DET5">#REF!</definedName>
    <definedName name="________DET6">#REF!</definedName>
    <definedName name="________DIS1">'[3]220Kv (2)'!#REF!</definedName>
    <definedName name="________drg1">#REF!</definedName>
    <definedName name="________drg2">#REF!</definedName>
    <definedName name="________HCO2">[5]Design!#REF!</definedName>
    <definedName name="________hfi1">[1]Report!#REF!</definedName>
    <definedName name="________hfi3">[1]Report!#REF!</definedName>
    <definedName name="________Hra2">[5]Design!#REF!</definedName>
    <definedName name="________Hso2">[5]Design!#REF!</definedName>
    <definedName name="________Hso3">[5]Design!#REF!</definedName>
    <definedName name="________hxa1">#REF!</definedName>
    <definedName name="________hxa2">#REF!</definedName>
    <definedName name="________hxb1">#REF!</definedName>
    <definedName name="________hxb2">#REF!</definedName>
    <definedName name="________hxc1">#REF!</definedName>
    <definedName name="________hxc2">#REF!</definedName>
    <definedName name="________hxd1">[4]Coalmine!#REF!</definedName>
    <definedName name="________ifa1">#REF!</definedName>
    <definedName name="________ifa2">#REF!</definedName>
    <definedName name="________INT1">#REF!</definedName>
    <definedName name="________Ism3">[5]Design!#REF!</definedName>
    <definedName name="________ISO220">#REF!</definedName>
    <definedName name="________kd1">[5]Design!#REF!</definedName>
    <definedName name="________kd2">[5]Design!#REF!</definedName>
    <definedName name="________kd3">[5]Design!#REF!</definedName>
    <definedName name="________Ki1">#REF!</definedName>
    <definedName name="________Ki2">#REF!</definedName>
    <definedName name="________LMH1">#REF!</definedName>
    <definedName name="________LMH2">#REF!</definedName>
    <definedName name="________MAN1">#REF!</definedName>
    <definedName name="________mcl132">'[2]A1-Continuous'!#REF!</definedName>
    <definedName name="________ml3">'[2]A1-Continuous'!#REF!</definedName>
    <definedName name="________ml33">'[2]A1-Continuous'!#REF!</definedName>
    <definedName name="________mlc33">'[2]A1-Continuous'!#REF!</definedName>
    <definedName name="________MMB220">#REF!</definedName>
    <definedName name="________new1">#REF!</definedName>
    <definedName name="________OPT8">#N/A</definedName>
    <definedName name="________OPT9">#N/A</definedName>
    <definedName name="________out2">#REF!</definedName>
    <definedName name="________PB1">#REF!</definedName>
    <definedName name="________pep99">#REF!</definedName>
    <definedName name="________pfi1">[4]Coalmine!#REF!</definedName>
    <definedName name="________pp1">[4]Coalmine!#REF!</definedName>
    <definedName name="________pp2">[4]Coalmine!#REF!</definedName>
    <definedName name="________rcu2">#REF!</definedName>
    <definedName name="________Re1">#REF!</definedName>
    <definedName name="________Rep1">#REF!</definedName>
    <definedName name="________Rl1">#REF!</definedName>
    <definedName name="________Rs1">#REF!</definedName>
    <definedName name="________run1">[5]Design!#REF!</definedName>
    <definedName name="________run2">[5]Design!#REF!</definedName>
    <definedName name="________run3">[5]Design!#REF!</definedName>
    <definedName name="________sch2">#REF!</definedName>
    <definedName name="________sch9">#REF!</definedName>
    <definedName name="________SS402">#REF!</definedName>
    <definedName name="________SS403">#REF!</definedName>
    <definedName name="________SS404">#REF!</definedName>
    <definedName name="________SS405">#REF!</definedName>
    <definedName name="________SS406">#REF!</definedName>
    <definedName name="________SS407">#REF!</definedName>
    <definedName name="________SS408">#REF!</definedName>
    <definedName name="________SS409">#REF!</definedName>
    <definedName name="________SS423">#REF!</definedName>
    <definedName name="________SS424">#REF!</definedName>
    <definedName name="________Tk1">#REF!</definedName>
    <definedName name="________Tkl1">#REF!</definedName>
    <definedName name="________tl1">#REF!</definedName>
    <definedName name="________tl2">#REF!</definedName>
    <definedName name="________Wc1">[5]Design!#REF!</definedName>
    <definedName name="________WC3">[5]Design!#REF!</definedName>
    <definedName name="________wp1">#REF!</definedName>
    <definedName name="________Wr1">[5]Design!#REF!</definedName>
    <definedName name="________Wr3">[5]Design!#REF!</definedName>
    <definedName name="________Xl1">#REF!</definedName>
    <definedName name="________zz85">#REF!</definedName>
    <definedName name="_______a1">#REF!</definedName>
    <definedName name="_______a5" localSheetId="12">Module1.UNITOK</definedName>
    <definedName name="_______a5" localSheetId="13">Module1.UNITOK</definedName>
    <definedName name="_______a5">Module1.UNITOK</definedName>
    <definedName name="_______a6" localSheetId="12">UNITOK</definedName>
    <definedName name="_______a6" localSheetId="13">UNITOK</definedName>
    <definedName name="_______a6">UNITOK</definedName>
    <definedName name="_______aba2">#REF!</definedName>
    <definedName name="_______acs1">#REF!</definedName>
    <definedName name="_______acs2">#REF!</definedName>
    <definedName name="_______axx1">[1]Report!#REF!</definedName>
    <definedName name="_______axx2">[1]Report!#REF!</definedName>
    <definedName name="_______axx3">[1]Report!#REF!</definedName>
    <definedName name="_______b111121">#REF!</definedName>
    <definedName name="_______bom1">#REF!</definedName>
    <definedName name="_______CAN2">#N/A</definedName>
    <definedName name="_______CAN9">#N/A</definedName>
    <definedName name="_______CCT220">#REF!</definedName>
    <definedName name="_______CFB1">#REF!</definedName>
    <definedName name="_______CFB2">#REF!</definedName>
    <definedName name="_______CFB3">#REF!</definedName>
    <definedName name="_______col33">'[2]A1-Continuous'!#REF!</definedName>
    <definedName name="_______CVT220">#REF!</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2">#REF!</definedName>
    <definedName name="_______DAT3">#REF!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del1">#REF!</definedName>
    <definedName name="_______DET1">#REF!</definedName>
    <definedName name="_______DET2">#REF!</definedName>
    <definedName name="_______DET3">#REF!</definedName>
    <definedName name="_______DET4">#REF!</definedName>
    <definedName name="_______DET5">#REF!</definedName>
    <definedName name="_______DET6">#REF!</definedName>
    <definedName name="_______DIS1">'[3]220Kv (2)'!#REF!</definedName>
    <definedName name="_______drg1">#REF!</definedName>
    <definedName name="_______drg2">#REF!</definedName>
    <definedName name="_______HCO2">[5]Design!#REF!</definedName>
    <definedName name="_______hfi1">[1]Report!#REF!</definedName>
    <definedName name="_______hfi3">[1]Report!#REF!</definedName>
    <definedName name="_______Hra2">[5]Design!#REF!</definedName>
    <definedName name="_______Hso2">[5]Design!#REF!</definedName>
    <definedName name="_______Hso3">[5]Design!#REF!</definedName>
    <definedName name="_______hxa1">#REF!</definedName>
    <definedName name="_______hxa2">#REF!</definedName>
    <definedName name="_______hxb1">#REF!</definedName>
    <definedName name="_______hxb2">#REF!</definedName>
    <definedName name="_______hxc1">#REF!</definedName>
    <definedName name="_______hxc2">#REF!</definedName>
    <definedName name="_______hxd1">[4]Coalmine!#REF!</definedName>
    <definedName name="_______ifa1">#REF!</definedName>
    <definedName name="_______ifa2">#REF!</definedName>
    <definedName name="_______INT1">#REF!</definedName>
    <definedName name="_______Ism3">[5]Design!#REF!</definedName>
    <definedName name="_______ISO220">#REF!</definedName>
    <definedName name="_______kd1">[5]Design!#REF!</definedName>
    <definedName name="_______kd2">[5]Design!#REF!</definedName>
    <definedName name="_______kd3">[5]Design!#REF!</definedName>
    <definedName name="_______Ki1">#REF!</definedName>
    <definedName name="_______Ki2">#REF!</definedName>
    <definedName name="_______LMH1">#REF!</definedName>
    <definedName name="_______LMH2">#REF!</definedName>
    <definedName name="_______MAN1">#REF!</definedName>
    <definedName name="_______mcl132">'[2]A1-Continuous'!#REF!</definedName>
    <definedName name="_______ml3">'[2]A1-Continuous'!#REF!</definedName>
    <definedName name="_______ml33">'[2]A1-Continuous'!#REF!</definedName>
    <definedName name="_______mlc33">'[2]A1-Continuous'!#REF!</definedName>
    <definedName name="_______MMB220">#REF!</definedName>
    <definedName name="_______new1">#REF!</definedName>
    <definedName name="_______OPT8">#N/A</definedName>
    <definedName name="_______OPT9">#N/A</definedName>
    <definedName name="_______out2">#REF!</definedName>
    <definedName name="_______PB1">#REF!</definedName>
    <definedName name="_______pep99">#REF!</definedName>
    <definedName name="_______pfi1">[4]Coalmine!#REF!</definedName>
    <definedName name="_______pp1">[4]Coalmine!#REF!</definedName>
    <definedName name="_______pp2">[4]Coalmine!#REF!</definedName>
    <definedName name="_______rcu2">#REF!</definedName>
    <definedName name="_______Re1">#REF!</definedName>
    <definedName name="_______Rep1">#REF!</definedName>
    <definedName name="_______Rl1">#REF!</definedName>
    <definedName name="_______Rs1">#REF!</definedName>
    <definedName name="_______run1">[5]Design!#REF!</definedName>
    <definedName name="_______run2">[5]Design!#REF!</definedName>
    <definedName name="_______run3">[5]Design!#REF!</definedName>
    <definedName name="_______sch2">#REF!</definedName>
    <definedName name="_______sch9">#REF!</definedName>
    <definedName name="_______SS402">#REF!</definedName>
    <definedName name="_______SS403">#REF!</definedName>
    <definedName name="_______SS404">#REF!</definedName>
    <definedName name="_______SS405">#REF!</definedName>
    <definedName name="_______SS406">#REF!</definedName>
    <definedName name="_______SS407">#REF!</definedName>
    <definedName name="_______SS408">#REF!</definedName>
    <definedName name="_______SS409">#REF!</definedName>
    <definedName name="_______SS423">#REF!</definedName>
    <definedName name="_______SS424">#REF!</definedName>
    <definedName name="_______Tk1">#REF!</definedName>
    <definedName name="_______Tkl1">#REF!</definedName>
    <definedName name="_______tl1">#REF!</definedName>
    <definedName name="_______tl2">#REF!</definedName>
    <definedName name="_______Wc1">[5]Design!#REF!</definedName>
    <definedName name="_______WC3">[5]Design!#REF!</definedName>
    <definedName name="_______wp1">#REF!</definedName>
    <definedName name="_______Wr1">[5]Design!#REF!</definedName>
    <definedName name="_______Wr3">[5]Design!#REF!</definedName>
    <definedName name="_______Xl1">#REF!</definedName>
    <definedName name="_______zz85">#REF!</definedName>
    <definedName name="______a1">#REF!</definedName>
    <definedName name="______a5">#N/A</definedName>
    <definedName name="______a6">#N/A</definedName>
    <definedName name="______aba2">#REF!</definedName>
    <definedName name="______acs1">#REF!</definedName>
    <definedName name="______acs2">#REF!</definedName>
    <definedName name="______axx1">[1]Report!#REF!</definedName>
    <definedName name="______axx2">[1]Report!#REF!</definedName>
    <definedName name="______axx3">[1]Report!#REF!</definedName>
    <definedName name="______AXX4">[6]Sheet1!#REF!</definedName>
    <definedName name="______axx6">[6]Sheet1!#REF!</definedName>
    <definedName name="______axx8">[6]Sheet1!#REF!</definedName>
    <definedName name="______b111121">#REF!</definedName>
    <definedName name="______bom1">#REF!</definedName>
    <definedName name="______CAN2">#N/A</definedName>
    <definedName name="______CAN9">#N/A</definedName>
    <definedName name="______CCT220">#REF!</definedName>
    <definedName name="______CFB1">#REF!</definedName>
    <definedName name="______CFB2">#REF!</definedName>
    <definedName name="______CFB3">#REF!</definedName>
    <definedName name="______col33">'[2]A1-Continuous'!#REF!</definedName>
    <definedName name="______CVT220">#REF!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2">#REF!</definedName>
    <definedName name="______DAT3">#REF!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el1">#REF!</definedName>
    <definedName name="______DET1">#REF!</definedName>
    <definedName name="______DET2">#REF!</definedName>
    <definedName name="______DET3">#REF!</definedName>
    <definedName name="______DET4">#REF!</definedName>
    <definedName name="______DET5">#REF!</definedName>
    <definedName name="______DET6">#REF!</definedName>
    <definedName name="______DIS1">'[3]220Kv (2)'!#REF!</definedName>
    <definedName name="______drg1">#REF!</definedName>
    <definedName name="______drg2">#REF!</definedName>
    <definedName name="______HCO2">[5]Design!#REF!</definedName>
    <definedName name="______hfi1">[1]Report!#REF!</definedName>
    <definedName name="______hfi3">[1]Report!#REF!</definedName>
    <definedName name="______hfi4">[6]Sheet1!#REF!</definedName>
    <definedName name="______hfi5">[6]Sheet1!#REF!</definedName>
    <definedName name="______hfi6">[6]Sheet1!#REF!</definedName>
    <definedName name="______HFI7">[6]Sheet1!#REF!</definedName>
    <definedName name="______hfi8">[6]Sheet1!#REF!</definedName>
    <definedName name="______Hra2">[5]Design!#REF!</definedName>
    <definedName name="______Hso2">[5]Design!#REF!</definedName>
    <definedName name="______Hso3">[5]Design!#REF!</definedName>
    <definedName name="______hxa1">#REF!</definedName>
    <definedName name="______hxa2">#REF!</definedName>
    <definedName name="______hxb1">#REF!</definedName>
    <definedName name="______hxb2">#REF!</definedName>
    <definedName name="______hxc1">#REF!</definedName>
    <definedName name="______hxc2">#REF!</definedName>
    <definedName name="______hxd1">[4]Coalmine!#REF!</definedName>
    <definedName name="______ifa1">#REF!</definedName>
    <definedName name="______ifa2">#REF!</definedName>
    <definedName name="______INT1">#REF!</definedName>
    <definedName name="______Ism3">[5]Design!#REF!</definedName>
    <definedName name="______ISO220">#REF!</definedName>
    <definedName name="______kd1">[5]Design!#REF!</definedName>
    <definedName name="______kd2">[5]Design!#REF!</definedName>
    <definedName name="______kd3">[5]Design!#REF!</definedName>
    <definedName name="______Ki1">#REF!</definedName>
    <definedName name="______Ki2">#REF!</definedName>
    <definedName name="______LMH1">#REF!</definedName>
    <definedName name="______LMH2">#REF!</definedName>
    <definedName name="______MAN1">#REF!</definedName>
    <definedName name="______mcl132">'[2]A1-Continuous'!#REF!</definedName>
    <definedName name="______ml3">'[2]A1-Continuous'!#REF!</definedName>
    <definedName name="______ml33">'[2]A1-Continuous'!#REF!</definedName>
    <definedName name="______mlc33">'[2]A1-Continuous'!#REF!</definedName>
    <definedName name="______MMB220">#REF!</definedName>
    <definedName name="______new1">#REF!</definedName>
    <definedName name="______OPT8">#N/A</definedName>
    <definedName name="______OPT9">#N/A</definedName>
    <definedName name="______out2">#REF!</definedName>
    <definedName name="______PB1">#REF!</definedName>
    <definedName name="______pep99">#REF!</definedName>
    <definedName name="______pfi1">[4]Coalmine!#REF!</definedName>
    <definedName name="______pp1">[4]Coalmine!#REF!</definedName>
    <definedName name="______pp2">[4]Coalmine!#REF!</definedName>
    <definedName name="______rcu2">#REF!</definedName>
    <definedName name="______Re1">#REF!</definedName>
    <definedName name="______Rep1">#REF!</definedName>
    <definedName name="______Rl1">#REF!</definedName>
    <definedName name="______Rs1">#REF!</definedName>
    <definedName name="______run1">[5]Design!#REF!</definedName>
    <definedName name="______run2">[5]Design!#REF!</definedName>
    <definedName name="______run3">[5]Design!#REF!</definedName>
    <definedName name="______sch2">#REF!</definedName>
    <definedName name="______sch9">#REF!</definedName>
    <definedName name="______SS402">#REF!</definedName>
    <definedName name="______SS403">#REF!</definedName>
    <definedName name="______SS404">#REF!</definedName>
    <definedName name="______SS405">#REF!</definedName>
    <definedName name="______SS406">#REF!</definedName>
    <definedName name="______SS407">#REF!</definedName>
    <definedName name="______SS408">#REF!</definedName>
    <definedName name="______SS409">#REF!</definedName>
    <definedName name="______SS423">#REF!</definedName>
    <definedName name="______SS424">#REF!</definedName>
    <definedName name="______Tk1">#REF!</definedName>
    <definedName name="______Tkl1">#REF!</definedName>
    <definedName name="______tl1">#REF!</definedName>
    <definedName name="______tl2">#REF!</definedName>
    <definedName name="______Wc1">[5]Design!#REF!</definedName>
    <definedName name="______WC3">[5]Design!#REF!</definedName>
    <definedName name="______wp1">#REF!</definedName>
    <definedName name="______Wr1">[5]Design!#REF!</definedName>
    <definedName name="______Wr3">[5]Design!#REF!</definedName>
    <definedName name="______Xl1">#REF!</definedName>
    <definedName name="______zz85">#REF!</definedName>
    <definedName name="_____a1">#REF!</definedName>
    <definedName name="_____a5">#N/A</definedName>
    <definedName name="_____a6">#N/A</definedName>
    <definedName name="_____aba2">#REF!</definedName>
    <definedName name="_____acs1">#REF!</definedName>
    <definedName name="_____acs2">#REF!</definedName>
    <definedName name="_____axx1">[1]Report!#REF!</definedName>
    <definedName name="_____axx2">[1]Report!#REF!</definedName>
    <definedName name="_____axx3">[1]Report!#REF!</definedName>
    <definedName name="_____axx5">[6]Sheet1!#REF!</definedName>
    <definedName name="_____AXX7">[6]Sheet1!#REF!</definedName>
    <definedName name="_____b111121">#REF!</definedName>
    <definedName name="_____bom1">#REF!</definedName>
    <definedName name="_____CAN2">#N/A</definedName>
    <definedName name="_____CAN9">#N/A</definedName>
    <definedName name="_____CCT220">#REF!</definedName>
    <definedName name="_____CFB1">#REF!</definedName>
    <definedName name="_____CFB2">#REF!</definedName>
    <definedName name="_____CFB3">#REF!</definedName>
    <definedName name="_____col33">'[2]A1-Continuous'!#REF!</definedName>
    <definedName name="_____CVT220">#REF!</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2">#REF!</definedName>
    <definedName name="_____DAT3">#REF!</definedName>
    <definedName name="_____DAT4">#REF!</definedName>
    <definedName name="_____DAT5">#REF!</definedName>
    <definedName name="_____DAT6">#REF!</definedName>
    <definedName name="_____DAT7">#REF!</definedName>
    <definedName name="_____DAT8">#REF!</definedName>
    <definedName name="_____DAT9">#REF!</definedName>
    <definedName name="_____del1">#REF!</definedName>
    <definedName name="_____DET1">#REF!</definedName>
    <definedName name="_____DET2">#REF!</definedName>
    <definedName name="_____DET3">#REF!</definedName>
    <definedName name="_____DET4">#REF!</definedName>
    <definedName name="_____DET5">#REF!</definedName>
    <definedName name="_____DET6">#REF!</definedName>
    <definedName name="_____DIS1">'[3]220Kv (2)'!#REF!</definedName>
    <definedName name="_____drg1">#REF!</definedName>
    <definedName name="_____drg2">#REF!</definedName>
    <definedName name="_____HCO2">[5]Design!#REF!</definedName>
    <definedName name="_____hfi1">[1]Report!#REF!</definedName>
    <definedName name="_____hfi2">[6]Sheet1!#REF!</definedName>
    <definedName name="_____hfi3">[1]Report!#REF!</definedName>
    <definedName name="_____Hra2">[5]Design!#REF!</definedName>
    <definedName name="_____Hso2">[5]Design!#REF!</definedName>
    <definedName name="_____Hso3">[5]Design!#REF!</definedName>
    <definedName name="_____hxa1">#REF!</definedName>
    <definedName name="_____hxa2">#REF!</definedName>
    <definedName name="_____hxb1">#REF!</definedName>
    <definedName name="_____hxb2">#REF!</definedName>
    <definedName name="_____hxc1">#REF!</definedName>
    <definedName name="_____hxc2">#REF!</definedName>
    <definedName name="_____hxd1">[4]Coalmine!#REF!</definedName>
    <definedName name="_____ifa1">#REF!</definedName>
    <definedName name="_____ifa2">#REF!</definedName>
    <definedName name="_____INT1">#REF!</definedName>
    <definedName name="_____Ism3">[5]Design!#REF!</definedName>
    <definedName name="_____ISO220">#REF!</definedName>
    <definedName name="_____kd1">[5]Design!#REF!</definedName>
    <definedName name="_____kd2">[5]Design!#REF!</definedName>
    <definedName name="_____kd3">[5]Design!#REF!</definedName>
    <definedName name="_____Ki1">#REF!</definedName>
    <definedName name="_____Ki2">#REF!</definedName>
    <definedName name="_____LMH1">#REF!</definedName>
    <definedName name="_____LMH2">#REF!</definedName>
    <definedName name="_____MAN1">#REF!</definedName>
    <definedName name="_____mcl132">'[2]A1-Continuous'!#REF!</definedName>
    <definedName name="_____ml3">'[2]A1-Continuous'!#REF!</definedName>
    <definedName name="_____ml33">'[2]A1-Continuous'!#REF!</definedName>
    <definedName name="_____mlc33">'[2]A1-Continuous'!#REF!</definedName>
    <definedName name="_____MMB220">#REF!</definedName>
    <definedName name="_____new1">#REF!</definedName>
    <definedName name="_____OPT8">#N/A</definedName>
    <definedName name="_____OPT9">#N/A</definedName>
    <definedName name="_____out2">#REF!</definedName>
    <definedName name="_____PB1">#REF!</definedName>
    <definedName name="_____pep99">#REF!</definedName>
    <definedName name="_____pfi1">[4]Coalmine!#REF!</definedName>
    <definedName name="_____pp1">[4]Coalmine!#REF!</definedName>
    <definedName name="_____pp2">[4]Coalmine!#REF!</definedName>
    <definedName name="_____rcu2">#REF!</definedName>
    <definedName name="_____Re1">#REF!</definedName>
    <definedName name="_____Rep1">#REF!</definedName>
    <definedName name="_____Rl1">#REF!</definedName>
    <definedName name="_____Rs1">#REF!</definedName>
    <definedName name="_____run1">[5]Design!#REF!</definedName>
    <definedName name="_____run2">[5]Design!#REF!</definedName>
    <definedName name="_____run3">[5]Design!#REF!</definedName>
    <definedName name="_____sch2">#REF!</definedName>
    <definedName name="_____sch9">#REF!</definedName>
    <definedName name="_____SS402">#REF!</definedName>
    <definedName name="_____SS403">#REF!</definedName>
    <definedName name="_____SS404">#REF!</definedName>
    <definedName name="_____SS405">#REF!</definedName>
    <definedName name="_____SS406">#REF!</definedName>
    <definedName name="_____SS407">#REF!</definedName>
    <definedName name="_____SS408">#REF!</definedName>
    <definedName name="_____SS409">#REF!</definedName>
    <definedName name="_____SS423">#REF!</definedName>
    <definedName name="_____SS424">#REF!</definedName>
    <definedName name="_____Tk1">#REF!</definedName>
    <definedName name="_____Tkl1">#REF!</definedName>
    <definedName name="_____tl1">#REF!</definedName>
    <definedName name="_____tl2">#REF!</definedName>
    <definedName name="_____Vf1">#REF!</definedName>
    <definedName name="_____Vf2">#REF!</definedName>
    <definedName name="_____Wc1">[5]Design!#REF!</definedName>
    <definedName name="_____WC3">[5]Design!#REF!</definedName>
    <definedName name="_____wp1">#REF!</definedName>
    <definedName name="_____Wr1">[5]Design!#REF!</definedName>
    <definedName name="_____Wr3">[5]Design!#REF!</definedName>
    <definedName name="_____Xl1">#REF!</definedName>
    <definedName name="_____zz85">#REF!</definedName>
    <definedName name="____a1">#REF!</definedName>
    <definedName name="____A2">#REF!</definedName>
    <definedName name="____a5" localSheetId="12">Module1.UNITOK</definedName>
    <definedName name="____a5" localSheetId="13">Module1.UNITOK</definedName>
    <definedName name="____a5">Module1.UNITOK</definedName>
    <definedName name="____a6" localSheetId="12">UNITOK</definedName>
    <definedName name="____a6" localSheetId="13">UNITOK</definedName>
    <definedName name="____a6">UNITOK</definedName>
    <definedName name="____aba2">#REF!</definedName>
    <definedName name="____acs1">#REF!</definedName>
    <definedName name="____acs2">#REF!</definedName>
    <definedName name="____axx1">[1]Report!#REF!</definedName>
    <definedName name="____axx2">[1]Report!#REF!</definedName>
    <definedName name="____axx3">[1]Report!#REF!</definedName>
    <definedName name="____b111121">#REF!</definedName>
    <definedName name="____bom1">#REF!</definedName>
    <definedName name="____CAN2">#N/A</definedName>
    <definedName name="____CAN9">#N/A</definedName>
    <definedName name="____CCT220">#REF!</definedName>
    <definedName name="____CFB1">#REF!</definedName>
    <definedName name="____CFB2">#REF!</definedName>
    <definedName name="____CFB3">#REF!</definedName>
    <definedName name="____col33">'[2]A1-Continuous'!#REF!</definedName>
    <definedName name="____CVT220">#REF!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2">#REF!</definedName>
    <definedName name="____DAT3">#REF!</definedName>
    <definedName name="____DAT4">#REF!</definedName>
    <definedName name="____DAT5">#REF!</definedName>
    <definedName name="____DAT6">#REF!</definedName>
    <definedName name="____DAT7">#REF!</definedName>
    <definedName name="____DAT8">#REF!</definedName>
    <definedName name="____DAT9">#REF!</definedName>
    <definedName name="____del1">#REF!</definedName>
    <definedName name="____DET1">#REF!</definedName>
    <definedName name="____DET2">#REF!</definedName>
    <definedName name="____DET3">#REF!</definedName>
    <definedName name="____DET4">#REF!</definedName>
    <definedName name="____DET5">#REF!</definedName>
    <definedName name="____DET6">#REF!</definedName>
    <definedName name="____DIS1">'[3]220Kv (2)'!#REF!</definedName>
    <definedName name="____drg1">#REF!</definedName>
    <definedName name="____drg2">#REF!</definedName>
    <definedName name="____HCO2">[5]Design!#REF!</definedName>
    <definedName name="____hfi1">[1]Report!#REF!</definedName>
    <definedName name="____hfi3">[1]Report!#REF!</definedName>
    <definedName name="____Hra2">[5]Design!#REF!</definedName>
    <definedName name="____Hso2">[5]Design!#REF!</definedName>
    <definedName name="____Hso3">[5]Design!#REF!</definedName>
    <definedName name="____hxa1">#REF!</definedName>
    <definedName name="____hxa2">#REF!</definedName>
    <definedName name="____hxb1">#REF!</definedName>
    <definedName name="____hxb2">#REF!</definedName>
    <definedName name="____hxc1">#REF!</definedName>
    <definedName name="____hxc2">#REF!</definedName>
    <definedName name="____hxd1">[4]Coalmine!#REF!</definedName>
    <definedName name="____ifa1">#REF!</definedName>
    <definedName name="____ifa2">#REF!</definedName>
    <definedName name="____INT1">#REF!</definedName>
    <definedName name="____Ism3">[5]Design!#REF!</definedName>
    <definedName name="____ISO220">#REF!</definedName>
    <definedName name="____kd1">[5]Design!#REF!</definedName>
    <definedName name="____kd2">[5]Design!#REF!</definedName>
    <definedName name="____kd3">[5]Design!#REF!</definedName>
    <definedName name="____Ki1">#REF!</definedName>
    <definedName name="____Ki2">#REF!</definedName>
    <definedName name="____LMH1">#REF!</definedName>
    <definedName name="____LMH2">#REF!</definedName>
    <definedName name="____MAN1">#REF!</definedName>
    <definedName name="____mcl132">'[2]A1-Continuous'!#REF!</definedName>
    <definedName name="____ml3">'[2]A1-Continuous'!#REF!</definedName>
    <definedName name="____ml33">'[2]A1-Continuous'!#REF!</definedName>
    <definedName name="____mlc33">'[2]A1-Continuous'!#REF!</definedName>
    <definedName name="____MMB220">#REF!</definedName>
    <definedName name="____new1">#REF!</definedName>
    <definedName name="____OPT8">#N/A</definedName>
    <definedName name="____OPT9">#N/A</definedName>
    <definedName name="____out2">#REF!</definedName>
    <definedName name="____PB1">#REF!</definedName>
    <definedName name="____pep99">#REF!</definedName>
    <definedName name="____pfi1">[4]Coalmine!#REF!</definedName>
    <definedName name="____pp1">[4]Coalmine!#REF!</definedName>
    <definedName name="____pp2">[4]Coalmine!#REF!</definedName>
    <definedName name="____rcu2">#REF!</definedName>
    <definedName name="____Re1">#REF!</definedName>
    <definedName name="____Rep1">#REF!</definedName>
    <definedName name="____Rl1">#REF!</definedName>
    <definedName name="____Rs1">#REF!</definedName>
    <definedName name="____run1">[5]Design!#REF!</definedName>
    <definedName name="____run2">[5]Design!#REF!</definedName>
    <definedName name="____run3">[5]Design!#REF!</definedName>
    <definedName name="____sch2">#REF!</definedName>
    <definedName name="____sch9">#REF!</definedName>
    <definedName name="____SS402">#REF!</definedName>
    <definedName name="____SS403">#REF!</definedName>
    <definedName name="____SS404">#REF!</definedName>
    <definedName name="____SS405">#REF!</definedName>
    <definedName name="____SS406">#REF!</definedName>
    <definedName name="____SS407">#REF!</definedName>
    <definedName name="____SS408">#REF!</definedName>
    <definedName name="____SS409">#REF!</definedName>
    <definedName name="____SS423">#REF!</definedName>
    <definedName name="____SS424">#REF!</definedName>
    <definedName name="____Tk1">#REF!</definedName>
    <definedName name="____Tkl1">#REF!</definedName>
    <definedName name="____tl1">#REF!</definedName>
    <definedName name="____tl2">#REF!</definedName>
    <definedName name="____Wc1">[5]Design!#REF!</definedName>
    <definedName name="____WC3">[5]Design!#REF!</definedName>
    <definedName name="____wp1">#REF!</definedName>
    <definedName name="____Wr1">[5]Design!#REF!</definedName>
    <definedName name="____Wr3">[5]Design!#REF!</definedName>
    <definedName name="____Xl1">#REF!</definedName>
    <definedName name="____zz85">#REF!</definedName>
    <definedName name="___a1">#REF!</definedName>
    <definedName name="___A2">#REF!</definedName>
    <definedName name="___a5">#N/A</definedName>
    <definedName name="___a6">#N/A</definedName>
    <definedName name="___aba2">#REF!</definedName>
    <definedName name="___acs1">#REF!</definedName>
    <definedName name="___acs2">#REF!</definedName>
    <definedName name="___axx1">[1]Report!#REF!</definedName>
    <definedName name="___axx2">[7]Report!#REF!</definedName>
    <definedName name="___axx3">[1]Report!#REF!</definedName>
    <definedName name="___AXX4">[6]Sheet1!#REF!</definedName>
    <definedName name="___axx6">[6]Sheet1!#REF!</definedName>
    <definedName name="___axx8">[6]Sheet1!#REF!</definedName>
    <definedName name="___b111121">#REF!</definedName>
    <definedName name="___bom1">#REF!</definedName>
    <definedName name="___CAN2">#N/A</definedName>
    <definedName name="___CAN9">#N/A</definedName>
    <definedName name="___CCT220">#REF!</definedName>
    <definedName name="___CFB1">#REF!</definedName>
    <definedName name="___CFB2">#REF!</definedName>
    <definedName name="___CFB3">#REF!</definedName>
    <definedName name="___col33">'[8]A1-Continuous'!#REF!</definedName>
    <definedName name="___CVT220">#REF!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2">#REF!</definedName>
    <definedName name="___DAT3">#REF!</definedName>
    <definedName name="___DAT4">#REF!</definedName>
    <definedName name="___DAT5">#REF!</definedName>
    <definedName name="___DAT6">#REF!</definedName>
    <definedName name="___DAT7">#REF!</definedName>
    <definedName name="___DAT8">#REF!</definedName>
    <definedName name="___DAT9">#REF!</definedName>
    <definedName name="___del1">#REF!</definedName>
    <definedName name="___DET1">#REF!</definedName>
    <definedName name="___DET2">#REF!</definedName>
    <definedName name="___DET3">#REF!</definedName>
    <definedName name="___DET4">#REF!</definedName>
    <definedName name="___DET5">#REF!</definedName>
    <definedName name="___DET6">#REF!</definedName>
    <definedName name="___DIS1">'[3]220Kv (2)'!#REF!</definedName>
    <definedName name="___drg1">#REF!</definedName>
    <definedName name="___drg2">#REF!</definedName>
    <definedName name="___HCO2">[5]Design!#REF!</definedName>
    <definedName name="___hfi1">[1]Report!#REF!</definedName>
    <definedName name="___hfi3">[7]Report!#REF!</definedName>
    <definedName name="___hfi4">[6]Sheet1!#REF!</definedName>
    <definedName name="___hfi5">[6]Sheet1!#REF!</definedName>
    <definedName name="___hfi6">[6]Sheet1!#REF!</definedName>
    <definedName name="___HFI7">[6]Sheet1!#REF!</definedName>
    <definedName name="___hfi8">[6]Sheet1!#REF!</definedName>
    <definedName name="___Hra2">[5]Design!#REF!</definedName>
    <definedName name="___Hso2">[5]Design!#REF!</definedName>
    <definedName name="___Hso3">[5]Design!#REF!</definedName>
    <definedName name="___hxa1">#REF!</definedName>
    <definedName name="___hxa2">#REF!</definedName>
    <definedName name="___hxb1">#REF!</definedName>
    <definedName name="___hxb2">#REF!</definedName>
    <definedName name="___hxc1">#REF!</definedName>
    <definedName name="___hxc2">#REF!</definedName>
    <definedName name="___hxd1">[4]Coalmine!#REF!</definedName>
    <definedName name="___ifa1">#REF!</definedName>
    <definedName name="___ifa2">#REF!</definedName>
    <definedName name="___INT1">#REF!</definedName>
    <definedName name="___Ism3">[5]Design!#REF!</definedName>
    <definedName name="___ISO220">#REF!</definedName>
    <definedName name="___kd1">[5]Design!#REF!</definedName>
    <definedName name="___kd2">[5]Design!#REF!</definedName>
    <definedName name="___kd3">[5]Design!#REF!</definedName>
    <definedName name="___Ki1">#REF!</definedName>
    <definedName name="___Ki2">#REF!</definedName>
    <definedName name="___LMH1">#REF!</definedName>
    <definedName name="___LMH2">#REF!</definedName>
    <definedName name="___MAN1">#REF!</definedName>
    <definedName name="___mcl132">'[8]A1-Continuous'!#REF!</definedName>
    <definedName name="___ml3">'[8]A1-Continuous'!#REF!</definedName>
    <definedName name="___ml33">'[8]A1-Continuous'!#REF!</definedName>
    <definedName name="___mlc33">'[8]A1-Continuous'!#REF!</definedName>
    <definedName name="___MMB220">#REF!</definedName>
    <definedName name="___new1">#REF!</definedName>
    <definedName name="___OPT8">#N/A</definedName>
    <definedName name="___OPT9">#N/A</definedName>
    <definedName name="___out2">#REF!</definedName>
    <definedName name="___PB1">#REF!</definedName>
    <definedName name="___pep99">#REF!</definedName>
    <definedName name="___pfi1">[4]Coalmine!#REF!</definedName>
    <definedName name="___pp1">[4]Coalmine!#REF!</definedName>
    <definedName name="___pp2">[4]Coalmine!#REF!</definedName>
    <definedName name="___rcu2">#REF!</definedName>
    <definedName name="___Re1">#REF!</definedName>
    <definedName name="___Rep1">#REF!</definedName>
    <definedName name="___Rl1">#REF!</definedName>
    <definedName name="___Rs1">#REF!</definedName>
    <definedName name="___run1">[5]Design!#REF!</definedName>
    <definedName name="___run2">[5]Design!#REF!</definedName>
    <definedName name="___run3">[5]Design!#REF!</definedName>
    <definedName name="___sch2">#REF!</definedName>
    <definedName name="___sch9">#REF!</definedName>
    <definedName name="___SS402">#REF!</definedName>
    <definedName name="___SS403">#REF!</definedName>
    <definedName name="___SS404">#REF!</definedName>
    <definedName name="___SS405">#REF!</definedName>
    <definedName name="___SS406">#REF!</definedName>
    <definedName name="___SS407">#REF!</definedName>
    <definedName name="___SS408">#REF!</definedName>
    <definedName name="___SS409">#REF!</definedName>
    <definedName name="___SS423">#REF!</definedName>
    <definedName name="___SS424">#REF!</definedName>
    <definedName name="___Tk1">#REF!</definedName>
    <definedName name="___Tkl1">#REF!</definedName>
    <definedName name="___tl1">#REF!</definedName>
    <definedName name="___tl2">#REF!</definedName>
    <definedName name="___Vf1">#REF!</definedName>
    <definedName name="___Vf2">#REF!</definedName>
    <definedName name="___Wc1">[5]Design!#REF!</definedName>
    <definedName name="___WC3">[5]Design!#REF!</definedName>
    <definedName name="___wp1">#REF!</definedName>
    <definedName name="___Wr1">[5]Design!#REF!</definedName>
    <definedName name="___Wr3">[5]Design!#REF!</definedName>
    <definedName name="___Xl1">#REF!</definedName>
    <definedName name="___zz85">#REF!</definedName>
    <definedName name="__123Graph_B" hidden="1">'[9]CASH-FLOW'!#REF!</definedName>
    <definedName name="__a1">#REF!</definedName>
    <definedName name="__A2">#REF!</definedName>
    <definedName name="__a5">#N/A</definedName>
    <definedName name="__a6">#N/A</definedName>
    <definedName name="__aba2">#REF!</definedName>
    <definedName name="__acs1">#REF!</definedName>
    <definedName name="__acs2">#REF!</definedName>
    <definedName name="__axx1">[7]Report!#REF!</definedName>
    <definedName name="__axx2">[1]Report!#REF!</definedName>
    <definedName name="__axx3">[7]Report!#REF!</definedName>
    <definedName name="__axx5">[6]Sheet1!#REF!</definedName>
    <definedName name="__AXX7">[6]Sheet1!#REF!</definedName>
    <definedName name="__b111121">#REF!</definedName>
    <definedName name="__bom1">#REF!</definedName>
    <definedName name="__CAN2">#N/A</definedName>
    <definedName name="__CAN9">#N/A</definedName>
    <definedName name="__CCT220">#REF!</definedName>
    <definedName name="__CFB1">#REF!</definedName>
    <definedName name="__CFB2">#REF!</definedName>
    <definedName name="__CFB3">#REF!</definedName>
    <definedName name="__col33">'[2]A1-Continuous'!#REF!</definedName>
    <definedName name="__CVT220">#REF!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2">#REF!</definedName>
    <definedName name="__DAT3">#REF!</definedName>
    <definedName name="__DAT4">#REF!</definedName>
    <definedName name="__DAT5">#REF!</definedName>
    <definedName name="__DAT6">#REF!</definedName>
    <definedName name="__DAT7">#REF!</definedName>
    <definedName name="__DAT8">#REF!</definedName>
    <definedName name="__DAT9">#REF!</definedName>
    <definedName name="__del1">#REF!</definedName>
    <definedName name="__DET1">#REF!</definedName>
    <definedName name="__DET2">#REF!</definedName>
    <definedName name="__DET3">#REF!</definedName>
    <definedName name="__DET4">#REF!</definedName>
    <definedName name="__DET5">#REF!</definedName>
    <definedName name="__DET6">#REF!</definedName>
    <definedName name="__DIS1">'[3]220Kv (2)'!#REF!</definedName>
    <definedName name="__drg1">#REF!</definedName>
    <definedName name="__drg2">#REF!</definedName>
    <definedName name="__HCO2">[5]Design!#REF!</definedName>
    <definedName name="__hfi1">[7]Report!#REF!</definedName>
    <definedName name="__hfi2">[6]Sheet1!#REF!</definedName>
    <definedName name="__hfi3">[1]Report!#REF!</definedName>
    <definedName name="__Hra2">[5]Design!#REF!</definedName>
    <definedName name="__Hso2">[5]Design!#REF!</definedName>
    <definedName name="__Hso3">[5]Design!#REF!</definedName>
    <definedName name="__hxa1">#REF!</definedName>
    <definedName name="__hxa2">#REF!</definedName>
    <definedName name="__hxb1">#REF!</definedName>
    <definedName name="__hxb2">#REF!</definedName>
    <definedName name="__hxc1">#REF!</definedName>
    <definedName name="__hxc2">#REF!</definedName>
    <definedName name="__hxd1">[4]Coalmine!#REF!</definedName>
    <definedName name="__ifa1">#REF!</definedName>
    <definedName name="__ifa2">#REF!</definedName>
    <definedName name="__INT1">#REF!</definedName>
    <definedName name="__Ism3">[5]Design!#REF!</definedName>
    <definedName name="__ISO220">#REF!</definedName>
    <definedName name="__kd1">[5]Design!#REF!</definedName>
    <definedName name="__kd2">[5]Design!#REF!</definedName>
    <definedName name="__kd3">[5]Design!#REF!</definedName>
    <definedName name="__Ki1">#REF!</definedName>
    <definedName name="__Ki2">#REF!</definedName>
    <definedName name="__LMH1">#REF!</definedName>
    <definedName name="__LMH2">#REF!</definedName>
    <definedName name="__MAN1">#REF!</definedName>
    <definedName name="__mcl132">'[2]A1-Continuous'!#REF!</definedName>
    <definedName name="__ml3">'[2]A1-Continuous'!#REF!</definedName>
    <definedName name="__ml33">'[2]A1-Continuous'!#REF!</definedName>
    <definedName name="__mlc33">'[2]A1-Continuous'!#REF!</definedName>
    <definedName name="__MMB220">#REF!</definedName>
    <definedName name="__new1">#REF!</definedName>
    <definedName name="__OPT8">#N/A</definedName>
    <definedName name="__OPT9">#N/A</definedName>
    <definedName name="__out2">#REF!</definedName>
    <definedName name="__PB1">#REF!</definedName>
    <definedName name="__pep99">#REF!</definedName>
    <definedName name="__pfi1">[4]Coalmine!#REF!</definedName>
    <definedName name="__pp1">[4]Coalmine!#REF!</definedName>
    <definedName name="__pp2">[4]Coalmine!#REF!</definedName>
    <definedName name="__rcu2">#REF!</definedName>
    <definedName name="__Re1">#REF!</definedName>
    <definedName name="__Rep1">#REF!</definedName>
    <definedName name="__Rl1">#REF!</definedName>
    <definedName name="__Rs1">#REF!</definedName>
    <definedName name="__run1">[5]Design!#REF!</definedName>
    <definedName name="__run2">[5]Design!#REF!</definedName>
    <definedName name="__run3">[5]Design!#REF!</definedName>
    <definedName name="__sch2">#REF!</definedName>
    <definedName name="__sch9">#REF!</definedName>
    <definedName name="__SS402">#REF!</definedName>
    <definedName name="__SS403">#REF!</definedName>
    <definedName name="__SS404">#REF!</definedName>
    <definedName name="__SS405">#REF!</definedName>
    <definedName name="__SS406">#REF!</definedName>
    <definedName name="__SS407">#REF!</definedName>
    <definedName name="__SS408">#REF!</definedName>
    <definedName name="__SS409">#REF!</definedName>
    <definedName name="__SS423">#REF!</definedName>
    <definedName name="__SS424">#REF!</definedName>
    <definedName name="__Tk1">#REF!</definedName>
    <definedName name="__Tkl1">#REF!</definedName>
    <definedName name="__tl1">#REF!</definedName>
    <definedName name="__tl2">#REF!</definedName>
    <definedName name="__Wc1">[5]Design!#REF!</definedName>
    <definedName name="__WC3">[5]Design!#REF!</definedName>
    <definedName name="__wp1">#REF!</definedName>
    <definedName name="__Wr1">[5]Design!#REF!</definedName>
    <definedName name="__Wr3">[5]Design!#REF!</definedName>
    <definedName name="__Xl1">#REF!</definedName>
    <definedName name="__zz85">#REF!</definedName>
    <definedName name="_0">#REF!</definedName>
    <definedName name="_0___0">#REF!</definedName>
    <definedName name="_1">#REF!</definedName>
    <definedName name="_2">#REF!</definedName>
    <definedName name="_3">#REF!</definedName>
    <definedName name="_4">#REF!</definedName>
    <definedName name="_4Excel_BuiltIn_Print_Titles_2_1_1_1">#REF!</definedName>
    <definedName name="_a1">#REF!</definedName>
    <definedName name="_A2">#REF!</definedName>
    <definedName name="_a5" localSheetId="12">Module1.UNITOK</definedName>
    <definedName name="_a5" localSheetId="13">Module1.UNITOK</definedName>
    <definedName name="_a5">Module1.UNITOK</definedName>
    <definedName name="_a6" localSheetId="12">UNITOK</definedName>
    <definedName name="_a6" localSheetId="13">UNITOK</definedName>
    <definedName name="_a6">UNITOK</definedName>
    <definedName name="_A655600">#REF!</definedName>
    <definedName name="_aba2">#REF!</definedName>
    <definedName name="_acs1">#REF!</definedName>
    <definedName name="_acs2">#REF!</definedName>
    <definedName name="_axx1">[7]Report!#REF!</definedName>
    <definedName name="_axx2">[7]Report!#REF!</definedName>
    <definedName name="_axx3">[7]Report!#REF!</definedName>
    <definedName name="_AXX4">[6]Sheet1!#REF!</definedName>
    <definedName name="_axx5">[6]Sheet1!#REF!</definedName>
    <definedName name="_axx6">[6]Sheet1!#REF!</definedName>
    <definedName name="_AXX7">[6]Sheet1!#REF!</definedName>
    <definedName name="_axx8">[6]Sheet1!#REF!</definedName>
    <definedName name="_b111121">#REF!</definedName>
    <definedName name="_bhh2">#REF!</definedName>
    <definedName name="_bom1">#REF!</definedName>
    <definedName name="_C">#REF!</definedName>
    <definedName name="_C___0">#REF!</definedName>
    <definedName name="_C___13">#REF!</definedName>
    <definedName name="_CAN2">#N/A</definedName>
    <definedName name="_CAN9">#N/A</definedName>
    <definedName name="_CCT220">#REF!</definedName>
    <definedName name="_cdd2">#REF!</definedName>
    <definedName name="_CFB1">#REF!</definedName>
    <definedName name="_CFB2">#REF!</definedName>
    <definedName name="_CFB3">#REF!</definedName>
    <definedName name="_cff2">#REF!</definedName>
    <definedName name="_col33">'[8]A1-Continuous'!#REF!</definedName>
    <definedName name="_cth2">#REF!</definedName>
    <definedName name="_CVT220">#REF!</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2">#REF!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del1">#REF!</definedName>
    <definedName name="_DET1">#REF!</definedName>
    <definedName name="_DET2">#REF!</definedName>
    <definedName name="_DET3">#REF!</definedName>
    <definedName name="_DET4">#REF!</definedName>
    <definedName name="_DET5">#REF!</definedName>
    <definedName name="_DET6">#REF!</definedName>
    <definedName name="_DIS1">[10]Coalmine!#REF!</definedName>
    <definedName name="_drg1">#REF!</definedName>
    <definedName name="_drg2">#REF!</definedName>
    <definedName name="_eth2">#REF!</definedName>
    <definedName name="_Fill" hidden="1">#REF!</definedName>
    <definedName name="_xlnm._FilterDatabase" localSheetId="8" hidden="1">'Sch-3A(ii)-Stn-Ere'!#REF!</definedName>
    <definedName name="_xlnm._FilterDatabase" localSheetId="9" hidden="1">'Sch-3B(i)-line-Sup'!#REF!</definedName>
    <definedName name="_xlnm._FilterDatabase" hidden="1">#REF!</definedName>
    <definedName name="_HCO2">[5]Design!#REF!</definedName>
    <definedName name="_hfi1">[7]Report!#REF!</definedName>
    <definedName name="_hfi2">[6]Sheet1!#REF!</definedName>
    <definedName name="_hfi3">[7]Report!#REF!</definedName>
    <definedName name="_hfi4">[6]Sheet1!#REF!</definedName>
    <definedName name="_hfi5">[6]Sheet1!#REF!</definedName>
    <definedName name="_hfi6">[6]Sheet1!#REF!</definedName>
    <definedName name="_HFI7">[6]Sheet1!#REF!</definedName>
    <definedName name="_hfi8">[6]Sheet1!#REF!</definedName>
    <definedName name="_Hra2">[5]Design!#REF!</definedName>
    <definedName name="_Hso2">[5]Design!#REF!</definedName>
    <definedName name="_Hso3">[5]Design!#REF!</definedName>
    <definedName name="_hxa1">#REF!</definedName>
    <definedName name="_hxa2">#REF!</definedName>
    <definedName name="_hxb1">#REF!</definedName>
    <definedName name="_hxb2">#REF!</definedName>
    <definedName name="_hxc1">#REF!</definedName>
    <definedName name="_hxc2">#REF!</definedName>
    <definedName name="_hxd1">[10]Coalmine!#REF!</definedName>
    <definedName name="_ifa1">#REF!</definedName>
    <definedName name="_ifa2">#REF!</definedName>
    <definedName name="_INT1">#REF!</definedName>
    <definedName name="_Ism3">[5]Design!#REF!</definedName>
    <definedName name="_ISO220">#REF!</definedName>
    <definedName name="_kd1">[5]Design!#REF!</definedName>
    <definedName name="_kd2">[5]Design!#REF!</definedName>
    <definedName name="_kd3">[5]Design!#REF!</definedName>
    <definedName name="_Ki1">#REF!</definedName>
    <definedName name="_Ki2">#REF!</definedName>
    <definedName name="_LMH1">#REF!</definedName>
    <definedName name="_LMH2">#REF!</definedName>
    <definedName name="_Lx1">#REF!</definedName>
    <definedName name="_MAN1">#REF!</definedName>
    <definedName name="_mcl132">'[8]A1-Continuous'!#REF!</definedName>
    <definedName name="_ml3">'[8]A1-Continuous'!#REF!</definedName>
    <definedName name="_ml33">'[8]A1-Continuous'!#REF!</definedName>
    <definedName name="_mlc33">'[8]A1-Continuous'!#REF!</definedName>
    <definedName name="_MMB220">#REF!</definedName>
    <definedName name="_new1">#REF!</definedName>
    <definedName name="_OPT8">#N/A</definedName>
    <definedName name="_OPT9">#N/A</definedName>
    <definedName name="_out2">#REF!</definedName>
    <definedName name="_PB1">#REF!</definedName>
    <definedName name="_pep99">#REF!</definedName>
    <definedName name="_pfi1">[10]Coalmine!#REF!</definedName>
    <definedName name="_pp1">[10]Coalmine!#REF!</definedName>
    <definedName name="_pp2">[10]Coalmine!#REF!</definedName>
    <definedName name="_rcu2">#REF!</definedName>
    <definedName name="_Re1">#REF!</definedName>
    <definedName name="_Rep1">#REF!</definedName>
    <definedName name="_Rl1">#REF!</definedName>
    <definedName name="_Rs1">#REF!</definedName>
    <definedName name="_run1">[5]Design!#REF!</definedName>
    <definedName name="_run2">[5]Design!#REF!</definedName>
    <definedName name="_run3">[5]Design!#REF!</definedName>
    <definedName name="_sch2">#REF!</definedName>
    <definedName name="_sch9">#REF!</definedName>
    <definedName name="_SS402">#REF!</definedName>
    <definedName name="_SS403">#REF!</definedName>
    <definedName name="_SS404">#REF!</definedName>
    <definedName name="_SS405">#REF!</definedName>
    <definedName name="_SS406">#REF!</definedName>
    <definedName name="_SS407">#REF!</definedName>
    <definedName name="_SS408">#REF!</definedName>
    <definedName name="_SS409">#REF!</definedName>
    <definedName name="_SS423">#REF!</definedName>
    <definedName name="_SS424">#REF!</definedName>
    <definedName name="_Tk1">#REF!</definedName>
    <definedName name="_Tkl1">#REF!</definedName>
    <definedName name="_tl1">#REF!</definedName>
    <definedName name="_tl2">#REF!</definedName>
    <definedName name="_Vf1">#REF!</definedName>
    <definedName name="_Vf2">#REF!</definedName>
    <definedName name="_Wc1">[5]Design!#REF!</definedName>
    <definedName name="_WC3">[5]Design!#REF!</definedName>
    <definedName name="_wp1">#REF!</definedName>
    <definedName name="_Wr1">[5]Design!#REF!</definedName>
    <definedName name="_Wr3">[5]Design!#REF!</definedName>
    <definedName name="_zz85">#REF!</definedName>
    <definedName name="a">#REF!</definedName>
    <definedName name="a___0">#REF!</definedName>
    <definedName name="a___13">#REF!</definedName>
    <definedName name="a0">[11]UK!$B$64837</definedName>
    <definedName name="A1_">#REF!</definedName>
    <definedName name="A1____0">#REF!</definedName>
    <definedName name="A1____13">#REF!</definedName>
    <definedName name="A10_">#REF!</definedName>
    <definedName name="A10____0">#REF!</definedName>
    <definedName name="A10____13">#REF!</definedName>
    <definedName name="A13_">#REF!</definedName>
    <definedName name="A13____0">#REF!</definedName>
    <definedName name="A13____13">#REF!</definedName>
    <definedName name="A2_">#REF!</definedName>
    <definedName name="A2____0">#REF!</definedName>
    <definedName name="A2____13">#REF!</definedName>
    <definedName name="A3_">#REF!</definedName>
    <definedName name="A3____0">#REF!</definedName>
    <definedName name="A3____13">#REF!</definedName>
    <definedName name="A4_">#REF!</definedName>
    <definedName name="A4____0">#REF!</definedName>
    <definedName name="A4____13">#REF!</definedName>
    <definedName name="A5_">#REF!</definedName>
    <definedName name="A5____0">#REF!</definedName>
    <definedName name="A5____13">#REF!</definedName>
    <definedName name="A6_">#REF!</definedName>
    <definedName name="A6____0">#REF!</definedName>
    <definedName name="A6____13">#REF!</definedName>
    <definedName name="A7_">#REF!</definedName>
    <definedName name="A7____0">#REF!</definedName>
    <definedName name="A7____13">#REF!</definedName>
    <definedName name="A8_">#REF!</definedName>
    <definedName name="A8____0">#REF!</definedName>
    <definedName name="A8____13">#REF!</definedName>
    <definedName name="A9_">#REF!</definedName>
    <definedName name="A9____0">#REF!</definedName>
    <definedName name="A9____13">#REF!</definedName>
    <definedName name="AA">#REF!</definedName>
    <definedName name="aaa">#REF!</definedName>
    <definedName name="AAAAAAAAAAAAAAAAAAAAAAAAAAAAAAAAAAAAAAAAA">#REF!</definedName>
    <definedName name="aamin">#REF!</definedName>
    <definedName name="aAXX1">#REF!</definedName>
    <definedName name="ab">#REF!</definedName>
    <definedName name="ABACUS">#REF!</definedName>
    <definedName name="abc">[5]Design!#REF!</definedName>
    <definedName name="abcd">#REF!</definedName>
    <definedName name="Ac">#REF!</definedName>
    <definedName name="ACK">[12]Basis!$I$5</definedName>
    <definedName name="addf">#REF!</definedName>
    <definedName name="adee">'[13]SCH B.S'!#REF!</definedName>
    <definedName name="Adeee">'[13]SCH B.S'!#REF!</definedName>
    <definedName name="ADFAAFAFA">#REF!</definedName>
    <definedName name="ADFS">#REF!</definedName>
    <definedName name="adgh">[6]Sheet1!#REF!</definedName>
    <definedName name="Afour">#REF!</definedName>
    <definedName name="ag">#REF!</definedName>
    <definedName name="Ag___0">#REF!</definedName>
    <definedName name="Ag___13">#REF!</definedName>
    <definedName name="ak">#REF!</definedName>
    <definedName name="all">'[14]Load Details(B2)'!$A$1:$J$387</definedName>
    <definedName name="alpha">[15]DSLP!#REF!</definedName>
    <definedName name="Alw">#REF!</definedName>
    <definedName name="am">#REF!</definedName>
    <definedName name="amin">#REF!</definedName>
    <definedName name="amin1">#REF!</definedName>
    <definedName name="amin2">#REF!</definedName>
    <definedName name="ANNEX2">#REF!</definedName>
    <definedName name="ANNEX2A">#REF!</definedName>
    <definedName name="ANNEX4">#REF!</definedName>
    <definedName name="annex4.1">#REF!</definedName>
    <definedName name="annex4.1a">#REF!</definedName>
    <definedName name="ANNEX4A">#REF!</definedName>
    <definedName name="annex6">'[16]IDCCALHYD-GOO'!$A$47:$U$92</definedName>
    <definedName name="ANNEXURES">#REF!</definedName>
    <definedName name="anscount" hidden="1">2</definedName>
    <definedName name="Aone">#REF!</definedName>
    <definedName name="april_qty">#REF!</definedName>
    <definedName name="AQ">#REF!</definedName>
    <definedName name="as">#REF!</definedName>
    <definedName name="asd">'[13]SCH B.S'!#REF!</definedName>
    <definedName name="asdfasd">'[13]SCH B.S'!#REF!</definedName>
    <definedName name="ase">'[13]SCH B.S'!#REF!</definedName>
    <definedName name="asee">'[13]SCH B.S'!#REF!</definedName>
    <definedName name="ASHOKA">#REF!</definedName>
    <definedName name="assets">#REF!</definedName>
    <definedName name="ASSSSSSSSSSSSSSSSSSSSSSSS">#REF!</definedName>
    <definedName name="asw">'[13]SCH B.S'!#REF!</definedName>
    <definedName name="At">#REF!</definedName>
    <definedName name="Athree">#REF!</definedName>
    <definedName name="Atwo">#REF!</definedName>
    <definedName name="AuxRelay">[17]Sheet1!$F$5:$F$105</definedName>
    <definedName name="av">#REF!</definedName>
    <definedName name="B">#REF!</definedName>
    <definedName name="B___0">#REF!</definedName>
    <definedName name="B___13">#REF!</definedName>
    <definedName name="b1x">#REF!</definedName>
    <definedName name="b1xx">#REF!</definedName>
    <definedName name="b2x">#REF!</definedName>
    <definedName name="b2xx">#REF!</definedName>
    <definedName name="banahatii" localSheetId="12">#REF!</definedName>
    <definedName name="banahatii" localSheetId="13">#REF!</definedName>
    <definedName name="banahatii">#REF!</definedName>
    <definedName name="BB">#REF!</definedName>
    <definedName name="bc">#REF!</definedName>
    <definedName name="BD1_Meas1">"$#REF!.$D$45:$D$50"</definedName>
    <definedName name="BD1_Meas2">"$#REF!.$E$45:$E$50"</definedName>
    <definedName name="BD1_Meas3">"$#REF!.$F$45:$F$50"</definedName>
    <definedName name="BD1CE">"$#REF!.$T$19"</definedName>
    <definedName name="BD1CL">"$#REF!.$T$20"</definedName>
    <definedName name="BD1DeltaT">"$#REF!.$T$12"</definedName>
    <definedName name="BD1EconMeasure">"$#REF!.$T$10"</definedName>
    <definedName name="BD1Event">"$#REF!.$J$13"</definedName>
    <definedName name="BD1EventFeas">"$#REF!.$L$14"</definedName>
    <definedName name="BD1EventInd">"$#REF!.$I$17"</definedName>
    <definedName name="BD1EventIndMax">"$#REF!.$I$18"</definedName>
    <definedName name="BD1EventLogic">"$#REF!.$J$14:$K$14"</definedName>
    <definedName name="BD1EventMax">"$#REF!.$J$16"</definedName>
    <definedName name="BD1EventMin">"$#REF!.$J$15"</definedName>
    <definedName name="BD1EventNames">"$#REF!.$L$17"</definedName>
    <definedName name="BD1EventStep">"$#REF!.$I$11"</definedName>
    <definedName name="BD1HC">"$#REF!.$T$18"</definedName>
    <definedName name="BD1Lambda">"$#REF!.$T$13"</definedName>
    <definedName name="BD1Max_System">"$#REF!.$T$9"</definedName>
    <definedName name="BD1Model_Params">"$#REF!.$F$1:$F$4"</definedName>
    <definedName name="BD1Mu">"$#REF!.$T$15"</definedName>
    <definedName name="BD1Next1">"$#REF!.$A$31"</definedName>
    <definedName name="BD1Next2">"$#REF!.$A$41"</definedName>
    <definedName name="BD1P_enter">"$#REF!.$T$14"</definedName>
    <definedName name="BD1P_leave">"$#REF!.$T$16"</definedName>
    <definedName name="BD1ParamStore">"$#REF!.$N$9"</definedName>
    <definedName name="BD1State">"$#REF!.$C$13"</definedName>
    <definedName name="BD1StateCost">"$#REF!.$E$20"</definedName>
    <definedName name="BD1StateFeas">"$#REF!.$E$14"</definedName>
    <definedName name="BD1StateInd">"$#REF!.$B$17"</definedName>
    <definedName name="BD1StateIndMax">"$#REF!.$B$18"</definedName>
    <definedName name="BD1StateList">"$#REF!.$A$44:$C$50"</definedName>
    <definedName name="BD1StateLogic">"$#REF!.$C$14:$D$14"</definedName>
    <definedName name="BD1StateMax">"$#REF!.$C$16"</definedName>
    <definedName name="BD1StateMin">"$#REF!.$C$15"</definedName>
    <definedName name="BD1StateNames">"$#REF!.$E$17"</definedName>
    <definedName name="BD1StateStep">"$#REF!.$B$11"</definedName>
    <definedName name="BD1TimeMeasure">"$#REF!.$T$11"</definedName>
    <definedName name="BD1TransCost1">"$#REF!.$I$31"</definedName>
    <definedName name="BD1TransCost2">"$#REF!.$I$41"</definedName>
    <definedName name="BD1TransEvent1">"$#REF!.$J$26"</definedName>
    <definedName name="BD1TransEvent2">"$#REF!.$J$36"</definedName>
    <definedName name="BD1TransEventLogic1">"$#REF!.$L$29"</definedName>
    <definedName name="BD1TransEventLogic2">"$#REF!.$L$39"</definedName>
    <definedName name="BD1TransInd1">"$#REF!.$D$31"</definedName>
    <definedName name="BD1TransInd2">"$#REF!.$D$41"</definedName>
    <definedName name="BD1TransLogic1">"$#REF!.$B$31"</definedName>
    <definedName name="BD1TransLogic2">"$#REF!.$B$41"</definedName>
    <definedName name="BD1TransName1">"$#REF!.$E$31"</definedName>
    <definedName name="BD1TransName2">"$#REF!.$E$41"</definedName>
    <definedName name="BD1TransNextState1">"$#REF!.$C$31"</definedName>
    <definedName name="BD1TransNextState2">"$#REF!.$C$41"</definedName>
    <definedName name="BD1TransProb1">"$#REF!.$G$31"</definedName>
    <definedName name="BD1TransProb2">"$#REF!.$G$41"</definedName>
    <definedName name="BD1TransState1">"$#REF!.$C$26"</definedName>
    <definedName name="BD1TransState2">"$#REF!.$C$36"</definedName>
    <definedName name="BD1TransStateLogic1">"$#REF!.$E$29"</definedName>
    <definedName name="BD1TransStateLogic2">"$#REF!.$E$39"</definedName>
    <definedName name="BEND">#REF!</definedName>
    <definedName name="BENJ">#REF!</definedName>
    <definedName name="beta">#REF!</definedName>
    <definedName name="bgbgbg">[5]Design!#REF!</definedName>
    <definedName name="bgfvgb">[4]Coalmine!#REF!</definedName>
    <definedName name="bggbbbh">[5]Design!#REF!</definedName>
    <definedName name="bh">#REF!</definedName>
    <definedName name="bhbgbb">'[8]A1-Continuous'!#REF!</definedName>
    <definedName name="bil">#REF!</definedName>
    <definedName name="BMK">[18]Abstract!$P$7</definedName>
    <definedName name="BOISAR_BAYWISE">#REF!</definedName>
    <definedName name="bol">#REF!</definedName>
    <definedName name="bom">#REF!</definedName>
    <definedName name="boml">#REF!</definedName>
    <definedName name="botl">#REF!</definedName>
    <definedName name="botn">#REF!</definedName>
    <definedName name="bps">#REF!</definedName>
    <definedName name="Breadth_of_base_slab">#REF!</definedName>
    <definedName name="Breadth_of_cover_slab">#REF!</definedName>
    <definedName name="Breadth_of_PCC_Layer">#REF!</definedName>
    <definedName name="Breadth_of_the_section">#REF!</definedName>
    <definedName name="bs">#REF!</definedName>
    <definedName name="btb_musd">[19]BTB!#REF!</definedName>
    <definedName name="bua">#REF!</definedName>
    <definedName name="BUDDHA">#REF!</definedName>
    <definedName name="building">'[20]DETAILED  BOQ'!$A$2</definedName>
    <definedName name="building___0">#REF!</definedName>
    <definedName name="building___11">#REF!</definedName>
    <definedName name="building___12">#REF!</definedName>
    <definedName name="BuiltIn_Print_Area___0">#REF!</definedName>
    <definedName name="BuiltIn_Print_Titles___0">#N/A</definedName>
    <definedName name="Bx">#REF!</definedName>
    <definedName name="Bx___0">#REF!</definedName>
    <definedName name="Bx___13">#REF!</definedName>
    <definedName name="Bxx">#REF!</definedName>
    <definedName name="C_">#REF!</definedName>
    <definedName name="CA">#REF!</definedName>
    <definedName name="Cable">#REF!</definedName>
    <definedName name="CableSize">#REF!</definedName>
    <definedName name="carpet">#REF!</definedName>
    <definedName name="carpet___0">#REF!</definedName>
    <definedName name="carpet___11">#REF!</definedName>
    <definedName name="carpet___12">#REF!</definedName>
    <definedName name="CB">#REF!</definedName>
    <definedName name="CC">#REF!</definedName>
    <definedName name="CCB">#REF!</definedName>
    <definedName name="CCC">#REF!</definedName>
    <definedName name="CCT">'[21] AT-1-220 '!$M$17</definedName>
    <definedName name="CCVT">'[21] BC-220'!$O$18</definedName>
    <definedName name="Cd">'[22]Vind - BtB'!#REF!</definedName>
    <definedName name="cddxc">[7]Report!#REF!</definedName>
    <definedName name="Cdi">'[22]Vind - BtB'!#REF!</definedName>
    <definedName name="cf">#REF!</definedName>
    <definedName name="cf_musd">[19]cf!#REF!</definedName>
    <definedName name="chandra">#REF!</definedName>
    <definedName name="civil">#REF!</definedName>
    <definedName name="cl">#REF!</definedName>
    <definedName name="cl33kv">'[2]A1-Continuous'!#REF!</definedName>
    <definedName name="cll">'[2]A1-Continuous'!#REF!</definedName>
    <definedName name="cllf">'[2]A1-Continuous'!#REF!</definedName>
    <definedName name="cltf">'[2]A1-Continuous'!#REF!</definedName>
    <definedName name="col">#REF!</definedName>
    <definedName name="col___0">#REF!</definedName>
    <definedName name="col___11">#REF!</definedName>
    <definedName name="col___12">#REF!</definedName>
    <definedName name="collection">#REF!</definedName>
    <definedName name="COLLSTATUS">#REF!</definedName>
    <definedName name="collstatuspage1">#REF!</definedName>
    <definedName name="collstatuspage2">#REF!</definedName>
    <definedName name="COMP">#REF!</definedName>
    <definedName name="company">#REF!</definedName>
    <definedName name="control132">#REF!</definedName>
    <definedName name="coros">#REF!</definedName>
    <definedName name="cosq">#REF!</definedName>
    <definedName name="COU">#REF!</definedName>
    <definedName name="COU___0">#REF!</definedName>
    <definedName name="COU___13">#REF!</definedName>
    <definedName name="CR">[12]Basis!$K$5</definedName>
    <definedName name="CRB">#REF!</definedName>
    <definedName name="crcc">[5]Design!#REF!</definedName>
    <definedName name="crcrcre">[5]Design!#REF!</definedName>
    <definedName name="crcrfc" hidden="1">'[23]CASH-FLOW'!#REF!</definedName>
    <definedName name="CS">[15]DSLP!#REF!</definedName>
    <definedName name="Cs___0">#REF!</definedName>
    <definedName name="Cs___13">#REF!</definedName>
    <definedName name="CT">#REF!</definedName>
    <definedName name="ctf">#REF!</definedName>
    <definedName name="cth">#REF!</definedName>
    <definedName name="CTR">#REF!</definedName>
    <definedName name="cummeas_may1006">#REF!</definedName>
    <definedName name="cummeas_up_to_mar">#REF!</definedName>
    <definedName name="curent1">#REF!</definedName>
    <definedName name="curent3">#REF!</definedName>
    <definedName name="curent5">#REF!</definedName>
    <definedName name="current1">#REF!</definedName>
    <definedName name="current2">#REF!</definedName>
    <definedName name="current3">#REF!</definedName>
    <definedName name="current4">#REF!</definedName>
    <definedName name="current5">#REF!</definedName>
    <definedName name="CurrentRating">#REF!</definedName>
    <definedName name="CVT">#REF!</definedName>
    <definedName name="cw">#REF!</definedName>
    <definedName name="CW_MBL" localSheetId="12">#REF!</definedName>
    <definedName name="CW_MBL" localSheetId="13">#REF!</definedName>
    <definedName name="CW_MBL">#REF!</definedName>
    <definedName name="cx">#REF!</definedName>
    <definedName name="d">#REF!</definedName>
    <definedName name="d___0">#REF!</definedName>
    <definedName name="d___13">#REF!</definedName>
    <definedName name="D8Data">#REF!</definedName>
    <definedName name="DATE">#REF!</definedName>
    <definedName name="db">#REF!</definedName>
    <definedName name="db___0">#REF!</definedName>
    <definedName name="db___13">#REF!</definedName>
    <definedName name="Dc">#REF!</definedName>
    <definedName name="DD">#REF!</definedName>
    <definedName name="DEBTORS">#REF!</definedName>
    <definedName name="DEHRI">#REF!</definedName>
    <definedName name="delk">#REF!</definedName>
    <definedName name="delm">#REF!</definedName>
    <definedName name="delm2">#REF!</definedName>
    <definedName name="delta">#REF!</definedName>
    <definedName name="delta1">#REF!</definedName>
    <definedName name="DELTA20">#REF!</definedName>
    <definedName name="DELTA20___0">#REF!</definedName>
    <definedName name="DELTA20___13">#REF!</definedName>
    <definedName name="Den">[5]Design!#REF!</definedName>
    <definedName name="Depth_above_FGL">#REF!</definedName>
    <definedName name="Depth_below_ground_level">#REF!</definedName>
    <definedName name="Depth_of_the_section">#REF!</definedName>
    <definedName name="DF">[24]Design!#REF!</definedName>
    <definedName name="dfdf">[25]Report!#REF!</definedName>
    <definedName name="Dh">[5]Design!#REF!</definedName>
    <definedName name="Di">#REF!</definedName>
    <definedName name="diff">'[26]Sch-3'!#REF!</definedName>
    <definedName name="diff1">'[26]Sch-3'!#REF!</definedName>
    <definedName name="dinhnh">#REF!</definedName>
    <definedName name="DIns">[15]DSLP!#REF!</definedName>
    <definedName name="DIST1">[10]Coalmine!#REF!</definedName>
    <definedName name="DIV">1000000</definedName>
    <definedName name="div_1">#REF!</definedName>
    <definedName name="div_3">#REF!</definedName>
    <definedName name="dl">#REF!</definedName>
    <definedName name="dl___0">#REF!</definedName>
    <definedName name="dl___13">#REF!</definedName>
    <definedName name="Dm">#REF!</definedName>
    <definedName name="Do">#REF!</definedName>
    <definedName name="Ds">#REF!</definedName>
    <definedName name="Ds___0">#REF!</definedName>
    <definedName name="Ds___13">#REF!</definedName>
    <definedName name="dsat">#REF!</definedName>
    <definedName name="dsfgd">#REF!</definedName>
    <definedName name="Dv">#REF!</definedName>
    <definedName name="Dvv">[5]Design!#REF!</definedName>
    <definedName name="E">#REF!</definedName>
    <definedName name="ecs">#REF!</definedName>
    <definedName name="ed">#REF!</definedName>
    <definedName name="EE">#REF!</definedName>
    <definedName name="Eela">#REF!</definedName>
    <definedName name="eela2">#REF!</definedName>
    <definedName name="elb">#REF!</definedName>
    <definedName name="elt">#REF!</definedName>
    <definedName name="Em">#REF!</definedName>
    <definedName name="Em___0">#REF!</definedName>
    <definedName name="Em___13">#REF!</definedName>
    <definedName name="eml">'[2]A1-Continuous'!#REF!</definedName>
    <definedName name="ENG">#REF!</definedName>
    <definedName name="ep">#REF!</definedName>
    <definedName name="Epi">#REF!</definedName>
    <definedName name="ere">'[27]3BPA00132-5-3 W plan HVPNL'!#REF!</definedName>
    <definedName name="erec">'[27]3BPA00132-5-3 W plan HVPNL'!#REF!</definedName>
    <definedName name="Es">#REF!</definedName>
    <definedName name="Es___0">#REF!</definedName>
    <definedName name="Es___13">#REF!</definedName>
    <definedName name="Est">#REF!</definedName>
    <definedName name="Et">#REF!</definedName>
    <definedName name="Et___0">#REF!</definedName>
    <definedName name="Et___13">#REF!</definedName>
    <definedName name="Eta">#REF!</definedName>
    <definedName name="Eth">#REF!</definedName>
    <definedName name="excavtion_offset">#REF!</definedName>
    <definedName name="excel">#REF!</definedName>
    <definedName name="EXCEL_BUILTIN_P" localSheetId="12">#REF!</definedName>
    <definedName name="EXCEL_BUILTIN_P" localSheetId="13">#REF!</definedName>
    <definedName name="EXCEL_BUILTIN_P">#REF!</definedName>
    <definedName name="Excel_BuiltIn_Print_Area" localSheetId="12">#REF!</definedName>
    <definedName name="Excel_BuiltIn_Print_Area">#REF!</definedName>
    <definedName name="Excel_BuiltIn_Print_Area_1">#REF!</definedName>
    <definedName name="Excel_BuiltIn_Print_Area_1_1">(#REF!,#REF!)</definedName>
    <definedName name="Excel_BuiltIn_Print_Area_2">#REF!</definedName>
    <definedName name="Excel_BuiltIn_Print_Area_2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3">#REF!</definedName>
    <definedName name="Excel_BuiltIn_Print_Area_4_1">(#REF!,#REF!)</definedName>
    <definedName name="Excel_BuiltIn_Print_Area_4_1_1">#REF!</definedName>
    <definedName name="Excel_BuiltIn_Print_Area_5_1">#REF!</definedName>
    <definedName name="Excel_BuiltIn_Print_Area_6_1">#REF!</definedName>
    <definedName name="Excel_BuiltIn_Print_Area_6_1_1">#REF!</definedName>
    <definedName name="Excel_BuiltIn_Print_Area_6_1_1_1">#REF!</definedName>
    <definedName name="Excel_BuiltIn_Print_Area_7">#REF!</definedName>
    <definedName name="Excel_BuiltIn_Print_Titles_3">#REF!</definedName>
    <definedName name="Excel_BuiltIn_Print_Titles_4_1">#REF!</definedName>
    <definedName name="Excel_BuiltIn_Print_Titles_5_1">#REF!</definedName>
    <definedName name="Excel_BuiltIn_Print_Titles_6">#REF!</definedName>
    <definedName name="Excel_BuiltIn_Print_Titles_6_1">#REF!</definedName>
    <definedName name="Excel_BuiltIn_Print_Titles_7">#REF!</definedName>
    <definedName name="Excel_BuiltIn_Print_Titles_8">#REF!</definedName>
    <definedName name="Excel_BuiltIn_Print_Titles_9">#REF!</definedName>
    <definedName name="EXIT">#REF!</definedName>
    <definedName name="EXPHEADS">#REF!</definedName>
    <definedName name="external">#REF!</definedName>
    <definedName name="exwks">#REF!</definedName>
    <definedName name="f">#REF!</definedName>
    <definedName name="Fb">#REF!</definedName>
    <definedName name="FC">#REF!</definedName>
    <definedName name="FCL">'[22]Vind - BtB'!#REF!</definedName>
    <definedName name="FCR">#REF!</definedName>
    <definedName name="Fd">'[22]Vind - BtB'!#REF!</definedName>
    <definedName name="Fdl">'[22]Vind - BtB'!#REF!</definedName>
    <definedName name="Fdr">'[22]Vind - BtB'!#REF!</definedName>
    <definedName name="feb_qty_rev_3">#REF!</definedName>
    <definedName name="feb_rev4_qty">#REF!</definedName>
    <definedName name="ff">#REF!</definedName>
    <definedName name="Fh">#REF!</definedName>
    <definedName name="Fhwl">#REF!</definedName>
    <definedName name="Fi">'[22]Vind - BtB'!#REF!</definedName>
    <definedName name="FIT">#REF!</definedName>
    <definedName name="FIT___0">#REF!</definedName>
    <definedName name="FIT___13">#REF!</definedName>
    <definedName name="Floor">#REF!</definedName>
    <definedName name="Fm">#REF!</definedName>
    <definedName name="Fmg">#REF!</definedName>
    <definedName name="Fml">'[22]Vind - BtB'!#REF!</definedName>
    <definedName name="Fmr">'[22]Vind - BtB'!#REF!</definedName>
    <definedName name="fn">#REF!</definedName>
    <definedName name="fo">#REF!</definedName>
    <definedName name="forthemonth">#REF!</definedName>
    <definedName name="Fp">[15]DSLP!#REF!</definedName>
    <definedName name="Fpi">#REF!</definedName>
    <definedName name="Fr">'[22]Vind - BtB'!#REF!</definedName>
    <definedName name="free">[5]Design!#REF!</definedName>
    <definedName name="Frl">'[22]Vind - BtB'!#REF!</definedName>
    <definedName name="frnorms">#REF!</definedName>
    <definedName name="Frr">'[22]Vind - BtB'!#REF!</definedName>
    <definedName name="Fs">[15]DSLP!#REF!</definedName>
    <definedName name="Fst">#REF!</definedName>
    <definedName name="Ft">#REF!</definedName>
    <definedName name="Fv">#REF!</definedName>
    <definedName name="Fvl">'[22]Vind - BtB'!#REF!</definedName>
    <definedName name="Fvr">'[22]Vind - BtB'!#REF!</definedName>
    <definedName name="Fwi">'[22]Vind - BtB'!#REF!</definedName>
    <definedName name="g">#REF!</definedName>
    <definedName name="gama">#REF!</definedName>
    <definedName name="gamah">#REF!</definedName>
    <definedName name="GATE">#REF!</definedName>
    <definedName name="Gc">'[22]Vind - BtB'!#REF!</definedName>
    <definedName name="Gci">'[22]Vind - BtB'!#REF!</definedName>
    <definedName name="gd">[28]PROG_DATA!$B$6</definedName>
    <definedName name="gg" localSheetId="12">#REF!</definedName>
    <definedName name="gg" localSheetId="13">#REF!</definedName>
    <definedName name="GG">[29]Sheet2!$K$5</definedName>
    <definedName name="ggggggg">#REF!</definedName>
    <definedName name="gghyyj">'[3]220Kv (2)'!#REF!</definedName>
    <definedName name="GH">[24]Design!#REF!</definedName>
    <definedName name="ghj">#REF!</definedName>
    <definedName name="Gi">'[22]Vind - BtB'!#REF!</definedName>
    <definedName name="gjh">#REF!</definedName>
    <definedName name="gjjjk">[5]Design!#REF!</definedName>
    <definedName name="gjjjkgg">[1]Report!#REF!</definedName>
    <definedName name="gjkhg">[5]Design!#REF!</definedName>
    <definedName name="gkyvvvb">[5]Design!#REF!</definedName>
    <definedName name="GM">#REF!</definedName>
    <definedName name="gn">#REF!</definedName>
    <definedName name="gngn">[25]Report!#REF!</definedName>
    <definedName name="go">#REF!</definedName>
    <definedName name="grgr">[15]DSLP!#REF!</definedName>
    <definedName name="gross">#REF!</definedName>
    <definedName name="GTGFGFGFGG">#REF!</definedName>
    <definedName name="Gw">#REF!</definedName>
    <definedName name="h">#REF!</definedName>
    <definedName name="H___0">#REF!</definedName>
    <definedName name="H___13">#REF!</definedName>
    <definedName name="H0">#REF!</definedName>
    <definedName name="H0___0">#REF!</definedName>
    <definedName name="H0___13">#REF!</definedName>
    <definedName name="HARI">#REF!</definedName>
    <definedName name="Hcbdw">#REF!</definedName>
    <definedName name="Hcw">#REF!</definedName>
    <definedName name="her">'[22]Vind - BtB'!#REF!</definedName>
    <definedName name="hfi">#REF!</definedName>
    <definedName name="hghggggg">#REF!</definedName>
    <definedName name="HGNGH">'[30]220 11  BS '!#REF!</definedName>
    <definedName name="hgr">#REF!</definedName>
    <definedName name="hh">#REF!</definedName>
    <definedName name="hh___0">#REF!</definedName>
    <definedName name="hh___13">#REF!</definedName>
    <definedName name="hhdhhdhdd">#REF!</definedName>
    <definedName name="Hhpc">#REF!</definedName>
    <definedName name="hhs">#REF!</definedName>
    <definedName name="hi">[15]DSLP!#REF!</definedName>
    <definedName name="HINDHUSTAN">#REF!</definedName>
    <definedName name="HINDI">#REF!</definedName>
    <definedName name="HIns">[15]DSLP!#REF!</definedName>
    <definedName name="Hipc">#REF!</definedName>
    <definedName name="hjjjajdashhjajj">#REF!</definedName>
    <definedName name="hkh">[5]Design!#REF!</definedName>
    <definedName name="hljh">[5]Design!#REF!</definedName>
    <definedName name="hljhk">[4]Coalmine!#REF!</definedName>
    <definedName name="Hlp">#REF!</definedName>
    <definedName name="ho">#REF!</definedName>
    <definedName name="ho___0">#REF!</definedName>
    <definedName name="ho___13">#REF!</definedName>
    <definedName name="hoi">[15]DSLP!#REF!</definedName>
    <definedName name="hone">#REF!</definedName>
    <definedName name="hotwo">#REF!</definedName>
    <definedName name="hS">#REF!</definedName>
    <definedName name="hS___0">#REF!</definedName>
    <definedName name="hS___13">#REF!</definedName>
    <definedName name="Hs_atm">#REF!</definedName>
    <definedName name="HSS">#REF!</definedName>
    <definedName name="ht">[10]Coalmine!#REF!</definedName>
    <definedName name="hthree">#REF!</definedName>
    <definedName name="Hu">#REF!</definedName>
    <definedName name="Hu___0">#REF!</definedName>
    <definedName name="Hu___13">#REF!</definedName>
    <definedName name="Hume">'[13]SCH B.S'!#REF!</definedName>
    <definedName name="Hw_atm">#REF!</definedName>
    <definedName name="hxa">[1]Report!#REF!</definedName>
    <definedName name="hxb">[15]DSLP!#REF!</definedName>
    <definedName name="hxc">#REF!</definedName>
    <definedName name="hxe">#REF!</definedName>
    <definedName name="hxf">#REF!</definedName>
    <definedName name="hxi">[15]DSLP!#REF!</definedName>
    <definedName name="Hz">#REF!</definedName>
    <definedName name="I">#REF!</definedName>
    <definedName name="I___0">#REF!</definedName>
    <definedName name="I___13">#REF!</definedName>
    <definedName name="I2m">[5]Design!#REF!</definedName>
    <definedName name="i3phf">#REF!</definedName>
    <definedName name="idb">#REF!</definedName>
    <definedName name="idt">#REF!</definedName>
    <definedName name="idyn">#REF!</definedName>
    <definedName name="If">#REF!</definedName>
    <definedName name="Ig">#REF!</definedName>
    <definedName name="Ig___0">#REF!</definedName>
    <definedName name="Ig___13">#REF!</definedName>
    <definedName name="IGP_M">#REF!</definedName>
    <definedName name="IISO">'[21] AT-1-220 '!$N$17</definedName>
    <definedName name="Ik">#REF!</definedName>
    <definedName name="ikmax">#REF!</definedName>
    <definedName name="IL">[5]Design!#REF!</definedName>
    <definedName name="ilgf">#REF!</definedName>
    <definedName name="illgf">#REF!</definedName>
    <definedName name="Im">#REF!</definedName>
    <definedName name="INPUT">#REF!</definedName>
    <definedName name="insertplate_and_exp_joint">#REF!</definedName>
    <definedName name="INT">#REF!</definedName>
    <definedName name="ip">#REF!</definedName>
    <definedName name="ipn">#REF!</definedName>
    <definedName name="ipu">#REF!</definedName>
    <definedName name="ipu___0">#REF!</definedName>
    <definedName name="ipu___13">#REF!</definedName>
    <definedName name="ir">#REF!</definedName>
    <definedName name="Irated">[5]Design!#REF!</definedName>
    <definedName name="Is">#REF!</definedName>
    <definedName name="isc">#REF!</definedName>
    <definedName name="isn">#REF!</definedName>
    <definedName name="ISO">#REF!</definedName>
    <definedName name="issue_summ">'[31]water prop.'!$A$1</definedName>
    <definedName name="itmax">#REF!</definedName>
    <definedName name="J">#REF!</definedName>
    <definedName name="JEJS">#REF!</definedName>
    <definedName name="JEJS___0">#REF!</definedName>
    <definedName name="JEJS___11">#REF!</definedName>
    <definedName name="JEJS___12">#REF!</definedName>
    <definedName name="JEJS___13">#REF!</definedName>
    <definedName name="JEJS___4">#REF!</definedName>
    <definedName name="jjjjjjj">#REF!</definedName>
    <definedName name="jjjjjjjjkkKASk">#REF!</definedName>
    <definedName name="jjshshshshs">#REF!</definedName>
    <definedName name="job">'[20]DETAILED  BOQ'!$A$1</definedName>
    <definedName name="job___0">#REF!</definedName>
    <definedName name="job___11">#REF!</definedName>
    <definedName name="job___12">#REF!</definedName>
    <definedName name="JobID">#REF!</definedName>
    <definedName name="jos">#REF!</definedName>
    <definedName name="K">#REF!</definedName>
    <definedName name="K___0">#REF!</definedName>
    <definedName name="K___13">#REF!</definedName>
    <definedName name="k0">#REF!</definedName>
    <definedName name="k1_table">#REF!</definedName>
    <definedName name="k1l">#REF!</definedName>
    <definedName name="k1s">#REF!</definedName>
    <definedName name="K1V">#REF!</definedName>
    <definedName name="k2s">#REF!</definedName>
    <definedName name="K2v">#REF!</definedName>
    <definedName name="K3V">#REF!</definedName>
    <definedName name="ka">#REF!</definedName>
    <definedName name="KARNA">#REF!</definedName>
    <definedName name="KARNATAKA_POWER_TRANSMISSION_CORPORATION_LIMITED">#REF!</definedName>
    <definedName name="KARNATAKA_POWER_TRANSMISSION_CORPORATION_LTD" localSheetId="12">#REF!</definedName>
    <definedName name="KARNATAKA_POWER_TRANSMISSION_CORPORATION_LTD" localSheetId="13">#REF!</definedName>
    <definedName name="KARNATAKA_POWER_TRANSMISSION_CORPORATION_LTD">#REF!</definedName>
    <definedName name="kb">#REF!</definedName>
    <definedName name="kc">#REF!</definedName>
    <definedName name="Kd">#REF!</definedName>
    <definedName name="Kh">#REF!</definedName>
    <definedName name="Kh___0">#REF!</definedName>
    <definedName name="Kh___13">#REF!</definedName>
    <definedName name="Ki">#REF!</definedName>
    <definedName name="Ki___0">#REF!</definedName>
    <definedName name="Ki___13">#REF!</definedName>
    <definedName name="Ki1___0">#REF!</definedName>
    <definedName name="Ki1___13">#REF!</definedName>
    <definedName name="Ki2___0">#REF!</definedName>
    <definedName name="Ki2___13">#REF!</definedName>
    <definedName name="Kii">#REF!</definedName>
    <definedName name="Kii___0">#REF!</definedName>
    <definedName name="Kii___13">#REF!</definedName>
    <definedName name="KJKJK">#REF!</definedName>
    <definedName name="kk">#REF!</definedName>
    <definedName name="kkk">#REF!</definedName>
    <definedName name="kl">#REF!</definedName>
    <definedName name="klllll">#REF!</definedName>
    <definedName name="Km">#REF!</definedName>
    <definedName name="Km___0">#REF!</definedName>
    <definedName name="Km___13">#REF!</definedName>
    <definedName name="KOKOKOKOK">#REF!</definedName>
    <definedName name="kp">#REF!</definedName>
    <definedName name="kptcl">#REF!</definedName>
    <definedName name="Ks">#REF!</definedName>
    <definedName name="Ks___0">#REF!</definedName>
    <definedName name="Ks___13">#REF!</definedName>
    <definedName name="kscc">#REF!</definedName>
    <definedName name="ktd">#REF!</definedName>
    <definedName name="kw">'[22]Vind - BtB'!#REF!</definedName>
    <definedName name="L">#REF!</definedName>
    <definedName name="L___0">#REF!</definedName>
    <definedName name="L___13">#REF!</definedName>
    <definedName name="l1x">#REF!</definedName>
    <definedName name="l1xx">#REF!</definedName>
    <definedName name="l2x">#REF!</definedName>
    <definedName name="l2xx">#REF!</definedName>
    <definedName name="lamda">#REF!</definedName>
    <definedName name="LAMP">#REF!</definedName>
    <definedName name="LAMP___0">#REF!</definedName>
    <definedName name="LAMP___13">#REF!</definedName>
    <definedName name="Lap_length_for_side_wall_reiforcemnt">#REF!</definedName>
    <definedName name="lc">#REF!</definedName>
    <definedName name="Lc___0">#REF!</definedName>
    <definedName name="Lc___13">#REF!</definedName>
    <definedName name="lcs">#REF!</definedName>
    <definedName name="LD">[28]PROG_DATA!$B$7</definedName>
    <definedName name="ldlen1">#REF!</definedName>
    <definedName name="ldlen2">#REF!</definedName>
    <definedName name="lef">#REF!</definedName>
    <definedName name="lel">#REF!</definedName>
    <definedName name="len">#REF!</definedName>
    <definedName name="Length_of_cable_tray">#REF!</definedName>
    <definedName name="LG">#REF!</definedName>
    <definedName name="li">#REF!</definedName>
    <definedName name="lkjdhflksf">#REF!</definedName>
    <definedName name="ll">'[13]SCH B.S'!#REF!</definedName>
    <definedName name="Lm">#REF!</definedName>
    <definedName name="LMh">#REF!</definedName>
    <definedName name="logo1">"Picture 7"</definedName>
    <definedName name="Lp">#REF!</definedName>
    <definedName name="Lr">#REF!</definedName>
    <definedName name="Lr___0">#REF!</definedName>
    <definedName name="Lr___13">#REF!</definedName>
    <definedName name="ls">#REF!</definedName>
    <definedName name="Lum">#REF!</definedName>
    <definedName name="LUMEN">#REF!</definedName>
    <definedName name="LUMEN___0">#REF!</definedName>
    <definedName name="LUMEN___13">#REF!</definedName>
    <definedName name="LUX">#REF!</definedName>
    <definedName name="LUX___0">#REF!</definedName>
    <definedName name="LUX___13">#REF!</definedName>
    <definedName name="Lx">#REF!</definedName>
    <definedName name="Lx___0">#REF!</definedName>
    <definedName name="Lx___13">#REF!</definedName>
    <definedName name="Lxx">#REF!</definedName>
    <definedName name="M">#REF!</definedName>
    <definedName name="m___0">#REF!</definedName>
    <definedName name="m___13">#REF!</definedName>
    <definedName name="M0">#REF!</definedName>
    <definedName name="Ma">#REF!</definedName>
    <definedName name="Ma_v">#REF!</definedName>
    <definedName name="MainRelay">[17]Sheet1!$B$5:$B$105</definedName>
    <definedName name="majord">#REF!</definedName>
    <definedName name="majororders">#REF!</definedName>
    <definedName name="man">#REF!</definedName>
    <definedName name="man___0">#REF!</definedName>
    <definedName name="man___11">#REF!</definedName>
    <definedName name="man___12">#REF!</definedName>
    <definedName name="manday1">#REF!</definedName>
    <definedName name="manday1___0">#REF!</definedName>
    <definedName name="manday1___11">#REF!</definedName>
    <definedName name="manday1___12">#REF!</definedName>
    <definedName name="mantur" localSheetId="12">#REF!</definedName>
    <definedName name="mantur">#REF!</definedName>
    <definedName name="march_qty">#REF!</definedName>
    <definedName name="MATHS">#REF!</definedName>
    <definedName name="MB">#REF!</definedName>
    <definedName name="Mb_v">#REF!</definedName>
    <definedName name="Mc">#REF!</definedName>
    <definedName name="Mc_v">#REF!</definedName>
    <definedName name="Mcbdo">#REF!</definedName>
    <definedName name="mcl">'[2]A1-Continuous'!#REF!</definedName>
    <definedName name="mcl33b1">'[2]A1-Continuous'!#REF!</definedName>
    <definedName name="mcl33b2">'[2]A1-Continuous'!#REF!</definedName>
    <definedName name="mcl33b3">'[2]A1-Continuous'!#REF!</definedName>
    <definedName name="Mcwc">#REF!</definedName>
    <definedName name="Mcws">#REF!</definedName>
    <definedName name="Md">#REF!</definedName>
    <definedName name="Md_v">#REF!</definedName>
    <definedName name="Me">#REF!</definedName>
    <definedName name="Me_v">#REF!</definedName>
    <definedName name="MeanDepth_Inclusive_of_cover_sl._thk.">#REF!</definedName>
    <definedName name="MEI">#REF!</definedName>
    <definedName name="MF">#REF!</definedName>
    <definedName name="MF___0">#REF!</definedName>
    <definedName name="MF___13">#REF!</definedName>
    <definedName name="Mf_v">#REF!</definedName>
    <definedName name="mff">#REF!</definedName>
    <definedName name="Mfour">#REF!</definedName>
    <definedName name="Mg">#REF!</definedName>
    <definedName name="Mg_v">#REF!</definedName>
    <definedName name="Mh">#REF!</definedName>
    <definedName name="Mh_v">#REF!</definedName>
    <definedName name="Mhpc">#REF!:#REF!</definedName>
    <definedName name="Mhpipd">#REF!</definedName>
    <definedName name="Mhps">#REF!</definedName>
    <definedName name="Mipc">#REF!:#REF!</definedName>
    <definedName name="Mips">#REF!</definedName>
    <definedName name="ml">'[2]A1-Continuous'!#REF!</definedName>
    <definedName name="ml33b1">'[2]A1-Continuous'!#REF!</definedName>
    <definedName name="ml33b2">'[2]A1-Continuous'!#REF!</definedName>
    <definedName name="ml33b3">'[2]A1-Continuous'!#REF!</definedName>
    <definedName name="ml33kv">'[2]A1-Continuous'!#REF!</definedName>
    <definedName name="mlc33b1">'[2]A1-Continuous'!#REF!</definedName>
    <definedName name="mlc33b2">'[2]A1-Continuous'!#REF!</definedName>
    <definedName name="mlc33b3">'[2]A1-Continuous'!#REF!</definedName>
    <definedName name="mlclf">'[2]A1-Continuous'!#REF!</definedName>
    <definedName name="mllf">'[2]A1-Continuous'!#REF!</definedName>
    <definedName name="Mlpc">#REF!</definedName>
    <definedName name="Mlpd">#REF!</definedName>
    <definedName name="Mlps">#REF!</definedName>
    <definedName name="mltf">'[2]A1-Continuous'!#REF!</definedName>
    <definedName name="mm">#REF!</definedName>
    <definedName name="MMB">'[21] AT-1-220 '!$P$17</definedName>
    <definedName name="mo">#REF!</definedName>
    <definedName name="Module1.NOTES">#N/A</definedName>
    <definedName name="Module1.UNITOK">#N/A</definedName>
    <definedName name="Mone">#REF!</definedName>
    <definedName name="ms">#REF!</definedName>
    <definedName name="MS200202rev2">#REF!</definedName>
    <definedName name="ms2002may1706">#REF!</definedName>
    <definedName name="Msbdo">#REF!</definedName>
    <definedName name="msjune1807">#REF!</definedName>
    <definedName name="Mthree">#REF!</definedName>
    <definedName name="Mtwo">#REF!</definedName>
    <definedName name="mwsd" localSheetId="12">[0]!UNITOK</definedName>
    <definedName name="mwsd" localSheetId="13">[0]!UNITOK</definedName>
    <definedName name="mwsd">[0]!UNITOK</definedName>
    <definedName name="n">#REF!</definedName>
    <definedName name="N___0">#REF!</definedName>
    <definedName name="N___13">#REF!</definedName>
    <definedName name="n1x">#REF!</definedName>
    <definedName name="n1xx">#REF!</definedName>
    <definedName name="n1y">#REF!</definedName>
    <definedName name="n1yy">#REF!</definedName>
    <definedName name="n2x">#REF!</definedName>
    <definedName name="n2xx">#REF!</definedName>
    <definedName name="n2y">#REF!</definedName>
    <definedName name="n2yy">#REF!</definedName>
    <definedName name="na">#REF!</definedName>
    <definedName name="nb">#REF!</definedName>
    <definedName name="nc">#REF!</definedName>
    <definedName name="nd">#REF!</definedName>
    <definedName name="ne">#REF!</definedName>
    <definedName name="new">#REF!</definedName>
    <definedName name="NN">#REF!</definedName>
    <definedName name="NN___0">#REF!</definedName>
    <definedName name="NN___13">#REF!</definedName>
    <definedName name="notes">#REF!</definedName>
    <definedName name="nrs">#REF!</definedName>
    <definedName name="Nx">#REF!</definedName>
    <definedName name="Nx___0">#REF!</definedName>
    <definedName name="Nx___13">#REF!</definedName>
    <definedName name="nxs">#REF!</definedName>
    <definedName name="Nxx">#REF!</definedName>
    <definedName name="Ny">#REF!</definedName>
    <definedName name="Ny___0">#REF!</definedName>
    <definedName name="Ny___13">#REF!</definedName>
    <definedName name="nys">#REF!</definedName>
    <definedName name="Nyy">#REF!</definedName>
    <definedName name="O">#REF!</definedName>
    <definedName name="OD">[5]Design!#REF!</definedName>
    <definedName name="Oilpit">#REF!</definedName>
    <definedName name="OIOI">#REF!</definedName>
    <definedName name="omu">#REF!</definedName>
    <definedName name="ord_musd">[19]orders!#REF!</definedName>
    <definedName name="orderbacklog">#REF!</definedName>
    <definedName name="orderbooked98">'[32]ord-lost_98&amp;99'!#REF!</definedName>
    <definedName name="ORDERSTATUS">#REF!</definedName>
    <definedName name="ORDREVCOLL">#REF!</definedName>
    <definedName name="p">#REF!</definedName>
    <definedName name="p____2___m____p___l_______ln__4___l___d____1___2___K1____l___SQRT_A_____SQRT_m__1__2">"ki1"</definedName>
    <definedName name="p___0">#REF!</definedName>
    <definedName name="p___13">#REF!</definedName>
    <definedName name="P_1">'[33]bs BP 04 SA'!#REF!</definedName>
    <definedName name="p_11">'[13]SCH B.S'!#REF!</definedName>
    <definedName name="p_12">'[13]SCH B.S'!#REF!</definedName>
    <definedName name="p_13">'[13]SCH B.S'!#REF!</definedName>
    <definedName name="p_14">'[13]SCH B.S'!#REF!</definedName>
    <definedName name="p_145">'[13]SCH B.S'!#REF!</definedName>
    <definedName name="p_15">#REF!</definedName>
    <definedName name="P_151">'[13]SCH B.S'!#REF!</definedName>
    <definedName name="P_3">'[33]bs BP 04 SA'!#REF!</definedName>
    <definedName name="P_4">'[33]bs BP 04 SA'!#REF!</definedName>
    <definedName name="P_5">'[33]bs BP 04 SA'!#REF!</definedName>
    <definedName name="P_6DSO">#REF!</definedName>
    <definedName name="P_7DPO">'[34]REVENUES &amp; BS'!#REF!</definedName>
    <definedName name="p_A">#REF!</definedName>
    <definedName name="pa">#REF!</definedName>
    <definedName name="pa___0">#REF!</definedName>
    <definedName name="pa___13">#REF!</definedName>
    <definedName name="pad_baywise">#REF!</definedName>
    <definedName name="Page1">#REF!</definedName>
    <definedName name="PAGE2">#REF!</definedName>
    <definedName name="PAGE5">#REF!</definedName>
    <definedName name="Pane2">#REF!</definedName>
    <definedName name="Pane2___0">#REF!</definedName>
    <definedName name="Pane2___13">#REF!</definedName>
    <definedName name="PANEL">#REF!</definedName>
    <definedName name="PartDesignation">[35]Masters!$C$16</definedName>
    <definedName name="pb">#REF!</definedName>
    <definedName name="pb___0">#REF!</definedName>
    <definedName name="pb___11">#REF!</definedName>
    <definedName name="pb___12">#REF!</definedName>
    <definedName name="pc">#REF!</definedName>
    <definedName name="PCC_Offset">#REF!</definedName>
    <definedName name="Pd">'[22]Vind - BtB'!#REF!</definedName>
    <definedName name="PF">#REF!</definedName>
    <definedName name="pH">#REF!</definedName>
    <definedName name="pH___0">#REF!</definedName>
    <definedName name="pH___13">#REF!</definedName>
    <definedName name="phi">#REF!</definedName>
    <definedName name="Pi">'[22]Vind - BtB'!#REF!</definedName>
    <definedName name="PNL">'[21] AT-1-220 '!$O$17</definedName>
    <definedName name="PONDA">#REF!</definedName>
    <definedName name="Powercables">#REF!</definedName>
    <definedName name="pp">[10]Coalmine!#REF!</definedName>
    <definedName name="PR">#REF!</definedName>
    <definedName name="_xlnm.Print_Area" localSheetId="1">BPS!$A$1:$E$86</definedName>
    <definedName name="_xlnm.Print_Area" localSheetId="41">'DRS-1'!$A$1:$F$366</definedName>
    <definedName name="_xlnm.Print_Area" localSheetId="69">'DRS-26'!$A$1:$D$97</definedName>
    <definedName name="_xlnm.Print_Area" localSheetId="2">'Sch-1'!$A$1:$E$26</definedName>
    <definedName name="_xlnm.Print_Area" localSheetId="23">'Sch-10 (1 of 3)'!$A$1:$F$43</definedName>
    <definedName name="_xlnm.Print_Area" localSheetId="24">'Sch-10(2 of 3)'!$A$1:$G$48</definedName>
    <definedName name="_xlnm.Print_Area" localSheetId="25">'Sch-10(3 of 3)'!$A$1:$V$26</definedName>
    <definedName name="_xlnm.Print_Area" localSheetId="26">'Sch-11A '!$A$1:$D$53</definedName>
    <definedName name="_xlnm.Print_Area" localSheetId="27">'Sch-11B '!$A$1:$D$38</definedName>
    <definedName name="_xlnm.Print_Area" localSheetId="29">'Sch-13 '!$A$1:$E$47</definedName>
    <definedName name="_xlnm.Print_Area" localSheetId="30">'Sch-14'!$A$1:$E$26</definedName>
    <definedName name="_xlnm.Print_Area" localSheetId="31">'Sch-15'!$A$1:$F$61</definedName>
    <definedName name="_xlnm.Print_Area" localSheetId="32">'Sch-16'!$A$1:$I$34</definedName>
    <definedName name="_xlnm.Print_Area" localSheetId="33">'Sch-17(a)'!$A$1:$G$56</definedName>
    <definedName name="_xlnm.Print_Area" localSheetId="34">'Sch-17(b)'!$A$1:$G$50</definedName>
    <definedName name="_xlnm.Print_Area" localSheetId="35">'Sch-18'!$A$1:$G$42</definedName>
    <definedName name="_xlnm.Print_Area" localSheetId="4">'Sch-2(2 of 2)'!$A$1:$F$48</definedName>
    <definedName name="_xlnm.Print_Area" localSheetId="39">'Sch-21'!$A$1:$D$17</definedName>
    <definedName name="_xlnm.Print_Area" localSheetId="6">'Sch-2B'!$A$1:$H$33</definedName>
    <definedName name="_xlnm.Print_Area" localSheetId="7">'Sch-3A(i)-Stn-Sup'!$A$1:$F$179</definedName>
    <definedName name="_xlnm.Print_Area" localSheetId="8">'Sch-3A(ii)-Stn-Ere'!$A$1:$E$102</definedName>
    <definedName name="_xlnm.Print_Area" localSheetId="9">'Sch-3B(i)-line-Sup'!$A$1:$L$54</definedName>
    <definedName name="_xlnm.Print_Area" localSheetId="10">'Sch-3B(ii)-line-Ere'!$B$1:$E$40</definedName>
    <definedName name="_xlnm.Print_Area" localSheetId="12">'Sch-3C(i)-Stn-Civil'!$A$1:$D$178</definedName>
    <definedName name="_xlnm.Print_Area" localSheetId="13">'Sch-3C(ii)-line Civil'!$A$1:$D$18</definedName>
    <definedName name="_xlnm.Print_Area" localSheetId="11">'Sch-4-Mand-stn'!$A$1:$E$31</definedName>
    <definedName name="_xlnm.Print_Area" localSheetId="14">'Sch-5-COMM'!$A$1:$E$68</definedName>
    <definedName name="_xlnm.Print_Area" localSheetId="16">'Sch-7'!$A$1:$E$39</definedName>
    <definedName name="_xlnm.Print_Area" localSheetId="17">'Sch-8'!$A$1:$D$44</definedName>
    <definedName name="_xlnm.Print_Area" localSheetId="18">'Sch-9(1 of 5)'!$A$1:$K$99</definedName>
    <definedName name="_xlnm.Print_Area" localSheetId="19">'Sch-9(2 of 5)'!$A$1:$J$76</definedName>
    <definedName name="_xlnm.Print_Area" localSheetId="20">'Sch-9(3 of 5) '!$A$1:$I$43</definedName>
    <definedName name="_xlnm.Print_Area" localSheetId="21">'Sch-9(4 of 5) '!$A$1:$K$33</definedName>
    <definedName name="_xlnm.Print_Area" localSheetId="0">'Title '!$A$1:$N$8</definedName>
    <definedName name="_xlnm.Print_Area">#REF!</definedName>
    <definedName name="PRINT_AREA_MI">#REF!</definedName>
    <definedName name="PRINT_AREA_MI___0">#REF!</definedName>
    <definedName name="_xlnm.Print_Titles" localSheetId="7">'Sch-3A(i)-Stn-Sup'!$15:$16</definedName>
    <definedName name="_xlnm.Print_Titles" localSheetId="8">'Sch-3A(ii)-Stn-Ere'!$15:$17</definedName>
    <definedName name="_xlnm.Print_Titles" localSheetId="9">'Sch-3B(i)-line-Sup'!$15:$18</definedName>
    <definedName name="_xlnm.Print_Titles" localSheetId="10">'Sch-3B(ii)-line-Ere'!#REF!</definedName>
    <definedName name="_xlnm.Print_Titles" localSheetId="12">'Sch-3C(i)-Stn-Civil'!$8:$8</definedName>
    <definedName name="_xlnm.Print_Titles" localSheetId="13">'Sch-3C(ii)-line Civil'!$8:$8</definedName>
    <definedName name="_xlnm.Print_Titles" localSheetId="11">'Sch-4-Mand-stn'!#REF!</definedName>
    <definedName name="_xlnm.Print_Titles">#N/A</definedName>
    <definedName name="PRINT_TITLES_MI">#REF!</definedName>
    <definedName name="project">#REF!</definedName>
    <definedName name="PrtA">#REF!</definedName>
    <definedName name="PS">#REF!</definedName>
    <definedName name="PS___0">#REF!</definedName>
    <definedName name="PS___13">#REF!</definedName>
    <definedName name="PW">'[22]Vind - BtB'!#REF!</definedName>
    <definedName name="Pwl">'[22]Vind - BtB'!#REF!</definedName>
    <definedName name="PWr">'[22]Vind - BtB'!#REF!</definedName>
    <definedName name="q">#REF!</definedName>
    <definedName name="q_5000000000000">'[13]SCH B.S'!#REF!</definedName>
    <definedName name="qa">#REF!</definedName>
    <definedName name="qb">#REF!</definedName>
    <definedName name="qc">#REF!</definedName>
    <definedName name="Qc___0">#REF!</definedName>
    <definedName name="Qc___13">#REF!</definedName>
    <definedName name="qd">#REF!</definedName>
    <definedName name="qe">#REF!</definedName>
    <definedName name="Qf">#REF!</definedName>
    <definedName name="Qf___0">#REF!</definedName>
    <definedName name="Qf___13">#REF!</definedName>
    <definedName name="Qi">#REF!</definedName>
    <definedName name="Qi___0">#REF!</definedName>
    <definedName name="Qi___13">#REF!</definedName>
    <definedName name="Ql">#REF!</definedName>
    <definedName name="Ql___0">#REF!</definedName>
    <definedName name="Ql___13">#REF!</definedName>
    <definedName name="qqfwegfg">#REF!</definedName>
    <definedName name="Qspan">#REF!</definedName>
    <definedName name="Qty_as_on_apr">#REF!</definedName>
    <definedName name="quao">#REF!</definedName>
    <definedName name="Qv">#REF!</definedName>
    <definedName name="R___variation_factor_in_capacity_per_degree_Celcius">#REF!</definedName>
    <definedName name="ra">#REF!</definedName>
    <definedName name="Rac">[5]Design!#REF!</definedName>
    <definedName name="rani">[6]Sheet1!#REF!</definedName>
    <definedName name="rb">#REF!</definedName>
    <definedName name="RCC_Offset">#REF!</definedName>
    <definedName name="RCT">#REF!</definedName>
    <definedName name="Rdc">#REF!</definedName>
    <definedName name="Re">#REF!</definedName>
    <definedName name="Re___0">#REF!</definedName>
    <definedName name="Re___13">#REF!</definedName>
    <definedName name="_xlnm.Recorder">#REF!</definedName>
    <definedName name="rect_4_415">#REF!</definedName>
    <definedName name="rel">#REF!</definedName>
    <definedName name="Rel.per">[5]Design!#REF!</definedName>
    <definedName name="Rel.perm">[5]Design!#REF!</definedName>
    <definedName name="req">#REF!</definedName>
    <definedName name="RESULT">#REF!</definedName>
    <definedName name="Rev">#REF!</definedName>
    <definedName name="REVSTATUS">#REF!</definedName>
    <definedName name="revstatuspage1">#REF!</definedName>
    <definedName name="revstatuspage2">#REF!</definedName>
    <definedName name="Rg">#REF!</definedName>
    <definedName name="rgs">#REF!</definedName>
    <definedName name="rho">#REF!</definedName>
    <definedName name="rig">#REF!</definedName>
    <definedName name="Rl">#REF!</definedName>
    <definedName name="Rl___0">#REF!</definedName>
    <definedName name="Rl___13">#REF!</definedName>
    <definedName name="rldif">#REF!</definedName>
    <definedName name="rldis">#REF!</definedName>
    <definedName name="Rlead">#REF!</definedName>
    <definedName name="Rm">#REF!</definedName>
    <definedName name="ro">#REF!</definedName>
    <definedName name="robot">#REF!</definedName>
    <definedName name="ROLLFCCASHFLOW">#REF!</definedName>
    <definedName name="ROLLFCWKGS">#REF!</definedName>
    <definedName name="ROLLGFC">#REF!</definedName>
    <definedName name="rone">#REF!</definedName>
    <definedName name="rosid">#REF!</definedName>
    <definedName name="Rr">#REF!</definedName>
    <definedName name="Rrelay">#REF!</definedName>
    <definedName name="rrrfffff">#REF!</definedName>
    <definedName name="Rs">#REF!</definedName>
    <definedName name="Rs___0">#REF!</definedName>
    <definedName name="Rs___13">#REF!</definedName>
    <definedName name="rsat">#REF!</definedName>
    <definedName name="Rse">#REF!</definedName>
    <definedName name="Rse___0">#REF!</definedName>
    <definedName name="Rse___13">#REF!</definedName>
    <definedName name="rtfr">#REF!</definedName>
    <definedName name="S">[15]DSLP!#REF!</definedName>
    <definedName name="s_11">'[13]SCH B.S'!#REF!</definedName>
    <definedName name="S0">#REF!</definedName>
    <definedName name="s0.2">#REF!</definedName>
    <definedName name="s0ne">#REF!</definedName>
    <definedName name="sa">#REF!</definedName>
    <definedName name="sadafas">#REF!</definedName>
    <definedName name="sarita">#REF!</definedName>
    <definedName name="sb">#REF!</definedName>
    <definedName name="sch">'[36]purpose&amp;input'!#REF!</definedName>
    <definedName name="SCIENCE">#REF!</definedName>
    <definedName name="scrb">#REF!</definedName>
    <definedName name="SDASRAR">#REF!</definedName>
    <definedName name="Sdate">#REF!</definedName>
    <definedName name="sdfsdfdsfsd">#REF!</definedName>
    <definedName name="se">#REF!</definedName>
    <definedName name="sect_table">#REF!:#REF!</definedName>
    <definedName name="SECTAB">#REF!:#REF!</definedName>
    <definedName name="sena">#REF!</definedName>
    <definedName name="SF">[15]DSLP!#REF!</definedName>
    <definedName name="sfdf">#REF!</definedName>
    <definedName name="SFR">#REF!</definedName>
    <definedName name="SH">[37]Sheet2!#REF!</definedName>
    <definedName name="sha">#REF!</definedName>
    <definedName name="sheet1">#REF!</definedName>
    <definedName name="sheet1___0">#REF!</definedName>
    <definedName name="sheet1___13">#REF!</definedName>
    <definedName name="SHS">#REF!</definedName>
    <definedName name="si">[15]DSLP!#REF!</definedName>
    <definedName name="sigma0.2">#REF!</definedName>
    <definedName name="sigma0_2">#REF!</definedName>
    <definedName name="sigmab">#REF!</definedName>
    <definedName name="sigmah">#REF!</definedName>
    <definedName name="sigmat">#REF!</definedName>
    <definedName name="sii">#REF!</definedName>
    <definedName name="Sim1_FirstRow">"$#REF!.$E$16:$L$16"</definedName>
    <definedName name="Sim1_LastRow">"$#REF!.$E$40:$L$40"</definedName>
    <definedName name="Sim1_Param">"$#REF!.$E$1:$E$6"</definedName>
    <definedName name="Sim1_Param2">"$#REF!.$I$1:$I$6"</definedName>
    <definedName name="Sim1_RepCount">"$#REF!.$I$7"</definedName>
    <definedName name="Sim1_Seeds">"$#REF!.$F$13:$G$13"</definedName>
    <definedName name="Sim1_SimData">"$#REF!.$E$9:$L$40"</definedName>
    <definedName name="Sim1_TopRow">"$#REF!.$E$15:$L$15"</definedName>
    <definedName name="sinq">#REF!</definedName>
    <definedName name="SIZES">#REF!</definedName>
    <definedName name="sm">#REF!</definedName>
    <definedName name="sone">[1]Report!#REF!</definedName>
    <definedName name="SP">[5]Design!#REF!</definedName>
    <definedName name="Spanner_Auto_File">"C:\Documents and Settings\pcsai\My Documents\DRAIN_De.x2a"</definedName>
    <definedName name="spares">#REF!</definedName>
    <definedName name="sparess">#REF!</definedName>
    <definedName name="SQRT__1___0.6___1.0">#REF!</definedName>
    <definedName name="SQRT__1___0_6___1_0">#REF!</definedName>
    <definedName name="SQRT__1___0_6___1_0___0">#REF!</definedName>
    <definedName name="SQRT__1___0_6___1_0___13">#REF!</definedName>
    <definedName name="sr">#REF!</definedName>
    <definedName name="sraica">#REF!</definedName>
    <definedName name="ss">#REF!</definedName>
    <definedName name="SS400_401">#REF!</definedName>
    <definedName name="ss401_404">#REF!</definedName>
    <definedName name="ss405_408">#REF!</definedName>
    <definedName name="SS421_422">#REF!</definedName>
    <definedName name="ss421_424">#REF!</definedName>
    <definedName name="ssa">[10]Coalmine!#REF!</definedName>
    <definedName name="ssb">[10]Coalmine!#REF!</definedName>
    <definedName name="sskjdhwak">'[13]SCH B.S'!#REF!</definedName>
    <definedName name="ssl">#REF!</definedName>
    <definedName name="sss">'[38]FT-05-02IsoBOM'!#REF!</definedName>
    <definedName name="St_21_12_11">#REF!</definedName>
    <definedName name="st_26_12_11">#REF!</definedName>
    <definedName name="Staking_Table">#REF!</definedName>
    <definedName name="STD">#REF!</definedName>
    <definedName name="steam_props">#REF!</definedName>
    <definedName name="stfr">#REF!</definedName>
    <definedName name="StrID">#REF!</definedName>
    <definedName name="Subject">#REF!</definedName>
    <definedName name="SUMMARY">#REF!</definedName>
    <definedName name="SUMMARY_OTHER_EXPS">#REF!</definedName>
    <definedName name="supply">#REF!</definedName>
    <definedName name="sw">'[22]Vind - BtB'!#REF!</definedName>
    <definedName name="swd" localSheetId="12">UNITOK</definedName>
    <definedName name="swd" localSheetId="13">UNITOK</definedName>
    <definedName name="swd">UNITOK</definedName>
    <definedName name="t">#REF!</definedName>
    <definedName name="t___0">#REF!</definedName>
    <definedName name="t___13">#REF!</definedName>
    <definedName name="T0">#REF!</definedName>
    <definedName name="Ta">#REF!</definedName>
    <definedName name="Table">#REF!</definedName>
    <definedName name="tables">#REF!</definedName>
    <definedName name="Taf">[5]Design!#REF!</definedName>
    <definedName name="Tarihal" localSheetId="12">[0]!Module1.UNITOK</definedName>
    <definedName name="Tarihal" localSheetId="13">[0]!Module1.UNITOK</definedName>
    <definedName name="Tarihal">[0]!Module1.UNITOK</definedName>
    <definedName name="Tav">[5]Design!#REF!</definedName>
    <definedName name="tb">#REF!</definedName>
    <definedName name="Tbf">[5]Design!#REF!</definedName>
    <definedName name="tc">#REF!</definedName>
    <definedName name="tcap">#REF!</definedName>
    <definedName name="tempcoeff">[5]Design!#REF!</definedName>
    <definedName name="ter_vapi">#REF!</definedName>
    <definedName name="TERM">#REF!</definedName>
    <definedName name="TEs">#REF!</definedName>
    <definedName name="TEs___0">#REF!</definedName>
    <definedName name="TEs___13">#REF!</definedName>
    <definedName name="TEST">#REF!</definedName>
    <definedName name="TEST0">#REF!</definedName>
    <definedName name="TEST1">#REF!</definedName>
    <definedName name="TEST2">#REF!</definedName>
    <definedName name="TEST3">#REF!</definedName>
    <definedName name="TEST4">#REF!</definedName>
    <definedName name="TESTHKEY">#REF!</definedName>
    <definedName name="TESTKEYS">#REF!</definedName>
    <definedName name="TESTVKEY">#REF!</definedName>
    <definedName name="TEt">#REF!</definedName>
    <definedName name="TEt___0">#REF!</definedName>
    <definedName name="TEt___13">#REF!</definedName>
    <definedName name="TF">[15]DSLP!#REF!</definedName>
    <definedName name="Tfd">[5]Design!#REF!</definedName>
    <definedName name="Thickness_of_base_slab">#REF!</definedName>
    <definedName name="Thickness_of_cover_slab">#REF!</definedName>
    <definedName name="Thickness_of_cover_slab_end">#REF!</definedName>
    <definedName name="Thickness_of_PCC">#REF!</definedName>
    <definedName name="Thickness_of_side_wall">#REF!</definedName>
    <definedName name="title">#REF!</definedName>
    <definedName name="Title1">#REF!</definedName>
    <definedName name="Title2">#REF!</definedName>
    <definedName name="Tk">#REF!</definedName>
    <definedName name="Tkl">#REF!</definedName>
    <definedName name="Tm">#REF!</definedName>
    <definedName name="tol">#REF!</definedName>
    <definedName name="topl">#REF!</definedName>
    <definedName name="topn">#REF!</definedName>
    <definedName name="total">#REF!</definedName>
    <definedName name="Tower">#REF!</definedName>
    <definedName name="Tres">#REF!</definedName>
    <definedName name="tres4">#REF!</definedName>
    <definedName name="tS">#REF!</definedName>
    <definedName name="tS___0">#REF!</definedName>
    <definedName name="tS___13">#REF!</definedName>
    <definedName name="tt">#REF!</definedName>
    <definedName name="tttt">#REF!</definedName>
    <definedName name="TUES1">#REF!</definedName>
    <definedName name="u_13">'[13]SCH B.S'!#REF!</definedName>
    <definedName name="UÀ1576">#REF!</definedName>
    <definedName name="un">#REF!</definedName>
    <definedName name="UNITOK">#N/A</definedName>
    <definedName name="UNITS">#REF!</definedName>
    <definedName name="Uo">#REF!</definedName>
    <definedName name="uom" localSheetId="1">#REF!</definedName>
    <definedName name="uom" localSheetId="69">#REF!</definedName>
    <definedName name="uom" localSheetId="23">#REF!</definedName>
    <definedName name="uom" localSheetId="30">#REF!</definedName>
    <definedName name="uom" localSheetId="36">#REF!</definedName>
    <definedName name="uom" localSheetId="12">#REF!</definedName>
    <definedName name="uom" localSheetId="13">#REF!</definedName>
    <definedName name="uom" localSheetId="18">#REF!</definedName>
    <definedName name="uom" localSheetId="19">#REF!</definedName>
    <definedName name="uom" localSheetId="20">#REF!</definedName>
    <definedName name="uom" localSheetId="21">#REF!</definedName>
    <definedName name="uom" localSheetId="22">#REF!</definedName>
    <definedName name="uom">#REF!</definedName>
    <definedName name="Ut">#REF!</definedName>
    <definedName name="va">#REF!</definedName>
    <definedName name="va___0">#REF!</definedName>
    <definedName name="va___13">#REF!</definedName>
    <definedName name="vaa">#REF!</definedName>
    <definedName name="VANDEMATARAM">#REF!</definedName>
    <definedName name="vapi_baywise">#REF!</definedName>
    <definedName name="Var._IGP_M_Dez_00">#REF!</definedName>
    <definedName name="VB">#REF!</definedName>
    <definedName name="Vc">#REF!</definedName>
    <definedName name="VD">#REF!</definedName>
    <definedName name="Vend">#REF!</definedName>
    <definedName name="vertical_col_and_corner_walls">#REF!</definedName>
    <definedName name="Vf">#REF!</definedName>
    <definedName name="Vfour">#REF!</definedName>
    <definedName name="vggbbg">[5]Design!#REF!</definedName>
    <definedName name="VIVEKANANDA">#REF!</definedName>
    <definedName name="Vl">#REF!</definedName>
    <definedName name="Vm">#REF!</definedName>
    <definedName name="Vmax">[5]Design!#REF!</definedName>
    <definedName name="Vmin">[5]Design!#REF!</definedName>
    <definedName name="Vone">#REF!</definedName>
    <definedName name="Vr">#REF!</definedName>
    <definedName name="Vref">#REF!</definedName>
    <definedName name="Vs">#REF!</definedName>
    <definedName name="Vsigma">#REF!</definedName>
    <definedName name="vthree">#REF!</definedName>
    <definedName name="Vtwo">#REF!</definedName>
    <definedName name="Vtwo1">#REF!</definedName>
    <definedName name="Vz">#REF!</definedName>
    <definedName name="w">#REF!</definedName>
    <definedName name="Waiting">"Picture 1"</definedName>
    <definedName name="Wc">[25]Report!#REF!</definedName>
    <definedName name="Wg">#REF!</definedName>
    <definedName name="wid">#REF!</definedName>
    <definedName name="width_of_cover_slab">#REF!</definedName>
    <definedName name="Width_of_projection_of_cover_slab">#REF!</definedName>
    <definedName name="Winform">#REF!</definedName>
    <definedName name="WLP">[15]DSLP!#REF!</definedName>
    <definedName name="WP">#REF!</definedName>
    <definedName name="ww">'[13]SCH B.S'!#REF!</definedName>
    <definedName name="x">#REF!</definedName>
    <definedName name="x1byr1">#REF!</definedName>
    <definedName name="xbyr">#REF!</definedName>
    <definedName name="xc">#REF!</definedName>
    <definedName name="xcdccvc">[4]Coalmine!#REF!</definedName>
    <definedName name="xcxxc">'[3]220Kv (2)'!#REF!</definedName>
    <definedName name="xedsecx">[5]Design!#REF!</definedName>
    <definedName name="xffrd">[5]Design!#REF!</definedName>
    <definedName name="Xl">#REF!</definedName>
    <definedName name="Xl___0">#REF!</definedName>
    <definedName name="Xl___13">#REF!</definedName>
    <definedName name="Xm">#REF!</definedName>
    <definedName name="Xs">#REF!</definedName>
    <definedName name="Xso">#REF!</definedName>
    <definedName name="Xt">#REF!</definedName>
    <definedName name="XWA1">#REF!</definedName>
    <definedName name="xxa1">#REF!</definedName>
    <definedName name="xxcfcc">'[2]A1-Continuous'!#REF!</definedName>
    <definedName name="yit">'[39]Load Details(B1)'!#REF!</definedName>
    <definedName name="yr">'[13]SCH B.S'!#REF!</definedName>
    <definedName name="yry">'[39]Load Details(B1)'!#REF!</definedName>
    <definedName name="ys">#REF!</definedName>
    <definedName name="Z">#REF!</definedName>
    <definedName name="zl">#REF!</definedName>
    <definedName name="zl___0">#REF!</definedName>
    <definedName name="zl___13">#REF!</definedName>
    <definedName name="ZlL">#REF!</definedName>
    <definedName name="zlpu">#REF!</definedName>
    <definedName name="zlpu___0">#REF!</definedName>
    <definedName name="zlpu___13">#REF!</definedName>
    <definedName name="ZM">'[22]Vind - BtB'!#REF!</definedName>
    <definedName name="zs">#REF!</definedName>
    <definedName name="zs___0">#REF!</definedName>
    <definedName name="zs___13">#REF!</definedName>
    <definedName name="Zsec">#REF!</definedName>
    <definedName name="zspu">#REF!</definedName>
    <definedName name="zspu___0">#REF!</definedName>
    <definedName name="zspu___13">#REF!</definedName>
    <definedName name="ZSS">#REF!</definedName>
    <definedName name="ZSS___0">#REF!</definedName>
    <definedName name="ZSS___13">#REF!</definedName>
    <definedName name="ztpu">#REF!</definedName>
    <definedName name="ztpu___0">#REF!</definedName>
    <definedName name="ztpu___13">#REF!</definedName>
    <definedName name="ZY">#REF!</definedName>
    <definedName name="ZY___0">#REF!</definedName>
    <definedName name="ZY___13">#REF!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7" i="333" l="1"/>
  <c r="E26" i="333"/>
  <c r="A7" i="332"/>
  <c r="A8" i="332"/>
  <c r="A7" i="333" l="1"/>
  <c r="A8" i="333"/>
  <c r="A7" i="337" l="1"/>
  <c r="A5" i="337"/>
  <c r="A8" i="334"/>
  <c r="A7" i="334"/>
  <c r="A8" i="331"/>
  <c r="A7" i="331"/>
  <c r="A6" i="316" l="1"/>
  <c r="A5" i="316"/>
  <c r="A3" i="315" l="1"/>
  <c r="A5" i="315"/>
  <c r="A3" i="314"/>
  <c r="A5" i="314"/>
  <c r="A3" i="313"/>
  <c r="A4" i="313"/>
  <c r="A2" i="312"/>
  <c r="A4" i="312"/>
  <c r="A3" i="311"/>
  <c r="A5" i="311"/>
  <c r="A3" i="310"/>
  <c r="A5" i="310"/>
  <c r="A3" i="309"/>
  <c r="A5" i="309"/>
  <c r="A3" i="308"/>
  <c r="A5" i="308"/>
  <c r="A3" i="307"/>
  <c r="A5" i="307"/>
  <c r="A2" i="306"/>
  <c r="A4" i="306"/>
  <c r="A2" i="305"/>
  <c r="A4" i="305"/>
  <c r="A3" i="304"/>
  <c r="A5" i="304"/>
  <c r="A3" i="303"/>
  <c r="A5" i="303"/>
  <c r="A2" i="302"/>
  <c r="A4" i="302"/>
  <c r="A3" i="301"/>
  <c r="A4" i="301"/>
  <c r="A3" i="300"/>
  <c r="A4" i="300"/>
  <c r="A3" i="299"/>
  <c r="A4" i="299"/>
  <c r="A3" i="298"/>
  <c r="A4" i="298"/>
  <c r="A3" i="297"/>
  <c r="A4" i="297"/>
  <c r="A2" i="296"/>
  <c r="A3" i="296"/>
  <c r="A3" i="295"/>
  <c r="A4" i="295"/>
  <c r="A3" i="294"/>
  <c r="A4" i="294"/>
  <c r="A3" i="293"/>
  <c r="A4" i="293"/>
  <c r="A3" i="292"/>
  <c r="A4" i="292"/>
  <c r="A3" i="291"/>
  <c r="A4" i="291"/>
  <c r="A3" i="290"/>
  <c r="A4" i="290"/>
  <c r="A3" i="289"/>
  <c r="A4" i="289"/>
  <c r="A3" i="288"/>
  <c r="A4" i="288"/>
  <c r="A3" i="287"/>
  <c r="A4" i="287"/>
  <c r="A3" i="286"/>
  <c r="A4" i="286"/>
  <c r="A3" i="285"/>
  <c r="A4" i="285"/>
  <c r="A3" i="284"/>
  <c r="A4" i="284"/>
  <c r="A3" i="283"/>
  <c r="A4" i="283"/>
  <c r="A5" i="282"/>
  <c r="A3" i="282"/>
  <c r="A5" i="281"/>
  <c r="A3" i="281"/>
  <c r="A4" i="280"/>
  <c r="A2" i="280"/>
  <c r="A4" i="279"/>
  <c r="A3" i="279"/>
  <c r="A4" i="278"/>
  <c r="A3" i="278"/>
  <c r="A3" i="277"/>
  <c r="A4" i="277"/>
  <c r="A5" i="276"/>
  <c r="A3" i="276"/>
  <c r="A4" i="275"/>
  <c r="A3" i="275"/>
  <c r="A4" i="274"/>
  <c r="A3" i="274"/>
  <c r="A4" i="273"/>
  <c r="A3" i="273"/>
  <c r="A4" i="272"/>
  <c r="A3" i="272"/>
  <c r="A4" i="271"/>
  <c r="A3" i="271"/>
  <c r="A4" i="270"/>
  <c r="A3" i="270"/>
  <c r="A3" i="269"/>
  <c r="A2" i="269"/>
  <c r="A3" i="208"/>
  <c r="A2" i="208"/>
  <c r="A1" i="312"/>
  <c r="A1" i="311"/>
  <c r="A1" i="310"/>
  <c r="A1" i="296"/>
  <c r="A5" i="267"/>
  <c r="A4" i="267"/>
  <c r="A5" i="266"/>
  <c r="A4" i="266"/>
  <c r="A5" i="265"/>
  <c r="A4" i="265"/>
  <c r="A5" i="264"/>
  <c r="A2" i="264"/>
  <c r="A1" i="264"/>
  <c r="A5" i="263"/>
  <c r="A4" i="263"/>
  <c r="A5" i="262"/>
  <c r="A3" i="262"/>
  <c r="A2" i="344" l="1"/>
  <c r="A2" i="345"/>
  <c r="A3" i="345"/>
  <c r="A3" i="344"/>
  <c r="C23" i="262"/>
  <c r="B33" i="262" s="1"/>
  <c r="D66" i="208"/>
  <c r="D62" i="208"/>
  <c r="D68" i="208" l="1"/>
  <c r="D58" i="208" l="1"/>
  <c r="A5" i="177" l="1"/>
  <c r="A7" i="177"/>
  <c r="A1" i="177"/>
  <c r="A1" i="208" l="1"/>
  <c r="A6" i="7" l="1"/>
  <c r="A5" i="7"/>
  <c r="A7" i="202"/>
  <c r="A6" i="202"/>
  <c r="C19" i="6" l="1"/>
  <c r="A6" i="192" l="1"/>
  <c r="A7" i="192"/>
  <c r="A5" i="190" l="1"/>
  <c r="A6" i="190"/>
  <c r="A6" i="188"/>
  <c r="A7" i="188"/>
  <c r="A7" i="187"/>
  <c r="A8" i="187"/>
  <c r="A7" i="184" l="1"/>
  <c r="A5" i="184"/>
  <c r="D17" i="9" l="1"/>
  <c r="A3" i="43" l="1"/>
  <c r="A4" i="43"/>
  <c r="A6" i="40"/>
  <c r="A5" i="41"/>
  <c r="A5" i="40" s="1"/>
  <c r="A6" i="41"/>
  <c r="A5" i="42"/>
  <c r="A6" i="42"/>
  <c r="A8" i="28"/>
  <c r="A7" i="28"/>
  <c r="A7" i="107"/>
  <c r="A6" i="107"/>
  <c r="A6" i="36"/>
  <c r="A7" i="36"/>
  <c r="A7" i="99"/>
  <c r="A6" i="99"/>
  <c r="A6" i="98"/>
  <c r="A7" i="98"/>
  <c r="A6" i="34"/>
  <c r="A5" i="34"/>
  <c r="A4" i="33"/>
  <c r="A5" i="33"/>
  <c r="A4" i="104"/>
  <c r="A5" i="104"/>
  <c r="A4" i="22"/>
  <c r="A5" i="22"/>
  <c r="A5" i="103"/>
  <c r="A6" i="103"/>
  <c r="A21" i="103" s="1"/>
  <c r="A4" i="24"/>
  <c r="A5" i="24"/>
  <c r="A8" i="9"/>
  <c r="A7" i="9"/>
  <c r="A8" i="6"/>
  <c r="A6" i="6"/>
  <c r="A8" i="5"/>
  <c r="A6" i="5"/>
  <c r="A22" i="24"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C28" authorId="0" shapeId="0" xr:uid="{00000000-0006-0000-0300-000001000000}">
      <text>
        <r>
          <rPr>
            <b/>
            <sz val="14"/>
            <color indexed="81"/>
            <rFont val="Tahoma"/>
            <family val="2"/>
          </rPr>
          <t>Please do not key in the Prices either in words or figures. In case the Prices are indicated in the Price templates, fill in as "YES" only</t>
        </r>
      </text>
    </comment>
    <comment ref="D28" authorId="0" shapeId="0" xr:uid="{00000000-0006-0000-0300-000002000000}">
      <text>
        <r>
          <rPr>
            <b/>
            <sz val="14"/>
            <color indexed="81"/>
            <rFont val="Tahoma"/>
            <family val="2"/>
          </rPr>
          <t>Please do not key in the Prices either in words or figures. In case the Prices are indicated in the Price templates, fill in as "YES" only</t>
        </r>
      </text>
    </comment>
    <comment ref="C32" authorId="0" shapeId="0" xr:uid="{00000000-0006-0000-0300-000003000000}">
      <text>
        <r>
          <rPr>
            <b/>
            <sz val="14"/>
            <color indexed="81"/>
            <rFont val="Tahoma"/>
            <family val="2"/>
          </rPr>
          <t>Please do not key in the Prices either in words or figures. In case the Prices are indicated in the Price templates, fill in as "YES" only</t>
        </r>
      </text>
    </comment>
    <comment ref="D32" authorId="0" shapeId="0" xr:uid="{00000000-0006-0000-0300-000004000000}">
      <text>
        <r>
          <rPr>
            <b/>
            <sz val="14"/>
            <color indexed="81"/>
            <rFont val="Tahoma"/>
            <family val="2"/>
          </rPr>
          <t>Please do not key in the Prices either in words or figures. In case the Prices are indicated in the Price templates, fill in as "YES" only</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C21" authorId="0" shapeId="0" xr:uid="{00000000-0006-0000-0400-000001000000}">
      <text>
        <r>
          <rPr>
            <b/>
            <sz val="9"/>
            <color indexed="81"/>
            <rFont val="Tahoma"/>
            <family val="2"/>
          </rPr>
          <t>Author:</t>
        </r>
        <r>
          <rPr>
            <sz val="9"/>
            <color indexed="81"/>
            <rFont val="Tahoma"/>
            <family val="2"/>
          </rPr>
          <t xml:space="preserve">
Applicable Taxes, Duties &amp; levies as on the Date of Bid Submission shall be quoted in  'item-wise Bid Financial Offer'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C81" authorId="0" shapeId="0" xr:uid="{1E8CE59E-F36F-444B-9D89-6C9AB0EFCCB0}">
      <text>
        <r>
          <rPr>
            <b/>
            <sz val="9"/>
            <color indexed="81"/>
            <rFont val="Tahoma"/>
            <family val="2"/>
          </rPr>
          <t>Author:</t>
        </r>
        <r>
          <rPr>
            <sz val="9"/>
            <color indexed="81"/>
            <rFont val="Tahoma"/>
            <family val="2"/>
          </rPr>
          <t xml:space="preserve">
Check spec</t>
        </r>
      </text>
    </comment>
  </commentList>
</comments>
</file>

<file path=xl/sharedStrings.xml><?xml version="1.0" encoding="utf-8"?>
<sst xmlns="http://schemas.openxmlformats.org/spreadsheetml/2006/main" count="10371" uniqueCount="7209">
  <si>
    <t>Karnataka Power Transmission Corporation Limited</t>
  </si>
  <si>
    <t>TECHNO - COMMERCIAL SHEETS</t>
  </si>
  <si>
    <t>NOTE* For detailed scope of the work please refer Bid Documents.</t>
  </si>
  <si>
    <t>BIDDERS TO READ CAREFULLY</t>
  </si>
  <si>
    <t>KARNATAKA POWER TRANSMISSION CORPORATION LIMITED</t>
  </si>
  <si>
    <t>Bidder's Name &amp; Address alongwith GSTIN no. :</t>
  </si>
  <si>
    <t>Bid Proposal Reference :</t>
  </si>
  <si>
    <t>Person to be contacted :</t>
  </si>
  <si>
    <t>Designation :</t>
  </si>
  <si>
    <t>Telephone No:</t>
  </si>
  <si>
    <t>E-Mail Address:</t>
  </si>
  <si>
    <t>Telex / Cable</t>
  </si>
  <si>
    <t>Fax</t>
  </si>
  <si>
    <t>To,</t>
  </si>
  <si>
    <t>The Chief Engineer, Electricity,</t>
  </si>
  <si>
    <t>Tendering &amp; Procurement, KPTCL,</t>
  </si>
  <si>
    <t>Dear Sir,</t>
  </si>
  <si>
    <t xml:space="preserve">     Sub : </t>
  </si>
  <si>
    <t>a)</t>
  </si>
  <si>
    <t>b)</t>
  </si>
  <si>
    <t>i)</t>
  </si>
  <si>
    <t xml:space="preserve">We, the undersigned Bidder, having read and examined in detail the specifications and all the Bidding  documents of the said  work and hereby propose to design, manufacture/fabricate, shop test, supply on FOR site basis, and carry out the erection, testing and commissioning including civil, structural and architectural works for </t>
  </si>
  <si>
    <t xml:space="preserve"> PRICES AND VALIDITY :</t>
  </si>
  <si>
    <t xml:space="preserve">    We   have also ensured that the above Bid Guarantee furnished by us is in line with the Bid Documents and complete in respect of following :</t>
  </si>
  <si>
    <t>1.  Value of Non judicial Stamp Paper purchased in the name of executing Bank is as per Stamp Act.</t>
  </si>
  <si>
    <t>2.  Power of Attorney Number and Date as well as Signature and Full Name and Designation of Executant along with Bank's Stamp are there.</t>
  </si>
  <si>
    <t>3.  Signature, Full Name, Designation and address of Witness are there.</t>
  </si>
  <si>
    <t>4.  Completed Mailing address of the Head Office of the Bank is indicated.</t>
  </si>
  <si>
    <t>Deviations :</t>
  </si>
  <si>
    <t>We declare that the Works shall be performed strictly in accordance with the Specifications and Documents except for the variations and Deviations, all of which have been detailed out exhaustively in the following Schedules, irrespective of whatever has been stated to the contrary anywhere else in our Proposal.</t>
  </si>
  <si>
    <t>a</t>
  </si>
  <si>
    <t xml:space="preserve">Commercial Deviations Schedule </t>
  </si>
  <si>
    <t>Schedule - 5</t>
  </si>
  <si>
    <t>b</t>
  </si>
  <si>
    <t>Technical Deviations Schedule</t>
  </si>
  <si>
    <t>Schedule - 6</t>
  </si>
  <si>
    <t>We further confirm that Specified Stipulation of following Clauses are acceptable to us and No Deviation / Exceptions are taken on any account whatsoever in the following Clauses.</t>
  </si>
  <si>
    <t>a.</t>
  </si>
  <si>
    <t>Terms of payment</t>
  </si>
  <si>
    <t>b.</t>
  </si>
  <si>
    <t>c.</t>
  </si>
  <si>
    <t>Contract Performance Guarantee</t>
  </si>
  <si>
    <t>d.</t>
  </si>
  <si>
    <t>Penalty for delay</t>
  </si>
  <si>
    <t>e.</t>
  </si>
  <si>
    <t>f.</t>
  </si>
  <si>
    <t>g.</t>
  </si>
  <si>
    <t xml:space="preserve">Work Schedule </t>
  </si>
  <si>
    <t>h.</t>
  </si>
  <si>
    <t>Taxes and Duties</t>
  </si>
  <si>
    <t>Further, we agree that additional conditions, if any, found in the Proposal Documents other than those stated in Deviation Schedules, save that pertaining to any rebates offered, shall not be given effect to.</t>
  </si>
  <si>
    <t>We, hereby, declare that only the Persons or Firms interested in this Proposal  are named herein as Principals and that no other Persons are interested in the Proposal or in the Contract to be entered into, if we are awarded the Contract, and that this proposal is made without any connection with any other Person, Firm or Party likewise submitting a Proposal and that this Proposal is in all respect for and in good faith, without collusion or fraud.</t>
  </si>
  <si>
    <t>Dated this …………………...…………………...………….day of………...……………………………20...</t>
  </si>
  <si>
    <t>Thanking you, we remain,</t>
  </si>
  <si>
    <t>Yours faithfully,</t>
  </si>
  <si>
    <t>Date</t>
  </si>
  <si>
    <t>Signature</t>
  </si>
  <si>
    <t>Place</t>
  </si>
  <si>
    <t>Printed Name</t>
  </si>
  <si>
    <t>Designation</t>
  </si>
  <si>
    <t>Common Seal</t>
  </si>
  <si>
    <t>Business Address</t>
  </si>
  <si>
    <t>Country of Incorporation (State or Province to be indicated)</t>
  </si>
  <si>
    <t xml:space="preserve">Name and Address Principal Officer </t>
  </si>
  <si>
    <t>SCHEDULE - 1</t>
  </si>
  <si>
    <t>SHEET FOR TECHNO COMMERCIAL OPENING  (Unpriced)</t>
  </si>
  <si>
    <t xml:space="preserve"> Name of work</t>
  </si>
  <si>
    <t>Name</t>
  </si>
  <si>
    <t xml:space="preserve">Designation </t>
  </si>
  <si>
    <t xml:space="preserve">Name of the Company </t>
  </si>
  <si>
    <t>(Name of work)</t>
  </si>
  <si>
    <t>Summary of  Price Components</t>
  </si>
  <si>
    <t>Summary price components for identified in accompanying specifications</t>
  </si>
  <si>
    <t>( Name of the Work) as per the scope identified in accompanying specifications.</t>
  </si>
  <si>
    <t>Sl no</t>
  </si>
  <si>
    <t>Description</t>
  </si>
  <si>
    <t>A</t>
  </si>
  <si>
    <t>B</t>
  </si>
  <si>
    <t>Mandatory spares price (including packing &amp; forwarding charges)</t>
  </si>
  <si>
    <t>C</t>
  </si>
  <si>
    <t>D</t>
  </si>
  <si>
    <t>E</t>
  </si>
  <si>
    <t xml:space="preserve"> Name</t>
  </si>
  <si>
    <t>Name of the  Company</t>
  </si>
  <si>
    <t>Amount in Rs.
(Fill  as "YES" against the above Price columns  in case Prices are indicated in the Price templates)</t>
  </si>
  <si>
    <t>SL. No.</t>
  </si>
  <si>
    <t>SGST/UTGST</t>
  </si>
  <si>
    <t>i. Supply Portion</t>
  </si>
  <si>
    <t>ii. Erection Portion</t>
  </si>
  <si>
    <t>iii. Civil Portion</t>
  </si>
  <si>
    <t>CGST</t>
  </si>
  <si>
    <t xml:space="preserve">IGST </t>
  </si>
  <si>
    <t>Building and other construction workers welfare Cess for Supply, Erection and Civil Portion works</t>
  </si>
  <si>
    <t>Other Levies</t>
  </si>
  <si>
    <t xml:space="preserve">b. If there is any existing Treaty between India and the country from where the goods required for this project are proposed to be imported, then copy of the treaty shall be uploaded. </t>
  </si>
  <si>
    <t>Other Taxes &amp; duties if any (Specify) **</t>
  </si>
  <si>
    <t>Total (Sum of 1 to 10)</t>
  </si>
  <si>
    <t>**</t>
  </si>
  <si>
    <t xml:space="preserve">SCHEDULE - 2A : SCHEDULE OF DISCOUNT </t>
  </si>
  <si>
    <t>SHEET FOR TECHNOCOMMERCIAL OPENING (UN - PRICED)</t>
  </si>
  <si>
    <t>We hereby offer an unconditional discount on our quoted price in Schedule 2 (1 of2) as under. Any discounts offered anywere else in  Bid shall not be considered.</t>
  </si>
  <si>
    <t>Sl.No</t>
  </si>
  <si>
    <t>Nature of Discount</t>
  </si>
  <si>
    <t>Percentage of discount</t>
  </si>
  <si>
    <t>Remarks</t>
  </si>
  <si>
    <t>I</t>
  </si>
  <si>
    <t>II</t>
  </si>
  <si>
    <t>Erection Schedules</t>
  </si>
  <si>
    <t>III</t>
  </si>
  <si>
    <t>Civil Works Schedules</t>
  </si>
  <si>
    <t xml:space="preserve">  SHEET FOR TECHNOCOMMERCIAL OPENING </t>
  </si>
  <si>
    <t xml:space="preserve"> </t>
  </si>
  <si>
    <t xml:space="preserve">FILL ONLY IN LIGHT BLUE COLOURED CELLS. </t>
  </si>
  <si>
    <t xml:space="preserve"> STATEMENT OF COMMERCIAL TERMS AND CONDITIONS</t>
  </si>
  <si>
    <t>Sl. No.</t>
  </si>
  <si>
    <t xml:space="preserve">Particulars </t>
  </si>
  <si>
    <t>Details</t>
  </si>
  <si>
    <t>3. a).</t>
  </si>
  <si>
    <t xml:space="preserve">    b).</t>
  </si>
  <si>
    <t>Validity of the Bid.</t>
  </si>
  <si>
    <t>Qualifying Requirements.</t>
  </si>
  <si>
    <t>Financial capability</t>
  </si>
  <si>
    <t>Price Basis.</t>
  </si>
  <si>
    <t>Taxes &amp; Duties.</t>
  </si>
  <si>
    <t>Completion Schedule</t>
  </si>
  <si>
    <t>Payment Terms</t>
  </si>
  <si>
    <t xml:space="preserve">SCHEDULE-5   COMMERCIAL DEVIATION                                                                                                                                                                                                                                                                                                                                                                                                                                                                                                                                     </t>
  </si>
  <si>
    <t xml:space="preserve">SHEET FOR TECHNOCOMMERCIAL OPENING                                 </t>
  </si>
  <si>
    <t>Please fill Only in the Light Blue Couloured Cell.</t>
  </si>
  <si>
    <t xml:space="preserve"> For any further assistance for submitting your bids please call up  KPTCL Office.</t>
  </si>
  <si>
    <t>We agree to provide all original Documents in support of the information provided for verification upon request. (Key in as YES in the space provided)</t>
  </si>
  <si>
    <t>We understand that the electonic bid submitted by us is a valid offer in accordance with IT Act. (Key in as YES in the space provided)</t>
  </si>
  <si>
    <t>We are fully aware of the electronic bid formalities and abide by the same. (Key in as YES in the space provided)</t>
  </si>
  <si>
    <t>If you are not deviating from any of the clauses mentioned please key in as 'NO DEVIATION' in the space provided.</t>
  </si>
  <si>
    <t>These deviations and variations are exhaustive. Except these deviations, the entire work shall be performed  as per your specifications and documents.</t>
  </si>
  <si>
    <t>Sl. NO.</t>
  </si>
  <si>
    <t>SECTION</t>
  </si>
  <si>
    <t>CLAUSE NO.</t>
  </si>
  <si>
    <t xml:space="preserve">  DESC. AS PER SPECIFICATION</t>
  </si>
  <si>
    <t>STATEMENT OF DEVIATIONS/VARIATIONS</t>
  </si>
  <si>
    <t>Note :  Deviations specified elsewhere in the specification will not be considered.</t>
  </si>
  <si>
    <t>Name of the company</t>
  </si>
  <si>
    <t xml:space="preserve"> SCHEDULE-6 : TECHNICAL DEVIATION                                                                                                                                                                                                                                                                                                                                                                                                                                                                                                                                                                                                                                                                                                                                                                                                                                                                                                                                                                                                                                                                                                                                              </t>
  </si>
  <si>
    <t>SHEET FOR TECHNO-COMMERCIAL OPENING</t>
  </si>
  <si>
    <t>This Sheet would be opened at the Techno-Commercial Opening.</t>
  </si>
  <si>
    <t xml:space="preserve"> For any further assistance for submitting your bids please call up KPTCL office. Please fill only in the blue coloured cells.</t>
  </si>
  <si>
    <t>TO,</t>
  </si>
  <si>
    <t xml:space="preserve"> These deviations and variations are exhaustive.Except these deiviations and variations, the entire work shall be  performed as per your specification and documents.</t>
  </si>
  <si>
    <t xml:space="preserve">KARNATAKA POWER TRANSMISSION CORPORATION LIMITED </t>
  </si>
  <si>
    <t>List of special tools and tackles the price of which is included in bid price.</t>
  </si>
  <si>
    <t xml:space="preserve">For equipment </t>
  </si>
  <si>
    <t xml:space="preserve">Description of item </t>
  </si>
  <si>
    <t>Unit</t>
  </si>
  <si>
    <t>Quantity</t>
  </si>
  <si>
    <t>Name of the Company</t>
  </si>
  <si>
    <t>SCHEDULE 8</t>
  </si>
  <si>
    <t xml:space="preserve">                        SHEET FOR TECHNOCOMMERCIAL OPENING </t>
  </si>
  <si>
    <t>Ref. and Page No.</t>
  </si>
  <si>
    <t>Company seal</t>
  </si>
  <si>
    <t xml:space="preserve">   KARNATAKA POWER TRANSMISSION CORPORATION LIMITED </t>
  </si>
  <si>
    <t xml:space="preserve">BIDDER'S NAME AND ADDRESS: </t>
  </si>
  <si>
    <t xml:space="preserve">TO, </t>
  </si>
  <si>
    <t>Customer</t>
  </si>
  <si>
    <t xml:space="preserve">Note: Documentary Proof in support of above shall be uploaded in the form of certificates issued by authorized officers of concerned organisations. . </t>
  </si>
  <si>
    <t xml:space="preserve"> SHEET FOR TECHNOCOMMERCIAL OPENING </t>
  </si>
  <si>
    <t>Item rating, type and Designation</t>
  </si>
  <si>
    <t>Qty</t>
  </si>
  <si>
    <t>Date of Order</t>
  </si>
  <si>
    <t>Date of Supply</t>
  </si>
  <si>
    <t>Date of Commissioning</t>
  </si>
  <si>
    <t>Ref. of Cusomer's certificate of successful operation enclosed</t>
  </si>
  <si>
    <t>Ref. of layout &amp; Customer's certificae for successful commission</t>
  </si>
  <si>
    <t>To</t>
  </si>
  <si>
    <t>SLNo.</t>
  </si>
  <si>
    <t xml:space="preserve">   Particulars</t>
  </si>
  <si>
    <t xml:space="preserve"> Mention Year</t>
  </si>
  <si>
    <t>Annual turn over for the last Five years</t>
  </si>
  <si>
    <t>Year(1)</t>
  </si>
  <si>
    <t>Year(2)</t>
  </si>
  <si>
    <t>Year(3)</t>
  </si>
  <si>
    <t>Year(4)</t>
  </si>
  <si>
    <t>Year(5)</t>
  </si>
  <si>
    <t>Liquid Assets / Credit availability or access to evidence of assets</t>
  </si>
  <si>
    <t>Whether Audited Balance sheets  and Profit &amp; Loss statement are enclosed for the last Five Years ? (yes/No)</t>
  </si>
  <si>
    <t>Whether Bankers certificate enclosed for credit facilities? (Yes/No)</t>
  </si>
  <si>
    <t xml:space="preserve">. </t>
  </si>
  <si>
    <t xml:space="preserve">. . </t>
  </si>
  <si>
    <t>Make</t>
  </si>
  <si>
    <t xml:space="preserve">SHEET FOR TECHNOCOMMERCIAL OPENING </t>
  </si>
  <si>
    <t>Name of the employee</t>
  </si>
  <si>
    <t>Branch                         (Degree/Diploma)</t>
  </si>
  <si>
    <t xml:space="preserve">Year of Passing </t>
  </si>
  <si>
    <t xml:space="preserve">Since when employed in erection division </t>
  </si>
  <si>
    <t>Past Experience</t>
  </si>
  <si>
    <t>Category</t>
  </si>
  <si>
    <t>MONTHS AFTER PLACEMENT OF AWARD LETTER</t>
  </si>
  <si>
    <t>Project manager</t>
  </si>
  <si>
    <t>Sr. Project Manager</t>
  </si>
  <si>
    <t>Supervisor</t>
  </si>
  <si>
    <t>Technicians</t>
  </si>
  <si>
    <t>Skilled labour</t>
  </si>
  <si>
    <t>No skilled labour</t>
  </si>
  <si>
    <t xml:space="preserve">      KARNATAKA POWER TRANSMISSION CORPORATION LIMITED</t>
  </si>
  <si>
    <t xml:space="preserve">                           SHEET FOR TECHNOCOMMERCIAL OPENING </t>
  </si>
  <si>
    <t>Bidders Name and Address:</t>
  </si>
  <si>
    <t xml:space="preserve">We hereby declare that following schedules shall be followed by us for the above work. The period of various activities from the date of placement of award letter   shall be as follows </t>
  </si>
  <si>
    <t>SL.NO</t>
  </si>
  <si>
    <t>Activity</t>
  </si>
  <si>
    <t>Commencement</t>
  </si>
  <si>
    <t>Completion</t>
  </si>
  <si>
    <t>Detailed engineering</t>
  </si>
  <si>
    <t>Procurement of bought out items / raw materials</t>
  </si>
  <si>
    <t>Manufacturing &amp; Testing</t>
  </si>
  <si>
    <t>Shipments</t>
  </si>
  <si>
    <t>Setting up of site office, Sheds &amp; stores etc.</t>
  </si>
  <si>
    <t>Receipt(at site) of</t>
  </si>
  <si>
    <t>Erection of</t>
  </si>
  <si>
    <t>Cabling</t>
  </si>
  <si>
    <t>Completion of testing and ready for commissioning</t>
  </si>
  <si>
    <t>SUPPLY</t>
  </si>
  <si>
    <t xml:space="preserve">Commencement of Manufacturing </t>
  </si>
  <si>
    <t>Completion of Manufacturing</t>
  </si>
  <si>
    <t>Readiness for testing</t>
  </si>
  <si>
    <t>Readiness for Shipment</t>
  </si>
  <si>
    <t>Receipt at Site</t>
  </si>
  <si>
    <t>Completion of Shipment</t>
  </si>
  <si>
    <t>ERECTION</t>
  </si>
  <si>
    <t>Setting up of site office, sheds and stores etc.</t>
  </si>
  <si>
    <t>Foundations and other Civil Works</t>
  </si>
  <si>
    <t>ALL THE TYPE TESTS APPLICABLE FOR EACH OF THE EQUIPMENTS SHALL BE INCLUDED.</t>
  </si>
  <si>
    <t>Bidders Name and Address</t>
  </si>
  <si>
    <t>SL.No</t>
  </si>
  <si>
    <t>Details of Equipments</t>
  </si>
  <si>
    <t>Type Test</t>
  </si>
  <si>
    <t>Isolators:</t>
  </si>
  <si>
    <t>Surge Arrestors</t>
  </si>
  <si>
    <t>L.T. A.C Panel</t>
  </si>
  <si>
    <t>Station Battery</t>
  </si>
  <si>
    <t>Station Battery Charger</t>
  </si>
  <si>
    <t xml:space="preserve"> Aluminium pipe and Clamps</t>
  </si>
  <si>
    <t>AC DISTRIBUTION BOX</t>
  </si>
  <si>
    <t>DC DISTRIBUTION BOX</t>
  </si>
  <si>
    <t xml:space="preserve">  Sl. No.</t>
  </si>
  <si>
    <t xml:space="preserve"> For Equipments</t>
  </si>
  <si>
    <t xml:space="preserve">  Details of item</t>
  </si>
  <si>
    <t xml:space="preserve">  Unit </t>
  </si>
  <si>
    <t xml:space="preserve">  Quantity</t>
  </si>
  <si>
    <t xml:space="preserve"> Equipment </t>
  </si>
  <si>
    <t>VOID</t>
  </si>
  <si>
    <t xml:space="preserve">Karnataka Power Transmission Corporation Limited </t>
  </si>
  <si>
    <t xml:space="preserve">SCHEDULE-15                                                                                             </t>
  </si>
  <si>
    <t>LIST OF VENDORS</t>
  </si>
  <si>
    <t>BIDDERS NAME AND ADDRESS</t>
  </si>
  <si>
    <t>EQUIPMENT/ MATERIAL</t>
  </si>
  <si>
    <t>VENDOR 1</t>
  </si>
  <si>
    <t xml:space="preserve">    VENDOR 2</t>
  </si>
  <si>
    <t xml:space="preserve">  VENDOR 3</t>
  </si>
  <si>
    <t xml:space="preserve"> VENDOR 4</t>
  </si>
  <si>
    <t>Note : Any Other Materials name &amp; its vendors are to be entered.</t>
  </si>
  <si>
    <t xml:space="preserve"> SCHEDULE-16  :  NO DEVIATION CERTIFICATE (ANNEXURE-I)</t>
  </si>
  <si>
    <t>With reference to our Bid Proposal No</t>
  </si>
  <si>
    <t xml:space="preserve">dated </t>
  </si>
  <si>
    <t xml:space="preserve">for   </t>
  </si>
  <si>
    <t xml:space="preserve">We hereby confirm that we have read the provisions of the contract, the stipulation of these clause are acceptable to us, </t>
  </si>
  <si>
    <t>and we have not taken any deviation whatsoever to these clauses:</t>
  </si>
  <si>
    <t xml:space="preserve">We further confirm that any deviation to the above clauses at SI.No. (a) to (h) found anywhere in our bid proposal, implicit or explicit, shall stand unconditionally withdrawn, without any cost, implication whatsoever to KPTCL.
</t>
  </si>
  <si>
    <t>Ref No.</t>
  </si>
  <si>
    <t>Dear Sirs,</t>
  </si>
  <si>
    <t xml:space="preserve">                             In accordance with Invitation to Bid under your specification</t>
  </si>
  <si>
    <t>No.</t>
  </si>
  <si>
    <t>M/s</t>
  </si>
  <si>
    <t xml:space="preserve">having its Registered / </t>
  </si>
  <si>
    <t xml:space="preserve">Head Office at </t>
  </si>
  <si>
    <t>(hereinafter called the 'Bidder') wish</t>
  </si>
  <si>
    <t>to participate in the said Bid or</t>
  </si>
  <si>
    <t>and you, as a special favour have agreed</t>
  </si>
  <si>
    <t>to accept an irrevocable and unconditional bank guarantee for an amount of</t>
  </si>
  <si>
    <t xml:space="preserve">valid up to </t>
  </si>
  <si>
    <t>on behalf of Bidder in lieu of the Bid deposit required to be made</t>
  </si>
  <si>
    <t>by the Bidder as a condition predecent for participation in the said Bid,in addition to the Demand draft No.</t>
  </si>
  <si>
    <t xml:space="preserve">    dated </t>
  </si>
  <si>
    <t>.</t>
  </si>
  <si>
    <t>we the</t>
  </si>
  <si>
    <t>Bank at</t>
  </si>
  <si>
    <t xml:space="preserve">having our Head office at </t>
  </si>
  <si>
    <t>the amount of</t>
  </si>
  <si>
    <t xml:space="preserve">If any further  extension of this guarantee is required, the same shall be extended to such required period (not exceeding one year) on receiving  instructions 
</t>
  </si>
  <si>
    <t xml:space="preserve">from M/s  </t>
  </si>
  <si>
    <t>on whose behalf this guarantee is issued.</t>
  </si>
  <si>
    <t xml:space="preserve">           day of </t>
  </si>
  <si>
    <t xml:space="preserve">at </t>
  </si>
  <si>
    <t xml:space="preserve">Witness </t>
  </si>
  <si>
    <t xml:space="preserve">Signature </t>
  </si>
  <si>
    <t xml:space="preserve">Name </t>
  </si>
  <si>
    <t>Official Addressess</t>
  </si>
  <si>
    <t>Designation with Bank Stamp.</t>
  </si>
  <si>
    <t>Attorney as per Power of  Attorney No.</t>
  </si>
  <si>
    <t xml:space="preserve">       Date </t>
  </si>
  <si>
    <t>Bank Guarantee No.</t>
  </si>
  <si>
    <t xml:space="preserve">(local address) guarantee and undertake to pay immediately on demand by Karnataka Power Transmission Corporation
</t>
  </si>
  <si>
    <t>(in figures and words)</t>
  </si>
  <si>
    <t xml:space="preserve">without any reservation, protest, demur and recourse. Any such demand made by said `Owner' shall be conclusive and binding on us irrespective of any dispute or difference raised by the Bidder.
</t>
  </si>
  <si>
    <t xml:space="preserve">This Guarantee shall be irrevocable and shall remain valid up to and including
</t>
  </si>
  <si>
    <t xml:space="preserve">              @</t>
  </si>
  <si>
    <t xml:space="preserve">In witness whereof the Bank, through its authorised officer, has set its hand and stamp on this 
</t>
  </si>
  <si>
    <t xml:space="preserve">                 Karnataka Power Transmission Corporation Limited</t>
  </si>
  <si>
    <t>SCHEDULE-18    PROFORMA  OF LETTER OF UNDERTAKINGS (ANNEXURE-V)</t>
  </si>
  <si>
    <t xml:space="preserve">Ref </t>
  </si>
  <si>
    <t>(full Scope of Work)</t>
  </si>
  <si>
    <t>a) Notice Inviitng Tender</t>
  </si>
  <si>
    <t xml:space="preserve">c)  Special Conditions of Contract along with Annexure </t>
  </si>
  <si>
    <t>d) Drawings No.</t>
  </si>
  <si>
    <t>e) Technical Specifications</t>
  </si>
  <si>
    <t>Signature along with Seal of Co.</t>
  </si>
  <si>
    <t>(Duly Authorised to sign the Tender on Behalf of the Contractor.)</t>
  </si>
  <si>
    <t xml:space="preserve">NAME </t>
  </si>
  <si>
    <t xml:space="preserve">DESIGNATION </t>
  </si>
  <si>
    <t>NAME OF THE COMPANY           (in Block Letters)</t>
  </si>
  <si>
    <t xml:space="preserve">  </t>
  </si>
  <si>
    <t>WITNESS</t>
  </si>
  <si>
    <t xml:space="preserve">SIGNATURE </t>
  </si>
  <si>
    <t>Date and Postal Address</t>
  </si>
  <si>
    <t>DATE</t>
  </si>
  <si>
    <t>Telegraphic Address</t>
  </si>
  <si>
    <t>NAME AND ADDRESS</t>
  </si>
  <si>
    <t>Telephone No.</t>
  </si>
  <si>
    <t>Telex No.</t>
  </si>
  <si>
    <t xml:space="preserve">1.        I*/We* have read and examined the following bid documents  relating to  the 
</t>
  </si>
  <si>
    <t xml:space="preserve">          to </t>
  </si>
  <si>
    <t>Sl.No.</t>
  </si>
  <si>
    <t>POWER OF ATTORNEY</t>
  </si>
  <si>
    <t xml:space="preserve">KNOW ALL MEN BY THESE PRESENTS that we </t>
  </si>
  <si>
    <t xml:space="preserve">a Company incorporated </t>
  </si>
  <si>
    <t xml:space="preserve">under the laws of </t>
  </si>
  <si>
    <t xml:space="preserve">and having its Registered Office / Head Office at </t>
  </si>
  <si>
    <t xml:space="preserve">"Manufacturer / Bidder" which expression shall unless repugnant to the </t>
  </si>
  <si>
    <t xml:space="preserve">Context or meanig thereof, include its successors, administrators and assigns)  </t>
  </si>
  <si>
    <t>acting through  Mr</t>
  </si>
  <si>
    <t xml:space="preserve">its constitute, nominate and appoint </t>
  </si>
  <si>
    <t xml:space="preserve">a Company incorporated under the laws of </t>
  </si>
  <si>
    <t xml:space="preserve">and having its Registered / Head Office at  </t>
  </si>
  <si>
    <t>as its duly constituted  lawful Attorney (hereinafter called "Attorney"</t>
  </si>
  <si>
    <t xml:space="preserve"> or "Authorized Representative") to exercise all or any of the powers for and on</t>
  </si>
  <si>
    <t xml:space="preserve"> behalf of the "Manufacturer / Bidder" in regard to Specification No.</t>
  </si>
  <si>
    <t>Package</t>
  </si>
  <si>
    <t>the bids for which have been invited by</t>
  </si>
  <si>
    <t>(Address "Owner") to undertake the following acts:</t>
  </si>
  <si>
    <t>i.</t>
  </si>
  <si>
    <t>To submit proposal and participate in the aforesaid Bid Specification of the Owner on behalf of the "Manufacturer / Bidder".</t>
  </si>
  <si>
    <t>ii.</t>
  </si>
  <si>
    <t>To negotiate with the "Owner" the terms and conditions including price for award of the contract pursuant to the aforesaid Bid and to sign the contract with the "Owner" for and on behalf of the Manufacturer / Bidder.</t>
  </si>
  <si>
    <t>iii.</t>
  </si>
  <si>
    <t>To receive accept and execute the contract for and on behalf of the "Manufacturer / Bidder".</t>
  </si>
  <si>
    <t>iv.</t>
  </si>
  <si>
    <t>To do any other act or submit any document related to the above.</t>
  </si>
  <si>
    <t>It is expressly understood that the Power of Attorney shall remain valid, binding and irrecoverable till submission of the Contract performance guarantee in terms of the Contract. The "Manufacturer / Bidder" hereby agrees and undertakes to ratify and confirm all the whatsoever the said "Attorney" / "Authorised Representative" quotes in the Bid, negotiates and signs the contract with the "Owner" and / or purports to act on behalf of the "Manufacturer / Bidder" by virtue of this Power of Attorney and the same shall bind the "Manufacturer / Bidder" as if done by itself.</t>
  </si>
  <si>
    <t xml:space="preserve">   IN WITNESS WHEREOF THE "Manufacturer / Bidder" has executed these presents at </t>
  </si>
  <si>
    <t>on this day of</t>
  </si>
  <si>
    <t xml:space="preserve">under  </t>
  </si>
  <si>
    <t>the Common Seal of the Manufacturer company / Bidder.</t>
  </si>
  <si>
    <t>For and on behalf of</t>
  </si>
  <si>
    <t>Has been affixed thereto in the presence of :</t>
  </si>
  <si>
    <t>WITNESSES :</t>
  </si>
  <si>
    <t>Occupation</t>
  </si>
  <si>
    <t>CHECK LIST FOR SUBMISSION OF SCHEDULES</t>
  </si>
  <si>
    <t>REFERENCE OF FORM &amp; SCHEDULE</t>
  </si>
  <si>
    <t>DETAILS OF FORM &amp; SCHEDULE</t>
  </si>
  <si>
    <t>WHETHER INCLUDED IN TECHNO-COMMERCIAL SHEETS (ELECTRONIC) YES/NO</t>
  </si>
  <si>
    <t>WHETHER INCLUDED IN COMMERCIAL</t>
  </si>
  <si>
    <t>PROPOSAL</t>
  </si>
  <si>
    <t>BID PROPOSAL</t>
  </si>
  <si>
    <t>Schedule  -  1</t>
  </si>
  <si>
    <t>PRICE COMPONENTS</t>
  </si>
  <si>
    <t>Schedule 2
(1 of 2 &amp; 2 of 2)</t>
  </si>
  <si>
    <t>Summary of Price Components</t>
  </si>
  <si>
    <t>Schedule 2A</t>
  </si>
  <si>
    <t>Schedule of Discounts</t>
  </si>
  <si>
    <t>Schedule 2B</t>
  </si>
  <si>
    <t>Statement of Commercial Terms &amp; Conditions</t>
  </si>
  <si>
    <t xml:space="preserve">Price break up for supply &amp; erection </t>
  </si>
  <si>
    <t xml:space="preserve">Price break up for civil works </t>
  </si>
  <si>
    <t>Schedule 4</t>
  </si>
  <si>
    <t>Price break up for mandatory spares and maintenance &amp; Testing Equipments.</t>
  </si>
  <si>
    <t>Schedule 5</t>
  </si>
  <si>
    <t>Commercial deviations</t>
  </si>
  <si>
    <t>Schedule 6</t>
  </si>
  <si>
    <t>Technical deviations</t>
  </si>
  <si>
    <t>Schedule 7</t>
  </si>
  <si>
    <t>List of special Tools &amp; Tackles</t>
  </si>
  <si>
    <t>Schedule 8</t>
  </si>
  <si>
    <t>Additional information.</t>
  </si>
  <si>
    <t>Schedule 9</t>
  </si>
  <si>
    <t>Schedule 10</t>
  </si>
  <si>
    <t>Details of Tools and plants and man power deployment</t>
  </si>
  <si>
    <t>Schedule for activities &amp; Commissioning.</t>
  </si>
  <si>
    <t>Schedule 12</t>
  </si>
  <si>
    <t>Type Test Charges</t>
  </si>
  <si>
    <t>Schedule 13</t>
  </si>
  <si>
    <t>List of optional spares and cost.</t>
  </si>
  <si>
    <t>Schedule 14</t>
  </si>
  <si>
    <t>Guaranteed loss of transformer.</t>
  </si>
  <si>
    <t>Schedule 15</t>
  </si>
  <si>
    <t>List of vendors.</t>
  </si>
  <si>
    <t>Schedule 16</t>
  </si>
  <si>
    <t>Annexure 'A' No deviation certificate</t>
  </si>
  <si>
    <t>Proforma for Bid guarantee</t>
  </si>
  <si>
    <t>Schedule 18</t>
  </si>
  <si>
    <t>Proforma for letter of undertaking</t>
  </si>
  <si>
    <t>(Bidder should indicate the guaranteed technical data of all equipments/materials for each type of rating separately)</t>
  </si>
  <si>
    <t>Bidder's Name</t>
  </si>
  <si>
    <t>Class of Power Transformer</t>
  </si>
  <si>
    <t>Name of the Manufacturer and country of origin</t>
  </si>
  <si>
    <t>Reference standard</t>
  </si>
  <si>
    <t>Service [Indoor/outdoor]</t>
  </si>
  <si>
    <t xml:space="preserve">   : HV</t>
  </si>
  <si>
    <t xml:space="preserve">   : LV</t>
  </si>
  <si>
    <t>Ratings :</t>
  </si>
  <si>
    <t>a.  1. With ONAN cooling - MVA</t>
  </si>
  <si>
    <t xml:space="preserve">     2. With ONAF cooling - MVA</t>
  </si>
  <si>
    <t>b.  Rated no load voltage</t>
  </si>
  <si>
    <t xml:space="preserve">     HV - kV</t>
  </si>
  <si>
    <t xml:space="preserve">     LV - kV</t>
  </si>
  <si>
    <t>a.  Rated Frequency :     (Hz)</t>
  </si>
  <si>
    <t>b. Number of phases</t>
  </si>
  <si>
    <t>Current at rated voltage and on principal tap-Amp</t>
  </si>
  <si>
    <t>Flux density at rated voltage and rated frequency in tesla</t>
  </si>
  <si>
    <t>No. of windings</t>
  </si>
  <si>
    <t>Connection Symbol and vector group</t>
  </si>
  <si>
    <t>Tappings :</t>
  </si>
  <si>
    <t xml:space="preserve">         Constant flux regulation</t>
  </si>
  <si>
    <t xml:space="preserve">         Variable flux regulation</t>
  </si>
  <si>
    <t xml:space="preserve">         Combined regulation</t>
  </si>
  <si>
    <t>At 90% rated no load voltage</t>
  </si>
  <si>
    <t>At 100% rated no load voltage</t>
  </si>
  <si>
    <t>At 110% rated no load voltage</t>
  </si>
  <si>
    <t>Reactance at rated current and frequency and normal tap on rated MVA base:</t>
  </si>
  <si>
    <t>HV winding in Ohms in %</t>
  </si>
  <si>
    <t>LV winding in Ohms in %</t>
  </si>
  <si>
    <t>At Unity p.f</t>
  </si>
  <si>
    <t>At 0.8 p.f</t>
  </si>
  <si>
    <t>a.  At 125% full load</t>
  </si>
  <si>
    <t>b.  At 100% full load</t>
  </si>
  <si>
    <t>c.  At 75% full load</t>
  </si>
  <si>
    <t>d.  At 50% full load</t>
  </si>
  <si>
    <t>a.  At unity p.f. in %</t>
  </si>
  <si>
    <t>b.  At 0.8 p.f. (lag) in %</t>
  </si>
  <si>
    <t>Permissible overloading - HV</t>
  </si>
  <si>
    <t>Test voltages</t>
  </si>
  <si>
    <t>RIV at 1.1 times minimum phase to ground voltage</t>
  </si>
  <si>
    <t>External short circuit withstand capacity (MVA) &amp; duration (seconds)</t>
  </si>
  <si>
    <t>Over flux withstand capability of the transformer :</t>
  </si>
  <si>
    <t>Insulating and cooling medium</t>
  </si>
  <si>
    <t>Approximate weights</t>
  </si>
  <si>
    <t>Required quantity of oil in litres</t>
  </si>
  <si>
    <t>Terminal arrangement</t>
  </si>
  <si>
    <t xml:space="preserve">LV </t>
  </si>
  <si>
    <t>ADDITIONAL TECHNICAL PARTICULARS:</t>
  </si>
  <si>
    <t>Details of Core (along with Tolerance if any):</t>
  </si>
  <si>
    <t>a.  Type of core configuration</t>
  </si>
  <si>
    <t>b.  Type of core joints</t>
  </si>
  <si>
    <t>g.  Type of Joints used between core limb and yoke</t>
  </si>
  <si>
    <t>Details of Windings:</t>
  </si>
  <si>
    <t>Current density A/sq. cm</t>
  </si>
  <si>
    <t>Conductor area sq.cm</t>
  </si>
  <si>
    <t>HV</t>
  </si>
  <si>
    <t>LV</t>
  </si>
  <si>
    <t>Regulating</t>
  </si>
  <si>
    <t>b.  Material of winding conductor</t>
  </si>
  <si>
    <t>d.  Type of windings</t>
  </si>
  <si>
    <t>e.  Winding insulation</t>
  </si>
  <si>
    <t>Type and class</t>
  </si>
  <si>
    <t>Graded or ungraded</t>
  </si>
  <si>
    <t xml:space="preserve">  1.  Regulating winding</t>
  </si>
  <si>
    <t xml:space="preserve">  2.  HV winding</t>
  </si>
  <si>
    <t xml:space="preserve">  4.  LV winding</t>
  </si>
  <si>
    <t>g.  i.  Type of axial coil support</t>
  </si>
  <si>
    <t>HV winding</t>
  </si>
  <si>
    <t>LV winding</t>
  </si>
  <si>
    <t>ii.  Type of Radial coil support :</t>
  </si>
  <si>
    <t>h.  Core bolt insulation voltage</t>
  </si>
  <si>
    <t>i.  Details of special arrangement provided to improve surge voltage distribution in the windings</t>
  </si>
  <si>
    <t>j.  Approximate weight of winding (Kgs) (Tolerance if any on the above)</t>
  </si>
  <si>
    <t>k.  Minimum clearance (mm)</t>
  </si>
  <si>
    <t>In oil</t>
  </si>
  <si>
    <t>In Air</t>
  </si>
  <si>
    <t>Between Phases</t>
  </si>
  <si>
    <t>Phase to ground</t>
  </si>
  <si>
    <t>Details of Tank :</t>
  </si>
  <si>
    <t xml:space="preserve">a.  Material for Transformer Tank </t>
  </si>
  <si>
    <t>b.  Type of the tank</t>
  </si>
  <si>
    <t>i.  Sides (mm)</t>
  </si>
  <si>
    <t>ii.  Bottom (mm)</t>
  </si>
  <si>
    <t>iii.  Cover (mm)</t>
  </si>
  <si>
    <t>Transverse Axis</t>
  </si>
  <si>
    <t>Longitudinal Axis</t>
  </si>
  <si>
    <t>Details of painting at works and site</t>
  </si>
  <si>
    <t>i.  OLTC</t>
  </si>
  <si>
    <t>II.  Bushings - HV</t>
  </si>
  <si>
    <t>Shipping details :</t>
  </si>
  <si>
    <t>i.  Parts detached for transport</t>
  </si>
  <si>
    <t>a.  Length in mm</t>
  </si>
  <si>
    <t>b.  Breadth in mm</t>
  </si>
  <si>
    <t>c.  Height in mm</t>
  </si>
  <si>
    <t>Details of Bushings</t>
  </si>
  <si>
    <t>a.  Make &amp; Type</t>
  </si>
  <si>
    <t>b.  Rated voltage class - KV</t>
  </si>
  <si>
    <t>c.  Rated current - Amps</t>
  </si>
  <si>
    <t>Cooling system</t>
  </si>
  <si>
    <t>a.  Grade of oil</t>
  </si>
  <si>
    <t>d.  Total radiating surface in square meters</t>
  </si>
  <si>
    <t>e.  Method of drying out transformer at site</t>
  </si>
  <si>
    <t>g.  Type of radiator</t>
  </si>
  <si>
    <t>j.  Total weight of radiators in Kgs</t>
  </si>
  <si>
    <t>k.  Type of mounting</t>
  </si>
  <si>
    <t>Cooling equipment</t>
  </si>
  <si>
    <t>Fan Motor</t>
  </si>
  <si>
    <t>Pump Motor</t>
  </si>
  <si>
    <t>a.  Make and Type (Details)</t>
  </si>
  <si>
    <t>c.  Number of standby units (nos.)</t>
  </si>
  <si>
    <t>d.  Rated Power (KW)</t>
  </si>
  <si>
    <t>g.  Rated voltage (Volts)</t>
  </si>
  <si>
    <t>j.  Efficiency of motor at full load (percent)</t>
  </si>
  <si>
    <t>l.  Whether the fan and/or pumps suitable for continuous operation at 85% of their rated voltage</t>
  </si>
  <si>
    <t>m.  Estimated time constant in hours for</t>
  </si>
  <si>
    <t xml:space="preserve">  i.  Natural cooling</t>
  </si>
  <si>
    <t xml:space="preserve">  ii.  Forced air cooling</t>
  </si>
  <si>
    <t>a.  Make</t>
  </si>
  <si>
    <t>b.  Type</t>
  </si>
  <si>
    <t>f.  Step voltage V.</t>
  </si>
  <si>
    <t>g.  Number of steps</t>
  </si>
  <si>
    <t>i.  Auxiliary supply details</t>
  </si>
  <si>
    <t>l.  Protective devices</t>
  </si>
  <si>
    <t>Over all dimensions of transformer including cooling gear, tap changing gear etc.</t>
  </si>
  <si>
    <t>a.  Length -mm</t>
  </si>
  <si>
    <t>b.  Breadth -mm</t>
  </si>
  <si>
    <t>c.  Height -mm</t>
  </si>
  <si>
    <t>d.  Reference drawing No.</t>
  </si>
  <si>
    <t>Whether oil temperature indicator provided (Yes/No).</t>
  </si>
  <si>
    <t>Type and size of Gas operated relay and whether supervisory alarm and trip contacts provided and their size and Nos.</t>
  </si>
  <si>
    <t>Temperature indicators</t>
  </si>
  <si>
    <t>Oil Temp. indicator</t>
  </si>
  <si>
    <t>Winding temp. indicator</t>
  </si>
  <si>
    <t xml:space="preserve">a.  Make and Type </t>
  </si>
  <si>
    <t>f.  Size and No.</t>
  </si>
  <si>
    <t>Ratio and Type of CT used for winding temperature</t>
  </si>
  <si>
    <t>a.  Ratio</t>
  </si>
  <si>
    <t>Type and size of Thermostat used</t>
  </si>
  <si>
    <t>For Tr. Tank</t>
  </si>
  <si>
    <t>OLTC</t>
  </si>
  <si>
    <t>No. of Breathers provided (No.)</t>
  </si>
  <si>
    <t>a.  Capacity of conservator vessel litres</t>
  </si>
  <si>
    <t>Valve sizes and number required/ fitted</t>
  </si>
  <si>
    <t>Lifting jacks</t>
  </si>
  <si>
    <t>a.  Governing standard</t>
  </si>
  <si>
    <t>b.  No. of jacks in one set</t>
  </si>
  <si>
    <t>c.  Type &amp; make</t>
  </si>
  <si>
    <t>d.  Capacity (tonnes)</t>
  </si>
  <si>
    <t>e.  Pitch (mm)</t>
  </si>
  <si>
    <t>f.  Lift (mm)</t>
  </si>
  <si>
    <t>Characteristics of Insulating oil to be used</t>
  </si>
  <si>
    <t xml:space="preserve">DDF at 90 ºC </t>
  </si>
  <si>
    <t>CP %</t>
  </si>
  <si>
    <t>Manufacturer's Name</t>
  </si>
  <si>
    <t>Applicable Standards</t>
  </si>
  <si>
    <t>Rated Current</t>
  </si>
  <si>
    <t>Total Creepage distance (mm)</t>
  </si>
  <si>
    <t>DRS - 4</t>
  </si>
  <si>
    <t>PARTICULARS</t>
  </si>
  <si>
    <t>Name of the manufacturer</t>
  </si>
  <si>
    <t>KV</t>
  </si>
  <si>
    <t>Ohm</t>
  </si>
  <si>
    <t>mm</t>
  </si>
  <si>
    <t>KV (rms)</t>
  </si>
  <si>
    <t>kg</t>
  </si>
  <si>
    <t>Amps</t>
  </si>
  <si>
    <t>DRS - 5</t>
  </si>
  <si>
    <t>Rated primary voltage</t>
  </si>
  <si>
    <t>DRS - 6</t>
  </si>
  <si>
    <t>DRS - 7</t>
  </si>
  <si>
    <t>V</t>
  </si>
  <si>
    <t>NOTE</t>
  </si>
  <si>
    <t>Particulars</t>
  </si>
  <si>
    <t>c)</t>
  </si>
  <si>
    <t>d)</t>
  </si>
  <si>
    <t>e)</t>
  </si>
  <si>
    <t>f)</t>
  </si>
  <si>
    <t>g)</t>
  </si>
  <si>
    <t>h)</t>
  </si>
  <si>
    <t>Applicable standard</t>
  </si>
  <si>
    <t>Material</t>
  </si>
  <si>
    <t>c</t>
  </si>
  <si>
    <t>d</t>
  </si>
  <si>
    <t>Applicable standards</t>
  </si>
  <si>
    <t>Sl No</t>
  </si>
  <si>
    <t xml:space="preserve">Weight </t>
  </si>
  <si>
    <t>Type of dehydrating agent used for breathers</t>
  </si>
  <si>
    <t>Country of manufacturer</t>
  </si>
  <si>
    <t>Type of closing mechanism</t>
  </si>
  <si>
    <t>m</t>
  </si>
  <si>
    <t>Conductor</t>
  </si>
  <si>
    <t>Nos</t>
  </si>
  <si>
    <t>Yes/No</t>
  </si>
  <si>
    <t>Sq.mm</t>
  </si>
  <si>
    <t>Rated frequency</t>
  </si>
  <si>
    <t>Insulation class</t>
  </si>
  <si>
    <t>Volts</t>
  </si>
  <si>
    <t>Years</t>
  </si>
  <si>
    <t>Ohms</t>
  </si>
  <si>
    <t>%</t>
  </si>
  <si>
    <t>mA</t>
  </si>
  <si>
    <t>Hrs.</t>
  </si>
  <si>
    <t>Months</t>
  </si>
  <si>
    <t>Sec</t>
  </si>
  <si>
    <t>Kg</t>
  </si>
  <si>
    <t>Method of connection</t>
  </si>
  <si>
    <t>Manufacturer</t>
  </si>
  <si>
    <t xml:space="preserve">Applicable standards </t>
  </si>
  <si>
    <t>Rated voltage</t>
  </si>
  <si>
    <t>Rated secondary current</t>
  </si>
  <si>
    <t>IMPORTANT</t>
  </si>
  <si>
    <t>The Bidder shall furnish a typical sketch of foundation for all types of foundation for all types of soil conditions with the Bid.</t>
  </si>
  <si>
    <t>Fill IN LIGHT BLUE COLOURED CELLS.</t>
  </si>
  <si>
    <t xml:space="preserve">Brief Description of information </t>
  </si>
  <si>
    <t xml:space="preserve">Test Charges ( in Rs )
</t>
  </si>
  <si>
    <t xml:space="preserve">To, </t>
  </si>
  <si>
    <t>NOTE:</t>
  </si>
  <si>
    <t>SCHEDULE - 2 (1 of  2)-SUMMARY OF  PRICE COMPONENTS</t>
  </si>
  <si>
    <t xml:space="preserve">Note: 
The erection charges shall include the charges for taking delivery at Owner's store, unloading, handling, storage, erection, testing and commissioning of all equipments and applicable GST.                                                                                                                </t>
  </si>
  <si>
    <t>a. Applicable Customs Duty (*)
(Bidders shall also clearly indicate the breakup of Customs duty such as BCD, Cess,etc.,)</t>
  </si>
  <si>
    <t>In case of CIF portion of Supply.</t>
  </si>
  <si>
    <t>(*)</t>
  </si>
  <si>
    <t>SCHEDULE- 2 B - STATEMENT OF COMMERCIAL TERMS AND CONDITIONS</t>
  </si>
  <si>
    <t>SCHEDULE - 12  TYPE TESTS &amp; TEST CHARGES OF EQUIPMENT/MATERIALS</t>
  </si>
  <si>
    <t>BIDDERS SHALL INDICATE VARIOUS TYPE TESTS IN LIGHT BLUE COLOURED CELLS</t>
  </si>
  <si>
    <t>Schedule -13-List of Optional Spares</t>
  </si>
  <si>
    <t xml:space="preserve">      Should this bid be accepted,  I*/We* also agree to abide by and fulfil all the terms, conditions of provision of the above mentioned bid.</t>
  </si>
  <si>
    <t>Schedule  3C</t>
  </si>
  <si>
    <t>Specimen Signature of Attorney Holder</t>
  </si>
  <si>
    <t>(Name &amp; Designation)</t>
  </si>
  <si>
    <t>Common Seal of the above Manufacturer/Bidder</t>
  </si>
  <si>
    <t>Schedule 11 A &amp; 11B</t>
  </si>
  <si>
    <t xml:space="preserve">BIDDERS SHALL FILL ONLY IN THE LIGHT BLUE COLOURED CELLS.  </t>
  </si>
  <si>
    <t>BIDDERS SHALL NOTE:  
PLEASE FILL ONLY IN THE LIGHT BLUE COLOURED CELLS.</t>
  </si>
  <si>
    <t xml:space="preserve">Note: </t>
  </si>
  <si>
    <t xml:space="preserve"> The following are the commercial Deviations and Variations from and exceptions to the Specifications and documents for
</t>
  </si>
  <si>
    <t>SCHEDULE-10 (1 of 3) Details of Tools and Plants available</t>
  </si>
  <si>
    <t>SCHEDULE 7(List of special tools and tackles )</t>
  </si>
  <si>
    <t xml:space="preserve">Relevant Technical details for Materials / Equipments </t>
  </si>
  <si>
    <t>Contract Quality Assurance Programme</t>
  </si>
  <si>
    <t>Type Test Certificates</t>
  </si>
  <si>
    <t>Written Power of Attorney</t>
  </si>
  <si>
    <t>Letter of Undertaking</t>
  </si>
  <si>
    <t>No Deviation Certificate</t>
  </si>
  <si>
    <t>Any Other (Please Specify)</t>
  </si>
  <si>
    <t xml:space="preserve">FILL ONLY IN LIGHT BLUE COLOURED CELLS. 
</t>
  </si>
  <si>
    <t>We hereby declare that following shedules shall be followed by us for the above work. The period of various activities from the date of placement of award letter shall be as follows.</t>
  </si>
  <si>
    <t>M</t>
  </si>
  <si>
    <t xml:space="preserve">The following are the Technical Deviations and Variations from and exceptions to the Specifications and documents for  
</t>
  </si>
  <si>
    <t>To,                                                               
The Chief Engineer, Electricity,                             Tendering &amp; Procurement, KPTCL, 
Bangalore - 09.</t>
  </si>
  <si>
    <t>1. Supply of equipment and materials shall include loading and unloading</t>
  </si>
  <si>
    <t>2. Insurance cover should be taken in accordance with the provisions of the Bidding Documents.</t>
  </si>
  <si>
    <t>2. Spacers shall be provided wherever necessary and no extra charges is payable on account of the same.</t>
  </si>
  <si>
    <t>4. Copper Flat and GI Flat required for Power Transformers (if supply is in Bidder's scope) shall be supplied alongwith the Transformers and no extra cost is payable on this account.</t>
  </si>
  <si>
    <t>5.  The Bidder shall take necessary action to ensure that all the materials supplied shall be properly housed to ensure satisfactory commissioning.</t>
  </si>
  <si>
    <t>To,                                                  
The Chief Engineer, Electricity,    Tendering &amp; Procurement, KPTCL, Bangalore - 09.</t>
  </si>
  <si>
    <t>Material / Equipment Price (including Packing &amp; Forwarding charges) in the Scope of the Contractor</t>
  </si>
  <si>
    <t>iii) Total FOR site price (i+ii)</t>
  </si>
  <si>
    <t>iii)Total FOR  site price (i + ii)</t>
  </si>
  <si>
    <t>Erection portion:</t>
  </si>
  <si>
    <t>iii) Total civil works, erection, Testing and commisioning  charges (i)+(ii)</t>
  </si>
  <si>
    <t xml:space="preserve">Total  Bid Price = C+D(iii)
In figures : Rs. </t>
  </si>
  <si>
    <t>Total  Bid Price in Figures : Rs.</t>
  </si>
  <si>
    <t xml:space="preserve">Total  Bid Price in words : Rupees </t>
  </si>
  <si>
    <t>We propose the following deployment of manpower for the substation and Line package.</t>
  </si>
  <si>
    <t>Excavation</t>
  </si>
  <si>
    <t>Concreting for</t>
  </si>
  <si>
    <t>a)Structure Foundations</t>
  </si>
  <si>
    <t>b)Equipment and mounting structure foundadions</t>
  </si>
  <si>
    <t>c)Cable trenches</t>
  </si>
  <si>
    <t xml:space="preserve">    1. Civil Works</t>
  </si>
  <si>
    <t xml:space="preserve">    2. Installation</t>
  </si>
  <si>
    <t>a)Main equipment / spares</t>
  </si>
  <si>
    <t>b)Structures</t>
  </si>
  <si>
    <t>c)Insulators &amp; Hardwares</t>
  </si>
  <si>
    <t>d)Clamps &amp; Connectors</t>
  </si>
  <si>
    <t>e)Marshalling kiosks</t>
  </si>
  <si>
    <t>f)Cables &amp; Cabling Materials</t>
  </si>
  <si>
    <t>a)Main structures</t>
  </si>
  <si>
    <t>b)Equipment support structures</t>
  </si>
  <si>
    <t>Equipment Erection</t>
  </si>
  <si>
    <t>Earthmat</t>
  </si>
  <si>
    <t>Bus bar erection</t>
  </si>
  <si>
    <t>Stringing</t>
  </si>
  <si>
    <t>Commissioning</t>
  </si>
  <si>
    <t>Detailed Survey</t>
  </si>
  <si>
    <t>Exacavation for  foundations.</t>
  </si>
  <si>
    <t>Erection of Tower alongwith accessories</t>
  </si>
  <si>
    <t>Stringing of conductor/ groundwire alongwith accessories</t>
  </si>
  <si>
    <t>DRS - 2</t>
  </si>
  <si>
    <t>No</t>
  </si>
  <si>
    <t>Set</t>
  </si>
  <si>
    <t>LE1</t>
  </si>
  <si>
    <t>LE3</t>
  </si>
  <si>
    <t>LE4</t>
  </si>
  <si>
    <t>LE5</t>
  </si>
  <si>
    <t>SCHEDULE-11B  : COMPLETION SCHEDULE FOR TRANSMISSION LINES</t>
  </si>
  <si>
    <t xml:space="preserve">Proposal </t>
  </si>
  <si>
    <r>
      <rPr>
        <b/>
        <sz val="14"/>
        <rFont val="Times New Roman"/>
        <family val="1"/>
      </rPr>
      <t xml:space="preserve">Supply Schedules  </t>
    </r>
    <r>
      <rPr>
        <sz val="14"/>
        <rFont val="Times New Roman"/>
        <family val="1"/>
      </rPr>
      <t xml:space="preserve">                                        
a) Ex-works prices
</t>
    </r>
  </si>
  <si>
    <t>MS</t>
  </si>
  <si>
    <t>SCHEDULE-11 (A)  : COMPLETION SCHEDULE FOR STATION/TERMINAL BAYS</t>
  </si>
  <si>
    <t>b.  For ONAF rating in KW</t>
  </si>
  <si>
    <t>a.  For ONAN rating  in KW</t>
  </si>
  <si>
    <t>c.  For OFAF rating  in KW</t>
  </si>
  <si>
    <t>Note for Sl. No. 16 &amp; 17:
Guaranteed values of the losses shall be indicated which shall be firm &amp; without indicating the tolerance limit</t>
  </si>
  <si>
    <t xml:space="preserve"> :HV</t>
  </si>
  <si>
    <t xml:space="preserve"> :LV </t>
  </si>
  <si>
    <t xml:space="preserve">     50% coolers fail</t>
  </si>
  <si>
    <t xml:space="preserve"> 100% coolers fail
[Refer Cl. No. 1.2.0.1]
</t>
  </si>
  <si>
    <t xml:space="preserve">Connections             </t>
  </si>
  <si>
    <t> HV</t>
  </si>
  <si>
    <t xml:space="preserve">                                </t>
  </si>
  <si>
    <t>HV Tap wdg</t>
  </si>
  <si>
    <t xml:space="preserve">                               </t>
  </si>
  <si>
    <t> LV</t>
  </si>
  <si>
    <t> Neutral LV</t>
  </si>
  <si>
    <t>i.  Type of tap changer</t>
  </si>
  <si>
    <t>ii.  Tap step (percent)</t>
  </si>
  <si>
    <t>iii.  Total tap range (+) percent to    (-) percent</t>
  </si>
  <si>
    <t>iv.   Tappings provided at</t>
  </si>
  <si>
    <t>v.  Type of regulation :</t>
  </si>
  <si>
    <t>vi)Insulation level of tap changer</t>
  </si>
  <si>
    <t>16(A)</t>
  </si>
  <si>
    <t>Magnetization data at no load, at rated frequency</t>
  </si>
  <si>
    <t>i.  Current in Amps</t>
  </si>
  <si>
    <t>ii.  Power factor</t>
  </si>
  <si>
    <t>iii.  Loss in KW (core loss + dielectric loss)</t>
  </si>
  <si>
    <t>iv. Max. flux density in lines/sq.cm.</t>
  </si>
  <si>
    <t>16(B)</t>
  </si>
  <si>
    <t>i) Max. No-load loss at rated frequency at Principal Tap (KW)</t>
  </si>
  <si>
    <t xml:space="preserve">   </t>
  </si>
  <si>
    <t>At Lowest Tap</t>
  </si>
  <si>
    <t>At Principal Tap</t>
  </si>
  <si>
    <t>At Highest Tap</t>
  </si>
  <si>
    <t xml:space="preserve">          HV to LV</t>
  </si>
  <si>
    <t>i.  At normal tap in %</t>
  </si>
  <si>
    <t>ii.  At max. voltage tap in %</t>
  </si>
  <si>
    <t>iii.  At min. voltage tap in %</t>
  </si>
  <si>
    <t>HV to LV           -    in  %</t>
  </si>
  <si>
    <t>a. Maximum efficiency ………in %</t>
  </si>
  <si>
    <t>b. Load at which maximum efficiency occurs (% of full load)</t>
  </si>
  <si>
    <t>a. Short time thermal rating of LV winding in KA &amp; duration in seconds.</t>
  </si>
  <si>
    <t>b. Short time thermal rating of HV winding in KA &amp; duration in seconds.</t>
  </si>
  <si>
    <t xml:space="preserve">                                        - LV</t>
  </si>
  <si>
    <t xml:space="preserve">       HV                      </t>
  </si>
  <si>
    <t>i.  Lighting impulse withstand kV (peak)</t>
  </si>
  <si>
    <t>ii. Power frequency voltage withstand kV (ms)</t>
  </si>
  <si>
    <t>iii.  Switching impulse withstand kV (peak)</t>
  </si>
  <si>
    <t>Noise level when energized at normal voltage and normal frequency at no load (db)</t>
  </si>
  <si>
    <t>f. Untanking weight             (Kg)</t>
  </si>
  <si>
    <t>Neutral LV</t>
  </si>
  <si>
    <t> Tesla :</t>
  </si>
  <si>
    <t>e. (i) Material of core lamination</t>
  </si>
  <si>
    <t>f.  Approximate core weight (please indicate core weight only)</t>
  </si>
  <si>
    <t>a. Conductor area in sq.cm and current density in Amps/Sq.cm (at rated current).</t>
  </si>
  <si>
    <t>HV TAP WINDING</t>
  </si>
  <si>
    <t>c. Approximate weight of winding (along with tolerance if any)in kgs</t>
  </si>
  <si>
    <t>f.  i. Insulating material used for :</t>
  </si>
  <si>
    <t xml:space="preserve">  3.  HV TAP WINDING</t>
  </si>
  <si>
    <t xml:space="preserve">  ii. Between HV and TAP WDG and LV as applicable</t>
  </si>
  <si>
    <t>iii.  Between core &amp; LV side.</t>
  </si>
  <si>
    <t>iv.  For core bolts, washers and end plates</t>
  </si>
  <si>
    <t xml:space="preserve"> v.  Regulating winding &amp; earth.</t>
  </si>
  <si>
    <t>HV TAP WDG</t>
  </si>
  <si>
    <t>HV TAP wdg</t>
  </si>
  <si>
    <t>c. Minimum thickness of sheet</t>
  </si>
  <si>
    <t xml:space="preserve"> iv.  Cooling tubes/Radiators (mm)</t>
  </si>
  <si>
    <t>d. Vacuum recommended for hot oil circulation (torr)</t>
  </si>
  <si>
    <t>e. Vacuum to be maintained during oil filling in transformer tank (torr)</t>
  </si>
  <si>
    <t>f. Vacuum to which the tank can be subjected without distortion (torr)</t>
  </si>
  <si>
    <t>g. No. &amp; size of bi-directional wheels provided.</t>
  </si>
  <si>
    <t>h. (i)  Track gauge required for the wheels-longitudinal axis &amp; transverse axis</t>
  </si>
  <si>
    <t>(b)  Minimum clear height for lifting (mm)</t>
  </si>
  <si>
    <t xml:space="preserve">                     -  LV</t>
  </si>
  <si>
    <t>ii. Weight of heaviest package in Kgs</t>
  </si>
  <si>
    <t>iii. Weight of other heavy packages in Kgs</t>
  </si>
  <si>
    <t>iv. Dimensions of largest package</t>
  </si>
  <si>
    <t>v. Dimensions of other heavy packages:</t>
  </si>
  <si>
    <t>d. One minute dry withstand power frequency voltage - kV (ms)</t>
  </si>
  <si>
    <t>e. One minute wet withstand power frequency voltage - kV (ms)</t>
  </si>
  <si>
    <t>f. (i) 1.2 / 50 micro sec. Lighting impulse withstand voltage - kV (Peak)</t>
  </si>
  <si>
    <t>g. (a) Creepage Distance in air</t>
  </si>
  <si>
    <t xml:space="preserve">    (b) Creepage Distance (protected)</t>
  </si>
  <si>
    <t>h.  Quantity of oil in bushing and specification of oil used (Kgs)</t>
  </si>
  <si>
    <t>i. Whether test tap is provided</t>
  </si>
  <si>
    <t>j. Weight of assembled bushing</t>
  </si>
  <si>
    <t>k. Phase to earth clearance in air of live parts at the top of bushing.</t>
  </si>
  <si>
    <t>l. Minimum clearance (mm)</t>
  </si>
  <si>
    <t>Between phases</t>
  </si>
  <si>
    <t>m. Partial discharge level</t>
  </si>
  <si>
    <t>b. Total weight of oil in radiator in Kgs/litres</t>
  </si>
  <si>
    <t>c. Total weight of radiator without oil in Kgs.</t>
  </si>
  <si>
    <t>f. Type and make of material used for the radiators with size.</t>
  </si>
  <si>
    <t>i. Rating of Transformer with one radiator bank out of service.</t>
  </si>
  <si>
    <t>l. Vacuum withstand capability</t>
  </si>
  <si>
    <t>b. Number of connected units (nos.)</t>
  </si>
  <si>
    <t>e. BHP of driven equipment</t>
  </si>
  <si>
    <t>f. Capacity (cu m/min) or (Litres/Minute)</t>
  </si>
  <si>
    <t>h. Locked rotor current (Amps)</t>
  </si>
  <si>
    <t>i. Temperature range for which control is adjustable</t>
  </si>
  <si>
    <t>c. Power flow (uni-directional or bi-directional or restricted bi-directional)</t>
  </si>
  <si>
    <t>d. Rated voltage to Earth kV</t>
  </si>
  <si>
    <t>e. Rated maximum current Amps</t>
  </si>
  <si>
    <t>h. Control : Manual / Auto / Local/Remote/Independent / Parallel.</t>
  </si>
  <si>
    <t>j. Voltage control (whether automatic or manual)</t>
  </si>
  <si>
    <t>k. Line drop compensation Provided / Not provided.</t>
  </si>
  <si>
    <t>m. Time for complete tap change (one step) sec.</t>
  </si>
  <si>
    <t>n. Divertor selector switch Transient time - Cycles.</t>
  </si>
  <si>
    <t>o. Value of maximum short circuit current Amps.</t>
  </si>
  <si>
    <t>p. Maximum impulse withstand test voltage with 1.2/50 micro seconds full wave between switch assembly and earth (kV peak)</t>
  </si>
  <si>
    <t>q. Maximum power frequency test voltage between switch assembly and earth - kV rms.</t>
  </si>
  <si>
    <t>r. Maximum impulse withstand test voltage with 1.2/50 micro seconds across the tapping range (kV peak).</t>
  </si>
  <si>
    <t>s. Approximate over all dimensions of Tap changer mm</t>
  </si>
  <si>
    <t>t. Approximate over all weight Kgs.</t>
  </si>
  <si>
    <t>u. Approximate over all quantity of oil-ltrs/Kgs.</t>
  </si>
  <si>
    <t>v. Particulars of the OLTC control panel for installation in the control room.</t>
  </si>
  <si>
    <t xml:space="preserve">     i) Mechanical Endurance Test (Min. 1000 operations)</t>
  </si>
  <si>
    <t xml:space="preserve">    ii) Sequence Test</t>
  </si>
  <si>
    <t xml:space="preserve">    iii) Pressure Test</t>
  </si>
  <si>
    <t xml:space="preserve">    iv) Vacuum (Helium) Test </t>
  </si>
  <si>
    <t xml:space="preserve">    v) Auxiliary Circuit Insulation test</t>
  </si>
  <si>
    <t xml:space="preserve">(a) Type of oil level indicator </t>
  </si>
  <si>
    <t>(b) whether supervisory alarm contact for low oil level provided (Yes/No)</t>
  </si>
  <si>
    <t>b. Permissible setting ranges for alarm &amp; trip.</t>
  </si>
  <si>
    <t>c.  No. of contact</t>
  </si>
  <si>
    <t>d. Current rating of each contact</t>
  </si>
  <si>
    <t>e. Whether remote indicator provided, if, so, whether equipment required at purchaser's control room is included.</t>
  </si>
  <si>
    <t>b. Volume between the highest and lowest visible oil level (litres)</t>
  </si>
  <si>
    <t>i.  Drain valves - mm - No.</t>
  </si>
  <si>
    <t>ii.  Filter valves - mm - No.</t>
  </si>
  <si>
    <t>iii.  Sampling valves - mm - No.</t>
  </si>
  <si>
    <t>a. Type and make of pressure relief device</t>
  </si>
  <si>
    <t>b. No. of each type of devices per transformer unit (Nos.)</t>
  </si>
  <si>
    <t>c. Minimum pressure at which the device operates (Kpa)</t>
  </si>
  <si>
    <t>g.Height in closed position (mm)</t>
  </si>
  <si>
    <t>h.Mean diameter of thread (mm)</t>
  </si>
  <si>
    <t>1 - Function</t>
  </si>
  <si>
    <t>Viscosity at 40 ºC in mm²/s</t>
  </si>
  <si>
    <t>Viscosity at -30 ºC in mm²/s</t>
  </si>
  <si>
    <t>Pour point in ºC</t>
  </si>
  <si>
    <t>Water content in mg/kg</t>
  </si>
  <si>
    <t>Breakdown voltage in kV</t>
  </si>
  <si>
    <t>Density at 20 ºC in g/ml</t>
  </si>
  <si>
    <t>DDF at 90 ºC</t>
  </si>
  <si>
    <t>Particle content</t>
  </si>
  <si>
    <t>2 – Refining/stability</t>
  </si>
  <si>
    <t>Appearance</t>
  </si>
  <si>
    <t>Acidity in mg KOH/g</t>
  </si>
  <si>
    <t>Interfacial tension in mN/m</t>
  </si>
  <si>
    <t>Total sulphur content</t>
  </si>
  <si>
    <t>Corrosive sulphur</t>
  </si>
  <si>
    <t>Potentially corrosive sulphur</t>
  </si>
  <si>
    <t>DBDS in mg/kg</t>
  </si>
  <si>
    <t>Inhibitors of IEC 60666 in %</t>
  </si>
  <si>
    <t>Metal passivator additives of IEC 60666 in mg/kg</t>
  </si>
  <si>
    <t>Other additives</t>
  </si>
  <si>
    <t>2- Furfural and related compounds content in mg/kg</t>
  </si>
  <si>
    <t>Stray gassing</t>
  </si>
  <si>
    <t>3 - Performance</t>
  </si>
  <si>
    <t>Oxidation stability for uninhibited oil – 164 hrs</t>
  </si>
  <si>
    <t>Total acidity in mg KOH/g</t>
  </si>
  <si>
    <t>Sludge in %</t>
  </si>
  <si>
    <t>Gassing tendency</t>
  </si>
  <si>
    <t>ECT</t>
  </si>
  <si>
    <t>4 – Health, safety and environment (HSE)</t>
  </si>
  <si>
    <t>Flash point in ºC</t>
  </si>
  <si>
    <t>PCA content in %</t>
  </si>
  <si>
    <t>PCB content in mg/kg</t>
  </si>
  <si>
    <t xml:space="preserve"> CA %</t>
  </si>
  <si>
    <t xml:space="preserve"> 6. Details of oil preserving equipment offered.</t>
  </si>
  <si>
    <t xml:space="preserve">Schedule  3A &amp; 3B </t>
  </si>
  <si>
    <t>ii) Max. No-Load loss at voltage corresponding to the Highest Tap (KW)</t>
  </si>
  <si>
    <t>LE6</t>
  </si>
  <si>
    <t>Bidders Name and Address along with GSTIN No.:</t>
  </si>
  <si>
    <t xml:space="preserve">Financial Year </t>
  </si>
  <si>
    <t>2020-21</t>
  </si>
  <si>
    <t>Project Name</t>
  </si>
  <si>
    <t>Name &amp; Address  of the Employer</t>
  </si>
  <si>
    <t>Description of Work</t>
  </si>
  <si>
    <t>Contract Number</t>
  </si>
  <si>
    <t>Value of contract Rs. Lakh</t>
  </si>
  <si>
    <t>Date of issue of work order</t>
  </si>
  <si>
    <t xml:space="preserve">Actual date of commissioning </t>
  </si>
  <si>
    <t>Remarks explaining reasons for delay in commisioning of work</t>
  </si>
  <si>
    <t>Employer</t>
  </si>
  <si>
    <t>Details of Dispute</t>
  </si>
  <si>
    <t>Amount involved</t>
  </si>
  <si>
    <t xml:space="preserve"> Remarks showing Present Status</t>
  </si>
  <si>
    <t>Constitution or legal status of Tenderer
[Upload copy]</t>
  </si>
  <si>
    <t>Place of Registration
[Upload copy]</t>
  </si>
  <si>
    <t>Principal place of business</t>
  </si>
  <si>
    <t>2021-22</t>
  </si>
  <si>
    <t>Note: Attach relevant Certificate/s from Chartered Accountant.</t>
  </si>
  <si>
    <t>Total value of  works in 
Rs. Lakh</t>
  </si>
  <si>
    <t>Clause No.  6, Section :1, Invitation for Tenders (IFT) and Clause No.  13, Section :2, Instruction to Tenderer (ITT)</t>
  </si>
  <si>
    <t>Price Basis/ Price adjustment</t>
  </si>
  <si>
    <t>Defects Liability Period/Guarantee</t>
  </si>
  <si>
    <t xml:space="preserve">Details of payments made in the form of Credit card/Debit card/NEFT/RTGS/OTC (over the counter) as per the tender conditions should be keyed in against column no. 3 (a) .
BG Amount, BG No. and date, Name and address of the bank issuing the BG, validity of the BG  should be keyed in  against column no. 3 (b) . 
</t>
  </si>
  <si>
    <t>Specified period of completion</t>
  </si>
  <si>
    <t>Other Party(ies)</t>
  </si>
  <si>
    <t>Qualification Information [Technical &amp; Financial]</t>
  </si>
  <si>
    <t>Bid Security/EMD</t>
  </si>
  <si>
    <t>EMD/Bid Security</t>
  </si>
  <si>
    <t>Section 3:
1.8 Qualification and experience of the key technical and management personnel in permanent employment with the tenderer and those that are proposed to be deployed on this contract, if awarded</t>
  </si>
  <si>
    <t>GENERAL INFORMATION</t>
  </si>
  <si>
    <t>Name of the Firm</t>
  </si>
  <si>
    <t>Address of Head Office / Registered Office
GST no.</t>
  </si>
  <si>
    <t>Telephone</t>
  </si>
  <si>
    <t>Name of Contact person with Designation</t>
  </si>
  <si>
    <t>Place of Incorporation/Registration</t>
  </si>
  <si>
    <t>Year of Incorporation/Registration</t>
  </si>
  <si>
    <t>We are furnishing the following details/documents in support of Qualifying requirement for above mentioned project</t>
  </si>
  <si>
    <t>(a)</t>
  </si>
  <si>
    <t>Written power of attorney of the signatory on the bid to commit the bidder.</t>
  </si>
  <si>
    <t>Uploaded / Not</t>
  </si>
  <si>
    <t>(b)</t>
  </si>
  <si>
    <t xml:space="preserve">Certificate of Registration of the Company. Please mention the date of incorporation of the company </t>
  </si>
  <si>
    <t xml:space="preserve">(c ) </t>
  </si>
  <si>
    <t>(d)</t>
  </si>
  <si>
    <t>Self declaration regarding Litigation w.r.t KPTCL contracts over the last five years (refer IFT)</t>
  </si>
  <si>
    <t>(e)</t>
  </si>
  <si>
    <t>(f)</t>
  </si>
  <si>
    <t>(g)</t>
  </si>
  <si>
    <t>Voltage class</t>
  </si>
  <si>
    <t>3a</t>
  </si>
  <si>
    <t>3b</t>
  </si>
  <si>
    <t xml:space="preserve">   List of optional spares required to meet the specified performance  for a period of three years</t>
  </si>
  <si>
    <t>To,
The Chief Engineer, Electricity,
Tendering &amp; Procurement, 
KPTCL, Bangalore - 09.</t>
  </si>
  <si>
    <t xml:space="preserve">Dear Sir, </t>
  </si>
  <si>
    <t>We Declare that the ratings and  performance figures of the equipment furnished by us under the Turnkey Package are Guaranteed. We further declare that  in the event of any deficiencies in meeting the guarantees in repect of the characteristics as established after conducting the performance test, you may at your discretion, reject  the equipment, in which case we shall replace the same with equipment as per specification and meeting the guarantee, free of charge and within a resonable time, to be mutually agreed.</t>
  </si>
  <si>
    <t>This undertaking is in consideration of KPTCL agreeing to open my/ our Bid and consider and evaluate the same for the purpose of award of Work in terms of provisions of clause entitled "Award of Construct" 'cl.no. 26 of Section ITT and  cl.no. 18 of SCC of  the Bid Documents.</t>
  </si>
  <si>
    <t>KPTCL works</t>
  </si>
  <si>
    <t>Non KPTCL works</t>
  </si>
  <si>
    <t>Year</t>
  </si>
  <si>
    <t>Following are the details of the Tools and Plants available with us.</t>
  </si>
  <si>
    <t>Present Location / Project</t>
  </si>
  <si>
    <t>Remarks (if any)</t>
  </si>
  <si>
    <t xml:space="preserve">NOTE:  1 ) SHALL  BE UPLOADED WITHOUT PRICES </t>
  </si>
  <si>
    <t xml:space="preserve">We have uploaded with our proposal the following additional information. </t>
  </si>
  <si>
    <t>NOTE: SCHEDULE DULY SIGNED BY THE AUTHORIZED PERSON SHALL BE UPLOADED</t>
  </si>
  <si>
    <t>NOTE: SCHEDULE DULY SIGNED BY THE AUTHORIZED PERSON SHALL BE UPLOADED AND SENT ALONG WITH ORIGINAL BANK GUARANTEE AND ORIGINAL DD (TOWARDS BID GUARANTEE ) TO CHIEF ENGINEER ELECTRICIYT (T&amp;P),KPTCL BANGALORE SO AS TO REACH AFTER THE LAST SUBMISSION DATE &amp; ON OR BEFORE THE DATE &amp; TIME OF OPENING TECHNO COMMERCIAL BIDS.</t>
  </si>
  <si>
    <t xml:space="preserve">Note : 1) Both the  Bank Guarantee and Demand Draft shall be scanned and uploaded along with Electronic sheets.                              
         2) This date shall be Forty Five (45) days after the last date for which the bid is valid.                               </t>
  </si>
  <si>
    <t>To be  Uploaded</t>
  </si>
  <si>
    <t xml:space="preserve">To be  Uploaded &amp; furnished </t>
  </si>
  <si>
    <t>SCHEDULE 10 (2 of 3) Details of Technical staff employed</t>
  </si>
  <si>
    <t>SCHEDULE 10 (3 of 3 )</t>
  </si>
  <si>
    <t xml:space="preserve"> Please key in the SlNo.,Section , Clause , Description as given in bid sheets and finally your Statement of Deviation/Variations.</t>
  </si>
  <si>
    <t xml:space="preserve"> Please key in the SlNo., Section , Clause , Description as given in Bid sheets and finally your Statement of Deviation/Variations.</t>
  </si>
  <si>
    <t>(A) Existing commitments and on-going works:</t>
  </si>
  <si>
    <t xml:space="preserve">Description of work </t>
  </si>
  <si>
    <t xml:space="preserve"> Place &amp; State </t>
  </si>
  <si>
    <t xml:space="preserve">Contract No &amp; Date </t>
  </si>
  <si>
    <t xml:space="preserve">Name and Address of Employer </t>
  </si>
  <si>
    <t>Value of works  remaining to be completed 
( Rs.Lakhs)
(Attach Certificates from Engineers –in- Charge)</t>
  </si>
  <si>
    <t>Anticipated date of commissioning</t>
  </si>
  <si>
    <t>Note:Attach Certificates from Engineers –in- Charge</t>
  </si>
  <si>
    <t>B)Works for which Tenders already submitted</t>
  </si>
  <si>
    <t>Description of work</t>
  </si>
  <si>
    <t xml:space="preserve">Place &amp; State </t>
  </si>
  <si>
    <t>Name and Address of Employer</t>
  </si>
  <si>
    <t xml:space="preserve">Stipulated period of Completion </t>
  </si>
  <si>
    <t>Date when decision is expected</t>
  </si>
  <si>
    <t xml:space="preserve">Remarks if any </t>
  </si>
  <si>
    <t>Note:</t>
  </si>
  <si>
    <r>
      <t>b)</t>
    </r>
    <r>
      <rPr>
        <strike/>
        <sz val="14"/>
        <rFont val="Times New Roman"/>
        <family val="1"/>
      </rPr>
      <t xml:space="preserve"> Freight &amp; Insurance</t>
    </r>
    <r>
      <rPr>
        <sz val="14"/>
        <rFont val="Times New Roman"/>
        <family val="1"/>
      </rPr>
      <t xml:space="preserve"> (Not Applicable)</t>
    </r>
  </si>
  <si>
    <t>Supply portion total FORD price [A+B]</t>
  </si>
  <si>
    <t>Mtrs</t>
  </si>
  <si>
    <t>(h)</t>
  </si>
  <si>
    <t>(i)</t>
  </si>
  <si>
    <t>* We have submitted bid as individual Bidder.
(Key in Individual Bidder )</t>
  </si>
  <si>
    <t>(* Fill-up whichever is applicable)</t>
  </si>
  <si>
    <t>Name of the Lead Bidder</t>
  </si>
  <si>
    <t>Name of the Consortium Partner</t>
  </si>
  <si>
    <t>Names of the constituent  Firm</t>
  </si>
  <si>
    <t xml:space="preserve">                       Karnataka Power Transmission Corporation Limited</t>
  </si>
  <si>
    <t xml:space="preserve">CONSORTIUM AGREEMENT AMONGST M/s </t>
  </si>
  <si>
    <t>For Bid Specification No.</t>
  </si>
  <si>
    <t>OF KARNATAKA POWER TRANSMISSION CORPORATION LIMITED</t>
  </si>
  <si>
    <t xml:space="preserve">         This consortium agreement executed on this </t>
  </si>
  <si>
    <t xml:space="preserve"> day</t>
  </si>
  <si>
    <t xml:space="preserve">amongst M/s </t>
  </si>
  <si>
    <t>a company incorporated under the laws of</t>
  </si>
  <si>
    <t>(Country) and having its registered office at</t>
  </si>
  <si>
    <t xml:space="preserve">(hereinafter called the "Lead Company" which expression shall include its successors ,executors and permitted assigns), </t>
  </si>
  <si>
    <t xml:space="preserve">M/s                             </t>
  </si>
  <si>
    <t xml:space="preserve">(hereinafter called the "Constituent Company" which expressions shall include its successors,executors and permitted assigns)  </t>
  </si>
  <si>
    <t xml:space="preserve"> for the purpose of making a bid and entering into a contract (In case of award) against the specification no.</t>
  </si>
  <si>
    <t>For</t>
  </si>
  <si>
    <t>NAME OF THE WORK</t>
  </si>
  <si>
    <t>AND WHEREAS Section-I ( Volume-1: Clause No. 11:- Qualifying  Requirement), forming part of the bidding documents, stipulates that a consortium meeting the requirements of Section-I, ( Invitation of  Bid) applicable may bid, provided the Consortium fulfills all other requirements of specification and in such a case, the Bid shall be signed by the members so as to legally bind the members and who will be  jointly and severally liable to perform the Contract and all obligations hereunder.</t>
  </si>
  <si>
    <t>The above clause further states that the consortium agreement shall be attached to the bid and the contract performance guarantee will be as per the format enclosed with the bidding document without any restriction or liability for either party.</t>
  </si>
  <si>
    <t>AND WHEREAS the bid has been submitted to the Owner vide proposal No</t>
  </si>
  <si>
    <t>dated</t>
  </si>
  <si>
    <t>by Lead Company based on the Constituent agreement between all the consortium under these presents  and the bid in accordance with the requirements of Specifications (Qualification Requirements).</t>
  </si>
  <si>
    <t>NOW THEREFORE THIS UNDERTAKING WITNESSETH AS UNDER:</t>
  </si>
  <si>
    <t>In consideration of the above premises and agreements all the partners  to this consortium members do hereby now agree as follows:</t>
  </si>
  <si>
    <t xml:space="preserve"> In Consideration of the award of the Contract by the Owner to the Consortium members, we , the members to the consortium agreement do hereby agree that M/s</t>
  </si>
  <si>
    <t>shall act as Lead Company and further declare and confirm that we shall jointly and severally be bound up to the Owner for the successful performance of the contract and shall be fully responsible for the design, manufacture, supply and successful performance of the equipments in accordance with the Contract.</t>
  </si>
  <si>
    <t xml:space="preserve"> In case of any breach of the said contract by the Lead company or other constituent of the Consortium agreement, the Lead company do hereby agree to be fully responsible for the successful performance of the contract and to carryout all the obligations and responsibilities  under the contract in accordance with the requirements of the Contract</t>
  </si>
  <si>
    <t xml:space="preserve"> Further, if the Owner suffers any loss or damage  on account of  any breach in the contract or any shortfall in the performance of the equipment in meeting the performance  guaranteed  as per the specification in terms of the contract, the Lead company of these  presents undertake to promptly make good such loss or damages caused to the Owner, on its demand  without any demur.  It shall not be necessary or obligatory for the Owner  to proceed against Lead Partner to these presents before proceeding against or dealing with the other Partner (s).</t>
  </si>
  <si>
    <t>The Financial liability of the members of the consortium agreement to the Owner, with respect to any of the claims arising out of performance or non-performance of the obligations set forth in the said agreement, read in conjunction with the relevant conditions of the contract shall, however not be limited in any way so as to restrict  or limit  the liabilities of any of the members of the agreement.</t>
  </si>
  <si>
    <t xml:space="preserve">It is expressly understood and agreed between the members to this consortium agreement  that the responsibilities and obligations of each of the partners shall be as delineated hereunder  (To be incorporated suitably by the member to this agreement). However, each member of the consortium will be severally and jointly  responsible for the faithful performance of the contract. It is further agreed by the member that the above sharing of responsibilities and obligations shall not in any way be a limitation of joint and several responsibilities of the members under this contract. </t>
  </si>
  <si>
    <t>Name of the Lead Bidder/Consortium Partner.</t>
  </si>
  <si>
    <t>Scope of the work/Participation</t>
  </si>
  <si>
    <t>We further declare ourselves bound to execute our scope of work/participation as stated above;</t>
  </si>
  <si>
    <t>This Consortium agreement shall be constructed and interpreted in accordance with the laws of India and the courts of Bangalore shall have the exclusive jurisdiction in all matters arising there under.</t>
  </si>
  <si>
    <t xml:space="preserve">It is further agreed that the Consortium agreement shall be  irrevocable and shall form an integral part of the contract, and shall continue to be enforceable till the owner  discharges the same.  It shall be effective from the date first mentioned above for all purposes and intents.
</t>
  </si>
  <si>
    <t>IN WITNESS WHEREOF the partners to the Consortium have through their authorized representatives executed these presents and affixed Common seals of their companies, on the day, month and year first mentioned above.</t>
  </si>
  <si>
    <t xml:space="preserve">for Lead Company </t>
  </si>
  <si>
    <t>(Signature)</t>
  </si>
  <si>
    <t>(Signature of the authorized representative)</t>
  </si>
  <si>
    <t>(Name in Block Letters)</t>
  </si>
  <si>
    <t>(Name)</t>
  </si>
  <si>
    <t>(Designation)</t>
  </si>
  <si>
    <t>Common Seal of the Company</t>
  </si>
  <si>
    <t xml:space="preserve"> ( For  Constituent 1)</t>
  </si>
  <si>
    <r>
      <t xml:space="preserve">  </t>
    </r>
    <r>
      <rPr>
        <b/>
        <sz val="16"/>
        <color indexed="56"/>
        <rFont val="Bookman Old Style"/>
        <family val="1"/>
      </rPr>
      <t xml:space="preserve">     BID  PROPOSAL SHEET</t>
    </r>
  </si>
  <si>
    <r>
      <t>PERFORMANCE GUARANTEE ;</t>
    </r>
    <r>
      <rPr>
        <sz val="16"/>
        <rFont val="Bookman Old Style"/>
        <family val="1"/>
      </rPr>
      <t xml:space="preserve">  We declare that the ratings and performance figures of the equipment to be supplied and erected by us are guaranteed. The Guaranteed particulas of different equiment in our Scope are enclosed in Data Requirement Sheets.</t>
    </r>
  </si>
  <si>
    <r>
      <t xml:space="preserve">ADDITIONAL INFORMATION : </t>
    </r>
    <r>
      <rPr>
        <sz val="16"/>
        <rFont val="Bookman Old Style"/>
        <family val="1"/>
      </rPr>
      <t xml:space="preserve"> In addition to the information called for in these Proposal Sheets, we have included with this Proposal, additional information as listed in Schedule - 8. We further confirm that such additional information does not imply any additional deviation beyond those covered in Schedule - 5 &amp; 6 and in case of any contraction between these additional information and other provisions of Bid, the later will prevail.</t>
    </r>
  </si>
  <si>
    <r>
      <t xml:space="preserve">QUALIFICATION DATA : </t>
    </r>
    <r>
      <rPr>
        <sz val="16"/>
        <rFont val="Bookman Old Style"/>
        <family val="1"/>
      </rPr>
      <t xml:space="preserve"> We confirm having submitted the Qualification Data, as required by you in your </t>
    </r>
    <r>
      <rPr>
        <sz val="16"/>
        <color rgb="FFFF3399"/>
        <rFont val="Bookman Old Style"/>
        <family val="1"/>
      </rPr>
      <t>Bid Document</t>
    </r>
    <r>
      <rPr>
        <sz val="16"/>
        <rFont val="Bookman Old Style"/>
        <family val="1"/>
      </rPr>
      <t xml:space="preserve">s in </t>
    </r>
    <r>
      <rPr>
        <sz val="16"/>
        <color rgb="FFFF3399"/>
        <rFont val="Bookman Old Style"/>
        <family val="1"/>
      </rPr>
      <t>e-Procurement Porta</t>
    </r>
    <r>
      <rPr>
        <sz val="16"/>
        <rFont val="Bookman Old Style"/>
        <family val="1"/>
      </rPr>
      <t>l along with this Proposal. Further we have filled in the information for Qualification Requirements in Schedule 9. In case you require any further information in this regard, We agree to furnish the same in time.</t>
    </r>
  </si>
  <si>
    <r>
      <t>WORK SCHEDULE :</t>
    </r>
    <r>
      <rPr>
        <sz val="16"/>
        <rFont val="Bookman Old Style"/>
        <family val="1"/>
      </rPr>
      <t xml:space="preserve">  If this Proposal is accepted by you, we agree to submit Engineering Data, Provide Services and complete the entire Work from time to time, in accordance with Schedules indicated in the Proposal. We fully understand that the Time Schedule stipulated in this Proposal is the essence of the Contract, if awarded. The completion schedule of the various Major Key Phases of the Work is indicated in Schedule - 11.</t>
    </r>
  </si>
  <si>
    <r>
      <t>BID PRICE :</t>
    </r>
    <r>
      <rPr>
        <sz val="16"/>
        <rFont val="Bookman Old Style"/>
        <family val="1"/>
      </rPr>
      <t xml:space="preserve">   We declare that our lumpsum Price for the entire scope of work specified in the specifications and documents, shall be as indicated in Schedule - 1.</t>
    </r>
  </si>
  <si>
    <t>ii)</t>
  </si>
  <si>
    <t>* We have submitted bid as individual Bidder.
(Indicate Name of the Individual Bidder)</t>
  </si>
  <si>
    <t>* We have submitted bid in Consortium with the following Bidders. (Key in Consortium)</t>
  </si>
  <si>
    <t>Scope / Participation of each  Consortium Partner</t>
  </si>
  <si>
    <r>
      <t xml:space="preserve">We  declare that the Prices stated in our Proposal are in accordance with subject Bid Documents (including </t>
    </r>
    <r>
      <rPr>
        <sz val="16"/>
        <color rgb="FFFF3399"/>
        <rFont val="Bookman Old Style"/>
        <family val="1"/>
      </rPr>
      <t>Clause No.40  of  "Conditions of Contract (CC)"  &amp; Clause No.12 of Instruction to Tenderers (ITT) of Bid Documents</t>
    </r>
    <r>
      <rPr>
        <sz val="16"/>
        <rFont val="Bookman Old Style"/>
        <family val="1"/>
      </rPr>
      <t>. We further declare that all Ex-works price</t>
    </r>
    <r>
      <rPr>
        <sz val="16"/>
        <color indexed="10"/>
        <rFont val="Bookman Old Style"/>
        <family val="1"/>
      </rPr>
      <t>/CIF</t>
    </r>
    <r>
      <rPr>
        <sz val="16"/>
        <rFont val="Bookman Old Style"/>
        <family val="1"/>
      </rPr>
      <t xml:space="preserve"> components of Spares, Maintenance and Testing Equipments and other charges viz., Freight and Insurance, Type Test charges and other charges stated in our proposal shall be as per the Tender conditions.  All the Price and other terms and conditions of this Proposal are valid during the Performance of the Contract. </t>
    </r>
  </si>
  <si>
    <r>
      <t xml:space="preserve">CONSTRUCTION OF THE CONTRACT </t>
    </r>
    <r>
      <rPr>
        <sz val="16"/>
        <rFont val="Bookman Old Style"/>
        <family val="1"/>
      </rPr>
      <t xml:space="preserve">:  We, declare that we are making the Offer on the basis of </t>
    </r>
    <r>
      <rPr>
        <sz val="16"/>
        <color rgb="FFFF0000"/>
        <rFont val="Bookman Old Style"/>
        <family val="1"/>
      </rPr>
      <t>Single Contract</t>
    </r>
    <r>
      <rPr>
        <sz val="16"/>
        <rFont val="Bookman Old Style"/>
        <family val="1"/>
      </rPr>
      <t xml:space="preserve"> for the entire Scope of the Package in accordance with </t>
    </r>
    <r>
      <rPr>
        <sz val="16"/>
        <color rgb="FFFF3399"/>
        <rFont val="Bookman Old Style"/>
        <family val="1"/>
      </rPr>
      <t xml:space="preserve">Clause No.26.2 of  Instruction to Tenderers (ITT)   </t>
    </r>
    <r>
      <rPr>
        <sz val="16"/>
        <rFont val="Bookman Old Style"/>
        <family val="1"/>
      </rPr>
      <t xml:space="preserve">of Bid Document. </t>
    </r>
  </si>
  <si>
    <r>
      <t xml:space="preserve">We having studied </t>
    </r>
    <r>
      <rPr>
        <sz val="16"/>
        <color rgb="FFFF3399"/>
        <rFont val="Bookman Old Style"/>
        <family val="1"/>
      </rPr>
      <t xml:space="preserve">Clause No.39 of Conditions of Contract (CC ), Clause No. 11.11 of Instruction to Tenderers(ITT)  of Bid Documents </t>
    </r>
    <r>
      <rPr>
        <sz val="16"/>
        <rFont val="Bookman Old Style"/>
        <family val="1"/>
      </rPr>
      <t xml:space="preserve">, relating to Tax and we hereby, declare that if any income-tax, surcharge on income tax or any other corporate tax is attracted under the law, we agree to pay the same. </t>
    </r>
  </si>
  <si>
    <t xml:space="preserve">Clause No. 37 of Section-5,Conditions of Contract (CC) and Clause No.8 of Special Conditions of Contrac (SCC)  </t>
  </si>
  <si>
    <t>Clause No. 29 of Section:2, Instruction to Tenderers (ITT).</t>
  </si>
  <si>
    <t xml:space="preserve">Clause No. 41 of Section-5 : Conditions of Contract (CC). </t>
  </si>
  <si>
    <t xml:space="preserve">Clause No. 40 of Section-5 :Conditions of Contract (CC). </t>
  </si>
  <si>
    <t xml:space="preserve">Clause No. 10 of Section-5 Special Conditions of Contract (SCC) </t>
  </si>
  <si>
    <t>Clause No.17 of Section:5 Conditions of Contract (CC)</t>
  </si>
  <si>
    <t xml:space="preserve">Clause No. 11.11 of Section-2: Instruction to Tenderers (ITT). </t>
  </si>
  <si>
    <r>
      <t xml:space="preserve">BID PRICING : </t>
    </r>
    <r>
      <rPr>
        <sz val="16"/>
        <rFont val="Bookman Old Style"/>
        <family val="1"/>
      </rPr>
      <t xml:space="preserve"> We further, declare that the Prices stated in our Proposal are in accordance with your </t>
    </r>
    <r>
      <rPr>
        <sz val="16"/>
        <color rgb="FFFF3399"/>
        <rFont val="Bookman Old Style"/>
        <family val="1"/>
      </rPr>
      <t>ITT &amp; SCC</t>
    </r>
    <r>
      <rPr>
        <sz val="16"/>
        <rFont val="Bookman Old Style"/>
        <family val="1"/>
      </rPr>
      <t xml:space="preserve"> &amp; all other relevant clauses of Bid Documents.</t>
    </r>
  </si>
  <si>
    <r>
      <t xml:space="preserve">PRICE ADJUSTMENT :  </t>
    </r>
    <r>
      <rPr>
        <sz val="16"/>
        <rFont val="Bookman Old Style"/>
        <family val="1"/>
      </rPr>
      <t xml:space="preserve">We declare that the Prices quoted by us are in accordance </t>
    </r>
    <r>
      <rPr>
        <sz val="16"/>
        <color rgb="FFFF3399"/>
        <rFont val="Bookman Old Style"/>
        <family val="1"/>
      </rPr>
      <t xml:space="preserve">Clause No. 40 of Section-5 :Conditions of Contract (CC) </t>
    </r>
  </si>
  <si>
    <r>
      <t>SPECIAL TOOLS AND TACKLES :</t>
    </r>
    <r>
      <rPr>
        <sz val="16"/>
        <rFont val="Bookman Old Style"/>
        <family val="1"/>
      </rPr>
      <t xml:space="preserve">  We have given a list of Special Tools and Tackles in Schedule - 7 and Prices thereof are included in our lumpsum Bid Price. We further agree that any items of Special Tools and Tackles, though not included in the aforesaid list, but required for effective Erection, Testing, Commissioning &amp; Operation of the Equipments of Substations &amp; Transmission lines shall also be furnished by us, at no extra cost to you.</t>
    </r>
  </si>
  <si>
    <r>
      <t>We declare, in case our bid is accepted, that until a formal Contract is prepared &amp; executed, this bid together with your written letter of acceptance thereof and your notification of award /</t>
    </r>
    <r>
      <rPr>
        <b/>
        <sz val="16"/>
        <rFont val="Bookman Old Style"/>
        <family val="1"/>
      </rPr>
      <t>Letter  of Intent to Award the Contract</t>
    </r>
    <r>
      <rPr>
        <sz val="16"/>
        <rFont val="Bookman Old Style"/>
        <family val="1"/>
      </rPr>
      <t xml:space="preserve"> shall constitute a binding contract between us. We further understand that you are not bound to accept the lowest or any bid you may receive.</t>
    </r>
  </si>
  <si>
    <t>Bid proposal form Uploaded.</t>
  </si>
  <si>
    <t>No deviation certificate Uploaded.</t>
  </si>
  <si>
    <r>
      <t>8. The Bidder shall clearly indicate whether the materials/equipments are</t>
    </r>
    <r>
      <rPr>
        <b/>
        <sz val="14"/>
        <color theme="1"/>
        <rFont val="Bookman Old Style"/>
        <family val="1"/>
      </rPr>
      <t xml:space="preserve"> “Own manufactured” or “Bought out item”.</t>
    </r>
  </si>
  <si>
    <t>LE2</t>
  </si>
  <si>
    <t>3. Bidders shall start the line work from both the ends simultaneously by deploying more number of gangs as the ‘ROW’ issues which may crop-up can be addressed in parallel on both segments. The bidders shall take note of the same before quoting.</t>
  </si>
  <si>
    <t>SE1</t>
  </si>
  <si>
    <t>SE2</t>
  </si>
  <si>
    <t>SE4</t>
  </si>
  <si>
    <t>SE5</t>
  </si>
  <si>
    <t>SE6</t>
  </si>
  <si>
    <t>SE7</t>
  </si>
  <si>
    <t>SE8</t>
  </si>
  <si>
    <t>SE9</t>
  </si>
  <si>
    <t>SE10</t>
  </si>
  <si>
    <t>SE11</t>
  </si>
  <si>
    <t>SE12</t>
  </si>
  <si>
    <t>SE13</t>
  </si>
  <si>
    <t>SE14</t>
  </si>
  <si>
    <t>SE15</t>
  </si>
  <si>
    <t>SE16</t>
  </si>
  <si>
    <t>SE17</t>
  </si>
  <si>
    <t>SE18</t>
  </si>
  <si>
    <t>SE19</t>
  </si>
  <si>
    <t>110kV</t>
  </si>
  <si>
    <t xml:space="preserve">Clause No. 10 of Section-5 Special Conditions of Contract (SCC)  </t>
  </si>
  <si>
    <t xml:space="preserve">a) </t>
  </si>
  <si>
    <t xml:space="preserve">b) </t>
  </si>
  <si>
    <t xml:space="preserve">c) </t>
  </si>
  <si>
    <t xml:space="preserve">d) </t>
  </si>
  <si>
    <t xml:space="preserve">e) </t>
  </si>
  <si>
    <t xml:space="preserve">f) </t>
  </si>
  <si>
    <t xml:space="preserve">g) </t>
  </si>
  <si>
    <t>2022-23</t>
  </si>
  <si>
    <t>* We have submitted bid in  Consortium with the following Bidders. (Key in Consortium )</t>
  </si>
  <si>
    <t>Self declaration for ‘not being disqualified regarding non-performance in any of the Government utilities in the past five years’. (refer IFT)</t>
  </si>
  <si>
    <t xml:space="preserve">Self declaration regarding no action against the bidder have been taken by KPTCL in respect of Risk &amp; Cost clause </t>
  </si>
  <si>
    <t xml:space="preserve">Self declaration regarding 'Eligibility clauses in respect of restrictions on procurement from a bidder of a country which shares a land border with India as per Annexure-XVI </t>
  </si>
  <si>
    <t>Self declaration regarding RESTRICTIONS ON SOURCING OF EQUIPMENTS/MATERIALS BY THE BIDDER FROM A VENDOR OF A COUNTRY WHICH SHARES A LAND BORDER WITH INDIA as per Annexure -XVII</t>
  </si>
  <si>
    <t>Name of Bidder</t>
  </si>
  <si>
    <t>3. IF this sheet is insufficient for furnishing the qualifying experience of the  Bidder  then similar sheets shall be seperately uploaded.</t>
  </si>
  <si>
    <t>STATION MANDATORY SPARES PORTION</t>
  </si>
  <si>
    <t>This Guarantee has been issued using SFMS Platform and the requisite communication in this regard has been forwarded to the Beneficiary Bank.</t>
  </si>
  <si>
    <t>DRS - 1</t>
  </si>
  <si>
    <t>A1 : GUARANTEED TECHNICAL PARTICULARS FOR POWER TRANSFORMERS</t>
  </si>
  <si>
    <t>a.  For ONAN  rating  KW</t>
  </si>
  <si>
    <t xml:space="preserve">    </t>
  </si>
  <si>
    <t>a) Material</t>
  </si>
  <si>
    <t xml:space="preserve">Sl.No. </t>
  </si>
  <si>
    <t xml:space="preserve">GUARANTEED TECHNICAL PARTICULARS FOR RELAY &amp; PROTECTION PANELS </t>
  </si>
  <si>
    <t>(Bidder should indicate the guaranteed technical data of all equipments / materials for each type of rating separately)</t>
  </si>
  <si>
    <t>Relay &amp; Protection Panels</t>
  </si>
  <si>
    <t>A.</t>
  </si>
  <si>
    <t>PANELS :</t>
  </si>
  <si>
    <t>Description, Construction &amp; formation details :</t>
  </si>
  <si>
    <t>Make and Type reference of manufacturer</t>
  </si>
  <si>
    <t>Type</t>
  </si>
  <si>
    <t xml:space="preserve"> a) for line</t>
  </si>
  <si>
    <t xml:space="preserve"> b) for power transformer</t>
  </si>
  <si>
    <t>Thickness of sheet steel (mm):</t>
  </si>
  <si>
    <t xml:space="preserve">   i.  Door, Top and Bottom of panel</t>
  </si>
  <si>
    <t xml:space="preserve">  ii.  Other</t>
  </si>
  <si>
    <t xml:space="preserve">Tentative overall dimensions (L*B *H) (mm) of each panel    </t>
  </si>
  <si>
    <t>Dead weight of each panel (Kgs)</t>
  </si>
  <si>
    <t>Approximate weight of each panel with all components (Kgs)</t>
  </si>
  <si>
    <t>Details of packing for transport</t>
  </si>
  <si>
    <t>Overall dimensions of transport package (L*B*H) (mm)</t>
  </si>
  <si>
    <t>Approximate gross weight of transport package (Kgs)</t>
  </si>
  <si>
    <t>Exterior paint film thickness (microns) and paint colour</t>
  </si>
  <si>
    <t>Interior paint film thickness (microns) and paint colour</t>
  </si>
  <si>
    <t>Cubicle Lighting : Volts, wattage, Type of holder and fitting whether provided with door control switch or not.</t>
  </si>
  <si>
    <t>Safety earthing :</t>
  </si>
  <si>
    <t>a.  Material of conductor</t>
  </si>
  <si>
    <t>b.  Size (W*T) (mm)</t>
  </si>
  <si>
    <t>c.  Surface treatment and finish of conductor.</t>
  </si>
  <si>
    <t>d.  Type of end connection</t>
  </si>
  <si>
    <t>Panel front/rear component identity board</t>
  </si>
  <si>
    <t>a.  Material</t>
  </si>
  <si>
    <t>b.  Size</t>
  </si>
  <si>
    <t>c.  Size of lettering and colour</t>
  </si>
  <si>
    <t>d.  Method of fixing</t>
  </si>
  <si>
    <t>Panel wiring :</t>
  </si>
  <si>
    <t>a.  Type and material of wire conductors, insulation and voltage grade.</t>
  </si>
  <si>
    <t>b.  Conductor cross sectional area or strands/gauge of wire and colour scheme adopted for :</t>
  </si>
  <si>
    <t>i.  VT secondary circuits and annunciation circuit.</t>
  </si>
  <si>
    <t>ii.  Other Circuits.</t>
  </si>
  <si>
    <t>c.  Type of wire termination</t>
  </si>
  <si>
    <t>Mimic bus details :</t>
  </si>
  <si>
    <t>a.  Type painted / strip fixed</t>
  </si>
  <si>
    <t>b.  Width (mm)</t>
  </si>
  <si>
    <t>c.  Whether colour scheme specified will be followed</t>
  </si>
  <si>
    <t>d.  If not specify deviations.</t>
  </si>
  <si>
    <t>II.</t>
  </si>
  <si>
    <t>TERMINAL BLOCKS AND CONNECTORS (USED FOR PANEL WIRING)</t>
  </si>
  <si>
    <t>Insulation and voltage grade</t>
  </si>
  <si>
    <t>Constructional details</t>
  </si>
  <si>
    <t>Current rating of studs, size and material</t>
  </si>
  <si>
    <t>Whether shrouding provided or not</t>
  </si>
  <si>
    <t>Whether space terminals provided or not</t>
  </si>
  <si>
    <t>Literature enclosed.</t>
  </si>
  <si>
    <t xml:space="preserve">III.  </t>
  </si>
  <si>
    <t>INDICATING LAMPS :</t>
  </si>
  <si>
    <t>Wattage and voltage of lamp</t>
  </si>
  <si>
    <t>Size of lens and material thereof</t>
  </si>
  <si>
    <t>Type of lamp holder</t>
  </si>
  <si>
    <t>Whether provided with series resistor? If yes, specify Ohmic value power loss</t>
  </si>
  <si>
    <t>IV</t>
  </si>
  <si>
    <t>FUSE HOLDERS AND FUSES :</t>
  </si>
  <si>
    <t>Type of Insulation material</t>
  </si>
  <si>
    <t>Type of fuses</t>
  </si>
  <si>
    <t>Rating of fuses provided for different circuits</t>
  </si>
  <si>
    <t>VI.</t>
  </si>
  <si>
    <t>SELECTOR SWITCHES :</t>
  </si>
  <si>
    <t>Type of handle / Switch</t>
  </si>
  <si>
    <t>Mounting details</t>
  </si>
  <si>
    <t>Number of positions</t>
  </si>
  <si>
    <t>Number of contracts available in each position.</t>
  </si>
  <si>
    <t>a.  Open</t>
  </si>
  <si>
    <t>b.  Close</t>
  </si>
  <si>
    <t>Making capacity of contacts</t>
  </si>
  <si>
    <t>Breaking capacity of contacts</t>
  </si>
  <si>
    <t>Whether locking arrangement is available.</t>
  </si>
  <si>
    <t>Whether detailed literature and drawings encolsed.                                         (YES/NO)</t>
  </si>
  <si>
    <t>VII.</t>
  </si>
  <si>
    <t>PUSH BUTTONS :</t>
  </si>
  <si>
    <t>Type of contact</t>
  </si>
  <si>
    <t>Current and voltage rating</t>
  </si>
  <si>
    <t>No. of contacts</t>
  </si>
  <si>
    <t>a.  NO</t>
  </si>
  <si>
    <t>b.  NC</t>
  </si>
  <si>
    <t>Whether shrouding provided to prevent inadvertent operation   (YES/NO)</t>
  </si>
  <si>
    <t>Whether provided with integral engraved inscription plates     (YES/NO)</t>
  </si>
  <si>
    <t>VIII</t>
  </si>
  <si>
    <t>AUXILIARY CT's VT'S :</t>
  </si>
  <si>
    <t>Make and Type reference of manufacture</t>
  </si>
  <si>
    <t>a.  Type</t>
  </si>
  <si>
    <t>b.  Ratios available</t>
  </si>
  <si>
    <t>c.  Burden V A</t>
  </si>
  <si>
    <t>d.  Standard to which it conforms</t>
  </si>
  <si>
    <t>e.  Accuracy class</t>
  </si>
  <si>
    <t>f.  Short time current / voltage rating</t>
  </si>
  <si>
    <t>g.  Temperature rise</t>
  </si>
  <si>
    <t>h. One minute power frequency withstand voltage</t>
  </si>
  <si>
    <t>j.  Mounting dimensional details</t>
  </si>
  <si>
    <t>j.  Weight</t>
  </si>
  <si>
    <t>k.  Panel in which to be provided with quantity thereof and connected ratio</t>
  </si>
  <si>
    <t>For CT's only</t>
  </si>
  <si>
    <t>a.  Knee point voltage (KPV) (Volts)</t>
  </si>
  <si>
    <t>b.  Excitation current at KPV and 50% KPV (ma)</t>
  </si>
  <si>
    <t>c.  Internal impedance of primary and secondary windings in ohms</t>
  </si>
  <si>
    <t>IX.</t>
  </si>
  <si>
    <t>SPACE HEATERS :</t>
  </si>
  <si>
    <t>Type of space heater  (Tubular / strip type)</t>
  </si>
  <si>
    <t>Rating Wattage</t>
  </si>
  <si>
    <t>Whether thermostat provided   (YES/NO)</t>
  </si>
  <si>
    <t>INSTRUMENT TEST TERMINAL BLOCKS :</t>
  </si>
  <si>
    <t>Insulation class and rating</t>
  </si>
  <si>
    <t>Size and mounting details</t>
  </si>
  <si>
    <t>Type of CT terminal shorting mechanism  (LINK / SCREW)</t>
  </si>
  <si>
    <t>Type of VT terminal Isolating Mechanism</t>
  </si>
  <si>
    <t>Whether detailed literatures enclosed.   (YES/NO)</t>
  </si>
  <si>
    <t>GENERAL PROTECTION RELAYS :</t>
  </si>
  <si>
    <t>Manufacturer's name or trade marks</t>
  </si>
  <si>
    <t>Type designation</t>
  </si>
  <si>
    <t>Size and mounting details (whether in draw out case)</t>
  </si>
  <si>
    <t>Rated Values of both input and auxiliary energizing quantities</t>
  </si>
  <si>
    <t>Values of the limits of the operative range(s) of the auxiliary energising quantity (ies)</t>
  </si>
  <si>
    <t>Contacts data, Number and rating of main and auxiliary contacts</t>
  </si>
  <si>
    <t>Rated value or setting range of the characteristic quantities and or angle</t>
  </si>
  <si>
    <t>Limiting short-time thermal withstand values</t>
  </si>
  <si>
    <t>Limiting dynamic values.</t>
  </si>
  <si>
    <t xml:space="preserve">  i.  Burden data ( in case of poly input relays - data shall be furnished for appropriate set of input terminals).</t>
  </si>
  <si>
    <t xml:space="preserve">   a.  At highest tap - AC current / voltage coil</t>
  </si>
  <si>
    <t xml:space="preserve">   b.  At lowest tap - AC current / voltage (coil)</t>
  </si>
  <si>
    <t xml:space="preserve"> ii.  DC power consumption.</t>
  </si>
  <si>
    <t>Impulse and dielectric test voltage(s)</t>
  </si>
  <si>
    <t>Details of accessories (If essential to the relay performance)</t>
  </si>
  <si>
    <t>Details of accessories (Optional items)</t>
  </si>
  <si>
    <t>Whether provided with seal in trip contacts</t>
  </si>
  <si>
    <t>a.  Type of operating characteristics</t>
  </si>
  <si>
    <t>b.  Accuracy of operating characteristics, operating time with details</t>
  </si>
  <si>
    <t>H.F. disturbance test voltage (s)</t>
  </si>
  <si>
    <t>Whether literature enclosed</t>
  </si>
  <si>
    <t>Type of relay flag indicator and rating of target coil</t>
  </si>
  <si>
    <t>In addition to the above details, the following details shall also be furnished for relays specified below :</t>
  </si>
  <si>
    <t>DOCR / DEFR :</t>
  </si>
  <si>
    <t>a.  Directional sensitivity</t>
  </si>
  <si>
    <t>b.  Minimum voltage at which the directional units operate</t>
  </si>
  <si>
    <t>c.  Characteristic angle</t>
  </si>
  <si>
    <t>OVER FLUXING RELAY :</t>
  </si>
  <si>
    <t>a.  Whether provided with timer if so time setting available for Alarm and delayed trip.</t>
  </si>
  <si>
    <t>Distance Protection Scheme for 220KV / 110KV / 66KV Lines:</t>
  </si>
  <si>
    <t>Type of distance measuring element</t>
  </si>
  <si>
    <t>a.  Starting unit</t>
  </si>
  <si>
    <t xml:space="preserve">   i.  Type of scheme</t>
  </si>
  <si>
    <t>b,  No. of measuring element or comparator with details</t>
  </si>
  <si>
    <t>c.  Setting range of the distance measurement</t>
  </si>
  <si>
    <t>d.  No. of zones</t>
  </si>
  <si>
    <t xml:space="preserve">  i.  Overall range for all zones.</t>
  </si>
  <si>
    <t xml:space="preserve"> ii.  Reach setting range at rated current.</t>
  </si>
  <si>
    <t>Zone - 1 (forward) - ohms</t>
  </si>
  <si>
    <t>Zone - 2 (forward) - ohms</t>
  </si>
  <si>
    <t>Zone - 3 (forward) - ohms</t>
  </si>
  <si>
    <t>Off set zone 3 reverse - ohms</t>
  </si>
  <si>
    <t>Zone extension (if any)</t>
  </si>
  <si>
    <t>e.  Characteristic of each zone</t>
  </si>
  <si>
    <t>Zone - 1</t>
  </si>
  <si>
    <t xml:space="preserve">              Phase fault unit</t>
  </si>
  <si>
    <t xml:space="preserve">              Earth fault unit</t>
  </si>
  <si>
    <t>Zone - 2</t>
  </si>
  <si>
    <t>Zone - 3</t>
  </si>
  <si>
    <t xml:space="preserve">               Phase fault unit</t>
  </si>
  <si>
    <t xml:space="preserve">               Earth fault unit</t>
  </si>
  <si>
    <t>Zone - 3 off set</t>
  </si>
  <si>
    <t>Zone -1 in ohms</t>
  </si>
  <si>
    <t xml:space="preserve">   1.  Reach of the relay along with characteristic angle at rated current and voltage</t>
  </si>
  <si>
    <t xml:space="preserve">    2.  Reach of the relay in resistive direction at rated current &amp; voltage</t>
  </si>
  <si>
    <t xml:space="preserve">    3.  Reach in reactive direction at rated current &amp; voltage</t>
  </si>
  <si>
    <t>Zone - 2 in ohms</t>
  </si>
  <si>
    <t>Zone - 3 in ohms</t>
  </si>
  <si>
    <t>Zone - 3 in Reverse ohms</t>
  </si>
  <si>
    <t>f.  Power swing blocking characteristic setting</t>
  </si>
  <si>
    <t xml:space="preserve">        i.  Forward reach</t>
  </si>
  <si>
    <t xml:space="preserve">       ii.  Reverse reach</t>
  </si>
  <si>
    <t>g.  Setting range of residual compensation</t>
  </si>
  <si>
    <t>h.  Setting range of mutual compensation</t>
  </si>
  <si>
    <t>i.  (i) Operating time</t>
  </si>
  <si>
    <t xml:space="preserve">      Zone - 1</t>
  </si>
  <si>
    <t>(ii)  Time setting range</t>
  </si>
  <si>
    <t xml:space="preserve">     Zone -2</t>
  </si>
  <si>
    <t xml:space="preserve">     Zone -3</t>
  </si>
  <si>
    <t>Power swing blocking</t>
  </si>
  <si>
    <t>j.  Accuracy</t>
  </si>
  <si>
    <t>Zone - 1 (reach)</t>
  </si>
  <si>
    <t>Zone - 2 (reach)</t>
  </si>
  <si>
    <t>Zone - 3 (forward reach)</t>
  </si>
  <si>
    <t>K.  Polarising scheme</t>
  </si>
  <si>
    <t>B.</t>
  </si>
  <si>
    <t>Additional featues provided :</t>
  </si>
  <si>
    <t>a.  Fault locator</t>
  </si>
  <si>
    <t>b.  Carrier aided tripping scheme</t>
  </si>
  <si>
    <t>c.  Power swing blocking</t>
  </si>
  <si>
    <t>d.  Broken conductor detection</t>
  </si>
  <si>
    <t>e.  Synchronous check</t>
  </si>
  <si>
    <t>f.  Weakend infeed</t>
  </si>
  <si>
    <t>g.  Switch on to fault</t>
  </si>
  <si>
    <t>h.  Fuse failure supervision</t>
  </si>
  <si>
    <t>C.</t>
  </si>
  <si>
    <t>Facilities available for Fault Locator</t>
  </si>
  <si>
    <t>a.  Name and type reference of manufacturer</t>
  </si>
  <si>
    <t>b.  Rating and setting available</t>
  </si>
  <si>
    <t>c.  Rated V A burden</t>
  </si>
  <si>
    <t>d.  Power consumption voltage and current element</t>
  </si>
  <si>
    <t>e.  Memory capacity with details</t>
  </si>
  <si>
    <t>f.  Triggering method</t>
  </si>
  <si>
    <t>g.  Accuracy</t>
  </si>
  <si>
    <t>h.  Method of accuracy</t>
  </si>
  <si>
    <t>Auto Recloser:</t>
  </si>
  <si>
    <t>Disturbance Recorder:</t>
  </si>
  <si>
    <t>F</t>
  </si>
  <si>
    <t>EVENT RECORDER</t>
  </si>
  <si>
    <t>Restricted Earth fault Relay.</t>
  </si>
  <si>
    <t>a) Manufacturer Type P designation</t>
  </si>
  <si>
    <t>b) Operating time 2 x setting</t>
  </si>
  <si>
    <t>Differential protection scheme :</t>
  </si>
  <si>
    <t>a.  No. of restraining coils and operating coils.</t>
  </si>
  <si>
    <t>b.  Harmonic restraints provided with details</t>
  </si>
  <si>
    <t>c.  Rated VA Burden and power consumption of</t>
  </si>
  <si>
    <t xml:space="preserve">  i.  Restraining coil</t>
  </si>
  <si>
    <t xml:space="preserve"> ii.  Operating coil</t>
  </si>
  <si>
    <t>d. Type of slope setting :</t>
  </si>
  <si>
    <t>If variable, range of slope setting through fault current stability. Maximum &amp; minimum range of HV / MV / LV current ratio over which the relay can be used.</t>
  </si>
  <si>
    <t>e.  Whether provided with switching inrush current restraint, if so type.</t>
  </si>
  <si>
    <t>Trip circuit supervision relay:</t>
  </si>
  <si>
    <t>High speed trip relay</t>
  </si>
  <si>
    <t>ii) Rating for 5 secs.</t>
  </si>
  <si>
    <t>Local breaker back up protection.</t>
  </si>
  <si>
    <t>i) current</t>
  </si>
  <si>
    <t>ii) time</t>
  </si>
  <si>
    <t>Bus bar protection</t>
  </si>
  <si>
    <t>ii) time.</t>
  </si>
  <si>
    <t xml:space="preserve">III </t>
  </si>
  <si>
    <t>The tenderer shall confirm whether the following details will be furnished at the time of approval of drawings:</t>
  </si>
  <si>
    <t>a.  Identification and location of removable parts.</t>
  </si>
  <si>
    <t>b.  Data of permit suitable connection of the relay (including the polarity)</t>
  </si>
  <si>
    <t>c.  Data concerning the earthing of metallic part</t>
  </si>
  <si>
    <t>d.  To indicate parts of modules which should not be replaced without observing precaution prescribed by the manufacturer.</t>
  </si>
  <si>
    <t>GUARANTEED TECHNICAL PARTICULARS  FOR ELECTRONIC TRIVECTOR METERS</t>
  </si>
  <si>
    <t>Type of Meter</t>
  </si>
  <si>
    <t>Class of Accuracy</t>
  </si>
  <si>
    <t>Standard to which the meter conforms</t>
  </si>
  <si>
    <t>Current rating for which accuracy is guaranteed for</t>
  </si>
  <si>
    <t>a.  Basic Current (ib)</t>
  </si>
  <si>
    <t>b.  Continuous Current overloading capability</t>
  </si>
  <si>
    <t>c.  Short time over current</t>
  </si>
  <si>
    <t>d.  Minimum Starting Current</t>
  </si>
  <si>
    <t>a)Voltage rating for which accuracy is guaranteed for</t>
  </si>
  <si>
    <t>b)Over voltage withstand capacity - continuous</t>
  </si>
  <si>
    <t>c)Voltage Range</t>
  </si>
  <si>
    <t>Other Parameters for which accuracy is guaranteed</t>
  </si>
  <si>
    <t>a.  Reference Temperature</t>
  </si>
  <si>
    <t>b.  Standard Reference Frequency (Hz)</t>
  </si>
  <si>
    <t>c.  Accuracy Guaranteed for</t>
  </si>
  <si>
    <t>d.  Frequency Range</t>
  </si>
  <si>
    <t>e,  For single Phase Loads / In- put</t>
  </si>
  <si>
    <t>f.  For two Phase Loads / In - put</t>
  </si>
  <si>
    <t>g.  For In-put / Loads without neutral in -puts unbalanced Voltages</t>
  </si>
  <si>
    <t>h.  Temperature Range</t>
  </si>
  <si>
    <t>i.  P F range</t>
  </si>
  <si>
    <t>j.  Time</t>
  </si>
  <si>
    <t>Insulation Resistance</t>
  </si>
  <si>
    <t>Sampling Plan for measurement of Voltage, Current and Frequency</t>
  </si>
  <si>
    <t>Power Loss in each Current circuit at Basic Current in VA &amp; WATT</t>
  </si>
  <si>
    <t>Power Loss in each Voltage circuit at reference in VA &amp; WATT</t>
  </si>
  <si>
    <t>Display device (Hardware details)</t>
  </si>
  <si>
    <t xml:space="preserve">  a.  Type of Display i.e. LCD</t>
  </si>
  <si>
    <t xml:space="preserve">  b.  Character size of display digits</t>
  </si>
  <si>
    <t xml:space="preserve">  c.  No. of Display digits used</t>
  </si>
  <si>
    <t xml:space="preserve">               1.  For data</t>
  </si>
  <si>
    <t xml:space="preserve">               2.  For parameter identification</t>
  </si>
  <si>
    <t xml:space="preserve">  d.  Life of display unit (Guaranteed)</t>
  </si>
  <si>
    <t xml:space="preserve">  e.  Method adopted for digit over flow</t>
  </si>
  <si>
    <t>Display details (Software)</t>
  </si>
  <si>
    <t>a.  Non-volatile memory retention time in absence of power</t>
  </si>
  <si>
    <t>b.  Non - volatile memory capacity in KB.</t>
  </si>
  <si>
    <t>c.  RAM Capacity</t>
  </si>
  <si>
    <t>d.  Maximum number of Parameters which can be stored in non-volatile Memory at each half an hour intervals for Six Months.</t>
  </si>
  <si>
    <t>Maximum demand</t>
  </si>
  <si>
    <t>a.  Parameters that can be dynamically selected</t>
  </si>
  <si>
    <t>b.  Integration Period Range</t>
  </si>
  <si>
    <t>c.  Provision for Automatic Rest</t>
  </si>
  <si>
    <t>d.  Type of MD Computation</t>
  </si>
  <si>
    <t>Communication Inter-phase available</t>
  </si>
  <si>
    <t xml:space="preserve">                       - for calibration</t>
  </si>
  <si>
    <t xml:space="preserve">                       - for data transfer</t>
  </si>
  <si>
    <t>Electro magnetic interference / Electro magnetic comparativity level</t>
  </si>
  <si>
    <t>Mounting arrangement</t>
  </si>
  <si>
    <t>Meter sealing arrangement</t>
  </si>
  <si>
    <t>a.  Meter body</t>
  </si>
  <si>
    <t>b.  Meter terminal block</t>
  </si>
  <si>
    <t>c.  MD reset bush button</t>
  </si>
  <si>
    <t>d.  Battery unit</t>
  </si>
  <si>
    <t>Degree of protection against moisture etc.,</t>
  </si>
  <si>
    <t>a.  Provision for real time clock</t>
  </si>
  <si>
    <t>b.  Real time clock accuracy</t>
  </si>
  <si>
    <t>c.  Life of real time clock (Guaranteed)</t>
  </si>
  <si>
    <t>Power Supply backup</t>
  </si>
  <si>
    <t>Measuring principle employed for</t>
  </si>
  <si>
    <t>a.  KWH</t>
  </si>
  <si>
    <t>b.  KVAH</t>
  </si>
  <si>
    <t>c.  RKVAH</t>
  </si>
  <si>
    <t>d.  Maximum demand parameters</t>
  </si>
  <si>
    <t>e.  PF</t>
  </si>
  <si>
    <t>1. Measuring principle adopted for each of the items above should be specified.</t>
  </si>
  <si>
    <t>2.  Measurement logic employed in case of Harmonics and contents up to which meter recognizes for measurement shall be furnished.</t>
  </si>
  <si>
    <t>Abnormal conditions that will be identified with limiting values</t>
  </si>
  <si>
    <t>Guarantee period offered for</t>
  </si>
  <si>
    <t>a.  Performance and accuracy</t>
  </si>
  <si>
    <t>b.  Components not covered under guarantee</t>
  </si>
  <si>
    <t>Micro processor</t>
  </si>
  <si>
    <t>a.  Address in bits</t>
  </si>
  <si>
    <t>b.  Sampling rate</t>
  </si>
  <si>
    <t>Compatibility of the software for the following</t>
  </si>
  <si>
    <t>a.  For generation of consumer bill directly with the existing KPTCL billing software</t>
  </si>
  <si>
    <t>b.  Compatibility of software provided for MRI, down loading from earlier version already supplied to KPTCL</t>
  </si>
  <si>
    <t>c.  Compatibility of software for generation of report for earlier versions</t>
  </si>
  <si>
    <t>Additional features available</t>
  </si>
  <si>
    <t>Agreement to furnish protocol details for development of required software through third party</t>
  </si>
  <si>
    <t>Platform on which the meter communicates</t>
  </si>
  <si>
    <t>Levels of security</t>
  </si>
  <si>
    <t>a.  For changing real time</t>
  </si>
  <si>
    <t>b.  Fir changing display parameters</t>
  </si>
  <si>
    <t>c.  For changing Load survey parameters</t>
  </si>
  <si>
    <t>d.  For changing TOD Registers, clock setting</t>
  </si>
  <si>
    <t>e.  Measuring principle, computation</t>
  </si>
  <si>
    <t>Specification of reference standard offered</t>
  </si>
  <si>
    <t>Specification of MRI kit offered</t>
  </si>
  <si>
    <t>Specification of equipment offered for checking communication capability through RS232/RS485 port</t>
  </si>
  <si>
    <t xml:space="preserve"> Karnataka Power Transmission Corporation Limited</t>
  </si>
  <si>
    <t>TECHNICAL DATA SHEET</t>
  </si>
  <si>
    <t>j)</t>
  </si>
  <si>
    <t>k)</t>
  </si>
  <si>
    <t>Weight</t>
  </si>
  <si>
    <t>Dimensions</t>
  </si>
  <si>
    <t>Power Consumption</t>
  </si>
  <si>
    <t>General</t>
  </si>
  <si>
    <t>a.  Name of the Manufacturer</t>
  </si>
  <si>
    <t>b.  Country of Manufacture</t>
  </si>
  <si>
    <t>Guaranteed Ratings</t>
  </si>
  <si>
    <t>Operating Mechanism</t>
  </si>
  <si>
    <t>Indoor/Outdoor application</t>
  </si>
  <si>
    <t>Standards applicable</t>
  </si>
  <si>
    <t>Thickness of sheet steel (mm) and whether cold rolled or hot rolled</t>
  </si>
  <si>
    <t>Degree of protection provided</t>
  </si>
  <si>
    <t>b.  Applicable Standard</t>
  </si>
  <si>
    <t>c.  Voltage rating</t>
  </si>
  <si>
    <t>d.  Current rating</t>
  </si>
  <si>
    <t>f.  Manufacturer's catalogue No.</t>
  </si>
  <si>
    <t>Colour of finish paint IS : 5</t>
  </si>
  <si>
    <t>Control Wiring</t>
  </si>
  <si>
    <t>a.  Size of conductor</t>
  </si>
  <si>
    <t xml:space="preserve">  i.  For CT circuits</t>
  </si>
  <si>
    <t>Terminal Blocks</t>
  </si>
  <si>
    <t xml:space="preserve">  i.  Power terminals (A)</t>
  </si>
  <si>
    <t>Material of connector</t>
  </si>
  <si>
    <t>a.  Clamp body</t>
  </si>
  <si>
    <t>b.  Bolts &amp; Nuts</t>
  </si>
  <si>
    <t>Minimum thickness of any part (mm)</t>
  </si>
  <si>
    <t>Weight of clamp complete with hardware (kg)</t>
  </si>
  <si>
    <t>Type test reports as per IS enclosed</t>
  </si>
  <si>
    <t>OGA drawing enclosed.</t>
  </si>
  <si>
    <t>ii.  Diameter (Top)</t>
  </si>
  <si>
    <t>Total creepage distance (mm)</t>
  </si>
  <si>
    <t>Rated voltage (kV)</t>
  </si>
  <si>
    <t>Corona Extinction voltage (k V)</t>
  </si>
  <si>
    <t>Weight (kg)</t>
  </si>
  <si>
    <t>Cantilever Strength (kg)</t>
  </si>
  <si>
    <t>Country of origin</t>
  </si>
  <si>
    <t xml:space="preserve">GUARANTEEED TECHNICAL PARTICULARS FOR LATTICE TYPE MOUNTING STRUCTURES </t>
  </si>
  <si>
    <t>Mounting Structures</t>
  </si>
  <si>
    <t>Standars adopted</t>
  </si>
  <si>
    <t xml:space="preserve">   i.  Properties of section</t>
  </si>
  <si>
    <t xml:space="preserve">  ii.  Bolts &amp; Nuts</t>
  </si>
  <si>
    <t xml:space="preserve"> iii.  Galvanising</t>
  </si>
  <si>
    <t>Minimum Sheared edge distance (mm)</t>
  </si>
  <si>
    <t>Minimum Rolled edge distance (mm)</t>
  </si>
  <si>
    <t>Quality of Zinc used for galvanising</t>
  </si>
  <si>
    <t>Maximum percentage increase in structure weight due for galvanisation</t>
  </si>
  <si>
    <t>Quantity of Zinc required for galvanisation per MT of structurals</t>
  </si>
  <si>
    <t>Size of bolts and nuts (including foundation bolts &amp; nuts for support structure)</t>
  </si>
  <si>
    <t xml:space="preserve">   i.  Fasteners</t>
  </si>
  <si>
    <t xml:space="preserve">  ii.  Step Bolts</t>
  </si>
  <si>
    <t xml:space="preserve"> iii.  Foundation Bolts</t>
  </si>
  <si>
    <t xml:space="preserve">ISOLATORS AND TERMINAL CONNECTORS                                                                                                                         </t>
  </si>
  <si>
    <t>(Bidder to indicate technical data for each type of rating separately)</t>
  </si>
  <si>
    <t>Isolators and Terminal connectors ratings</t>
  </si>
  <si>
    <t>220KV</t>
  </si>
  <si>
    <t>66KV</t>
  </si>
  <si>
    <t>33KV</t>
  </si>
  <si>
    <t>c.  Manufacturer's type designation</t>
  </si>
  <si>
    <t>d.  Standard applicable for isolators and earthing switches</t>
  </si>
  <si>
    <t>e.  Rated Voltage Ur (kV)</t>
  </si>
  <si>
    <t>g.  Rated frequency (Hz)</t>
  </si>
  <si>
    <t>h.  Number of poles</t>
  </si>
  <si>
    <t>i.  Whether all 3 poles are ganged mechanically</t>
  </si>
  <si>
    <t>j.   Pole to pole spacing</t>
  </si>
  <si>
    <t>k.  Type of installation</t>
  </si>
  <si>
    <t>a.  Rated short time current of isolator for Is (kA) and dynamic current (kAp)</t>
  </si>
  <si>
    <t>b.  Opening time of isolator and earth switch (s)</t>
  </si>
  <si>
    <t>c.  Closing time of isolator and earth switch (s)</t>
  </si>
  <si>
    <t xml:space="preserve"> Dielectric withstand capacity of completely assembled isolator/isolator and earth switch</t>
  </si>
  <si>
    <t>a.  One minute dry power freq. Withstand test voltage (kV ms)</t>
  </si>
  <si>
    <t xml:space="preserve">  i.  Against ground (kV rms)</t>
  </si>
  <si>
    <t xml:space="preserve"> ii.  Across isolating distance (kV rms)</t>
  </si>
  <si>
    <t>b.  1.2/50 micros a impulse withstand test voltage</t>
  </si>
  <si>
    <t xml:space="preserve">  i.  Against ground (kVp)</t>
  </si>
  <si>
    <t xml:space="preserve"> ii.  Across isolating distance (k Vp)</t>
  </si>
  <si>
    <t>c.  250/2500 micros switching surge withstand test voltage (dry &amp; wet)</t>
  </si>
  <si>
    <t xml:space="preserve"> ii.  Across isolating distance (kVp)</t>
  </si>
  <si>
    <t>d.  Corona extinction voltage (k V rms)</t>
  </si>
  <si>
    <t>e.  Radio interference level at 1.1 Ur/ /3 (in micro volts) at 1.0 MHz</t>
  </si>
  <si>
    <t>f.  Total creepage distance to ground (mm)</t>
  </si>
  <si>
    <t xml:space="preserve"> A.     For Main Blades</t>
  </si>
  <si>
    <t xml:space="preserve">   a.  Type of motor operating / manually driven mechanism</t>
  </si>
  <si>
    <t xml:space="preserve">   b.  Manufacturer's Type / designation</t>
  </si>
  <si>
    <t xml:space="preserve">   c.  Rated torque of the mechanism</t>
  </si>
  <si>
    <t xml:space="preserve">   d.  Type and rating of motor</t>
  </si>
  <si>
    <t>B.     For Earth Switches</t>
  </si>
  <si>
    <t xml:space="preserve">  a.  Type of motor operating / manually driven mechanism</t>
  </si>
  <si>
    <t xml:space="preserve">  b.  Manufacturer's type designation</t>
  </si>
  <si>
    <t xml:space="preserve">  c.  Rate troque of the mechanism</t>
  </si>
  <si>
    <t xml:space="preserve">  d.  Type and rating of motor</t>
  </si>
  <si>
    <t>Interlocks:</t>
  </si>
  <si>
    <t xml:space="preserve">   a.  Whether mechanical/constructional interlock between isolator and earth switch provided.</t>
  </si>
  <si>
    <t xml:space="preserve">   b.  Details of electrical interlock enclosed for</t>
  </si>
  <si>
    <t xml:space="preserve">       i.  Isolator</t>
  </si>
  <si>
    <t xml:space="preserve">      ii.  Earth Switch</t>
  </si>
  <si>
    <t xml:space="preserve">   c.  Arrangement provided to prevent electrical or manual operation unless interlock conditions are satisfied whether interlock coil is continuously rated</t>
  </si>
  <si>
    <t xml:space="preserve">   d.  Rated DC control voltage and variation allowed</t>
  </si>
  <si>
    <t xml:space="preserve">   e.  Power consumption (W)</t>
  </si>
  <si>
    <t>Controls :</t>
  </si>
  <si>
    <t xml:space="preserve">   a.  Rated DC control voltage (V)</t>
  </si>
  <si>
    <t xml:space="preserve">   b.  Limits of voltage</t>
  </si>
  <si>
    <t xml:space="preserve">   c.  Power consumption of control coils (W)</t>
  </si>
  <si>
    <t>Constructional Features</t>
  </si>
  <si>
    <t>a.  Minimum clearance in air</t>
  </si>
  <si>
    <t xml:space="preserve">    i.  Between phases (mm)</t>
  </si>
  <si>
    <t xml:space="preserve">   ii.  Between live parts to earth (mm)</t>
  </si>
  <si>
    <t xml:space="preserve">  iii.  Distance between terminals of same phase (mm)</t>
  </si>
  <si>
    <t>b.  Whether position of earth switch can be interchanged at site to either side of pole</t>
  </si>
  <si>
    <t>c.  Minimum clearance between live part and earth switch blade throughout the entire operational are of earth switch (mm)</t>
  </si>
  <si>
    <t>d.  Terminal pad details</t>
  </si>
  <si>
    <t xml:space="preserve">    i.  Diameter &amp; length</t>
  </si>
  <si>
    <t xml:space="preserve">   ii.  Material of pad</t>
  </si>
  <si>
    <t>e.  Insulator data</t>
  </si>
  <si>
    <t xml:space="preserve">    i.  Height</t>
  </si>
  <si>
    <t xml:space="preserve">   ii.  Type</t>
  </si>
  <si>
    <t xml:space="preserve">  iii.  No. of insulator stacks / phase</t>
  </si>
  <si>
    <t xml:space="preserve">  iv.  No. of insulators/stack</t>
  </si>
  <si>
    <t>f.  Main Contracts</t>
  </si>
  <si>
    <t xml:space="preserve">    i.  Type of contacts</t>
  </si>
  <si>
    <t xml:space="preserve">   ii.  Contract area (cm2)</t>
  </si>
  <si>
    <t xml:space="preserve">  iii.  Material of contacts</t>
  </si>
  <si>
    <t xml:space="preserve">  iv.  Contact pressure (kg / cm2)</t>
  </si>
  <si>
    <t xml:space="preserve">   v.  Maximum current density under normal current carrying capacity (A/cm2)</t>
  </si>
  <si>
    <t xml:space="preserve">  vi.  Thickness of silver plating</t>
  </si>
  <si>
    <t>g.  Number of auxiliary contacts on isolator/pole for owner's use</t>
  </si>
  <si>
    <t>h.  Number of auxiliary contacts on earth switch pole for Owner's use</t>
  </si>
  <si>
    <t>i.   Auxiliary contacts</t>
  </si>
  <si>
    <t xml:space="preserve">   i.  Rated voltage (V)</t>
  </si>
  <si>
    <t xml:space="preserve">  ii.  Rated Continuous current (A)</t>
  </si>
  <si>
    <t xml:space="preserve"> iii.  Rated Dc breaking current with 20 ms time constant (A)</t>
  </si>
  <si>
    <t>j.  Mounting dimenstions of isolators</t>
  </si>
  <si>
    <t xml:space="preserve">   i.  Distance between supports</t>
  </si>
  <si>
    <t xml:space="preserve">  ii.  Top dimensions of support</t>
  </si>
  <si>
    <t>k. Height from mounting plane to top of terminal stud</t>
  </si>
  <si>
    <t>l.  Whether cable glands required included in the scope for inter pole cabling to be done by the Owner.</t>
  </si>
  <si>
    <t>Literature</t>
  </si>
  <si>
    <t>Whether the following are enclosed :</t>
  </si>
  <si>
    <t>a.  Type test reports as per IEC 129</t>
  </si>
  <si>
    <t>b.  OGA drawings for isolator with &amp; without earth switches</t>
  </si>
  <si>
    <t>c.  Operation manual for isolators</t>
  </si>
  <si>
    <t>d.  Details of motor operating / manually driven mechanism</t>
  </si>
  <si>
    <t>e.  Recommended drawing for mounting details for isolator and drives.</t>
  </si>
  <si>
    <t>f.  Leaflets &amp; literature bringing out salient features of equipment offered.</t>
  </si>
  <si>
    <t>g.  Details of constructional interlock</t>
  </si>
  <si>
    <t>CONTROL CABINETS</t>
  </si>
  <si>
    <t>Indoor / Outdoor application</t>
  </si>
  <si>
    <t>Bill of material for all the equipment mounted on control cabinet giving the following details :</t>
  </si>
  <si>
    <t xml:space="preserve">  a.  Make and Type</t>
  </si>
  <si>
    <t xml:space="preserve">  b.  Applicable Standard</t>
  </si>
  <si>
    <t xml:space="preserve">  c.  Voltage rating</t>
  </si>
  <si>
    <t xml:space="preserve">  d.  Current rating</t>
  </si>
  <si>
    <t xml:space="preserve">  e.  Duty class, if applicable</t>
  </si>
  <si>
    <t xml:space="preserve">  f.  Manufacturer's catalogue No.</t>
  </si>
  <si>
    <t xml:space="preserve">  g.  Total heat load of cabinet (for purpose of ventilation requirement)</t>
  </si>
  <si>
    <t xml:space="preserve">  a.  Outside</t>
  </si>
  <si>
    <t xml:space="preserve">  b.  Inside</t>
  </si>
  <si>
    <t xml:space="preserve"> ii. For other circuits</t>
  </si>
  <si>
    <t>b.  Conductor Solid / Stranded</t>
  </si>
  <si>
    <t>c.  Number of Stranded/conductor</t>
  </si>
  <si>
    <t xml:space="preserve">  a.  Make &amp; Type</t>
  </si>
  <si>
    <t xml:space="preserve">  b.  Current rating</t>
  </si>
  <si>
    <t xml:space="preserve"> ii.  Other terminals (A)</t>
  </si>
  <si>
    <t>Space Heater Rating at 240 V DC</t>
  </si>
  <si>
    <t>Control cabinet drawing showing the following</t>
  </si>
  <si>
    <t>a.  Outline dimensions, floor opening, floor/wall/pedestal fixing arrangements weights etc.,</t>
  </si>
  <si>
    <t>c.  Front view, inside view showing the mounting arrangement of various equipment</t>
  </si>
  <si>
    <t>Schematic / wiring diagram of control cabinet enclosed</t>
  </si>
  <si>
    <t>Interconnection drawing showing Owner's external cable, connections to the control cabinet enclosed Isolators &amp; Terminal Connectors</t>
  </si>
  <si>
    <t>Type test report to verify degree of protection enclosed.</t>
  </si>
  <si>
    <t>Details of terminal rows</t>
  </si>
  <si>
    <t xml:space="preserve">  i.  Whether arranged vertical or horizontal</t>
  </si>
  <si>
    <t xml:space="preserve"> ii.  Clearance from adjacent components</t>
  </si>
  <si>
    <t>iii.  Distance between rows</t>
  </si>
  <si>
    <t>iv. Whether transparent protection cover provided.</t>
  </si>
  <si>
    <t>TERMINAL CLAMPS AND CONNECTORS</t>
  </si>
  <si>
    <t>1.  Manufacturer's Name</t>
  </si>
  <si>
    <t>2.  Applicable Standards</t>
  </si>
  <si>
    <t>3.  Type</t>
  </si>
  <si>
    <t>4.  Material of connector</t>
  </si>
  <si>
    <t>c.  Spring washers</t>
  </si>
  <si>
    <t>5.  Rated Current</t>
  </si>
  <si>
    <t>6.  a.  Rated terminal load (kg)</t>
  </si>
  <si>
    <t>b.  Factor of safety</t>
  </si>
  <si>
    <t>7.  Minimum thickness of any part (mm)</t>
  </si>
  <si>
    <t>8.  Weight of clamp complete with hardware (kg)</t>
  </si>
  <si>
    <t>9.  Type test   reports as per IS enclosed.</t>
  </si>
  <si>
    <t>10.  OGA drawing enclosed</t>
  </si>
  <si>
    <t>BUSHING / SUPPORT INSULATOR</t>
  </si>
  <si>
    <t>Height</t>
  </si>
  <si>
    <t xml:space="preserve">  i.  Diameter (Top)</t>
  </si>
  <si>
    <t xml:space="preserve"> ii.  Diameter (Bottom)</t>
  </si>
  <si>
    <t>Power frequency withstand voltage for 1 min. (k V rms) dry and wet</t>
  </si>
  <si>
    <t>1.2/50 micro sec. Impulse withstand voltage (kVp)</t>
  </si>
  <si>
    <t>250/2500 micro sec. Switching impulse withstand voltage (kVp) dry and wet</t>
  </si>
  <si>
    <t>Max. allowable span (mm)</t>
  </si>
  <si>
    <t>Cantilever Strengthh (kg)</t>
  </si>
  <si>
    <t>OGA drawing enclosed</t>
  </si>
  <si>
    <t>DRS - 11</t>
  </si>
  <si>
    <t>GUARANTEED TECHNICAL PARTICULARS FOR RIGID BUS &amp; ACCESSORIES</t>
  </si>
  <si>
    <t>(Bidder should indicate the guarantteed technical data of all equipments/materials for each type of rating separately)</t>
  </si>
  <si>
    <t>Bidders Name</t>
  </si>
  <si>
    <t>Rigid Bus</t>
  </si>
  <si>
    <t>manufacturers Name and address</t>
  </si>
  <si>
    <t>Size of tubular Bus Conductor (mm)</t>
  </si>
  <si>
    <t>Standard pipe size (IPS)(mm)</t>
  </si>
  <si>
    <t>Outside diameter (mm)</t>
  </si>
  <si>
    <t>Tolerance on outside diameter</t>
  </si>
  <si>
    <t>Thickness (mm)</t>
  </si>
  <si>
    <t>e</t>
  </si>
  <si>
    <t>Tolerance on Thickness</t>
  </si>
  <si>
    <t>f</t>
  </si>
  <si>
    <t>Area (Sq.m)</t>
  </si>
  <si>
    <t>Moment of Interia (mm4)</t>
  </si>
  <si>
    <t>Section Mudulus (mm3)</t>
  </si>
  <si>
    <t>Radius of gyration (mm)</t>
  </si>
  <si>
    <t>Natural frequency of vibration for the Site condition (c/s)</t>
  </si>
  <si>
    <t>Reactance per phase for configuration at site (ohms)</t>
  </si>
  <si>
    <t>Conducivity of IACS (%)</t>
  </si>
  <si>
    <t>DC Resistance of 2033</t>
  </si>
  <si>
    <t>Constant mass temperature co-efficient of resistance</t>
  </si>
  <si>
    <t>Weight (Kg/m)</t>
  </si>
  <si>
    <t>Current rating at site conditions (Amps)</t>
  </si>
  <si>
    <t>Short circuit current rating for 1 sec. duraion (kA)</t>
  </si>
  <si>
    <t>Critical disruptive (Corona) voltage (Line o Neutral) KV)</t>
  </si>
  <si>
    <t>Ratio inerference at rated voltage (micro volts m)</t>
  </si>
  <si>
    <t>Yield srength at tensile stress of 1335 Kg/cm2 for aluminium tubular bus conductor (Kg)</t>
  </si>
  <si>
    <t>Minimum braking strength at tensile stress of 1545 Kg/cm2 for aluminium tabular bus conductor (kg)</t>
  </si>
  <si>
    <t>Deflection on tabular bus conductor for 13 span (mm)</t>
  </si>
  <si>
    <t>Maximum transport length of tabular bus conductor (Meter)</t>
  </si>
  <si>
    <t xml:space="preserve">Data Applicable to Bells </t>
  </si>
  <si>
    <t>Type of fiting (Internal/external)</t>
  </si>
  <si>
    <t>Clamps and Connections</t>
  </si>
  <si>
    <t>110KV</t>
  </si>
  <si>
    <t>Manufacturers Name and address</t>
  </si>
  <si>
    <t xml:space="preserve">Application </t>
  </si>
  <si>
    <t xml:space="preserve">For connection to </t>
  </si>
  <si>
    <t xml:space="preserve">Conductor size and arrangement </t>
  </si>
  <si>
    <t>Equipment terminal and arrangement</t>
  </si>
  <si>
    <t>Material (state percentage composiion of consiuents and impurities present)</t>
  </si>
  <si>
    <t>Clamp Body</t>
  </si>
  <si>
    <t>Bolts and Nuts</t>
  </si>
  <si>
    <t>Spring washers</t>
  </si>
  <si>
    <t>Liners, if any</t>
  </si>
  <si>
    <t>Rated current (A)</t>
  </si>
  <si>
    <t>Rated terminal load and factor of safey (Kg)</t>
  </si>
  <si>
    <t>Weight of clamp complete with hardware (Kg)</t>
  </si>
  <si>
    <t>Machine accuracy for matting surface</t>
  </si>
  <si>
    <t>Service (Indoor/Outdoor)</t>
  </si>
  <si>
    <t>Marshalling Kiosk</t>
  </si>
  <si>
    <t>Design ambient air temperature</t>
  </si>
  <si>
    <t>Thickness of sheet steel (mm)</t>
  </si>
  <si>
    <t>Bill of material for all equipment mounted in marshalling Kiosks giving following details:</t>
  </si>
  <si>
    <t>Make &amp; Type</t>
  </si>
  <si>
    <t>Voltage rating</t>
  </si>
  <si>
    <t xml:space="preserve">Current rating </t>
  </si>
  <si>
    <t xml:space="preserve">Duty class if applicable </t>
  </si>
  <si>
    <t>Manufacturers catalogue No.</t>
  </si>
  <si>
    <t>g</t>
  </si>
  <si>
    <t>Total heat load of Kiosk (for purpose of ventilation requirement)</t>
  </si>
  <si>
    <t>Colour of finish paint (as per IS:5)</t>
  </si>
  <si>
    <t xml:space="preserve">outside </t>
  </si>
  <si>
    <t>Inside</t>
  </si>
  <si>
    <t>Busbars</t>
  </si>
  <si>
    <t>Continuous current rating (A)</t>
  </si>
  <si>
    <t>Short circuit current rating for one sec. (KA)</t>
  </si>
  <si>
    <t xml:space="preserve">Control wiring </t>
  </si>
  <si>
    <t>Size of conductor (mm2)</t>
  </si>
  <si>
    <t>i. For CT circuits</t>
  </si>
  <si>
    <t>ii. For other circuits</t>
  </si>
  <si>
    <t>Conductor (solid/stranded)</t>
  </si>
  <si>
    <t>Space Heater Rating at 240 V Ac</t>
  </si>
  <si>
    <t>Marshalling Kiosk drawing enclosed showing the following:</t>
  </si>
  <si>
    <t>Outline dimensions floor opening Floor/wall pedestal fixing arrangements, weight etc.  (YES/NO)</t>
  </si>
  <si>
    <t>Front view and inside view showing the mounting arrangments of various equipments. (YES/NO)</t>
  </si>
  <si>
    <t>Schematic wiring diagram of marshalling kiosk enclosed   (YES/NO)</t>
  </si>
  <si>
    <t>Interconnecion drawing showing Employer's external cable connection to the marshalling Kiosk enclosed. (YES/NO)</t>
  </si>
  <si>
    <t xml:space="preserve">Type test report to degree of protection enclosed. </t>
  </si>
  <si>
    <t>Terminal blocks</t>
  </si>
  <si>
    <t xml:space="preserve">Make and type </t>
  </si>
  <si>
    <t>i</t>
  </si>
  <si>
    <t>Power Terminal (A)</t>
  </si>
  <si>
    <t>ii</t>
  </si>
  <si>
    <t>Outer Terminal (A)</t>
  </si>
  <si>
    <t>GUARANTEED TECHNICAL PARTICULARS OF CLAMPS AND CORONA BELLS ASSOCIATED WITH ALUMINIUM PIPE:</t>
  </si>
  <si>
    <t>Manufacurer</t>
  </si>
  <si>
    <t>Type of clamps, purpose and size of the pipe</t>
  </si>
  <si>
    <t>Type of corona bell (internal fitting or external fitting)</t>
  </si>
  <si>
    <t xml:space="preserve">Standards applicable </t>
  </si>
  <si>
    <t>Material (state percentage composition)</t>
  </si>
  <si>
    <t>Clamp body</t>
  </si>
  <si>
    <t>iii</t>
  </si>
  <si>
    <t>Current rating (amps)</t>
  </si>
  <si>
    <t>Maximum thickness of any part (mm)</t>
  </si>
  <si>
    <t>Size of bolts used in each case</t>
  </si>
  <si>
    <t xml:space="preserve">List of type tests enclosed </t>
  </si>
  <si>
    <t>Year in which type test conducted</t>
  </si>
  <si>
    <t xml:space="preserve">List of routine tests conducted </t>
  </si>
  <si>
    <t xml:space="preserve">List of drawings enclosed </t>
  </si>
  <si>
    <t>GUARANTEED TECHNICAL PARTICULARS FOR CURRENT TRANSFORMERS</t>
  </si>
  <si>
    <t>Voltage Class and ratio of CT</t>
  </si>
  <si>
    <t>Standard Governing specification</t>
  </si>
  <si>
    <t>Manufacturer's type designation</t>
  </si>
  <si>
    <t>a.  Nominal system voltage</t>
  </si>
  <si>
    <t>b.  Highest system voltage</t>
  </si>
  <si>
    <t>a,  Rated primary current</t>
  </si>
  <si>
    <t>b.  Rated secondary current</t>
  </si>
  <si>
    <t>Amp</t>
  </si>
  <si>
    <t>c.  Rated transformation ratio</t>
  </si>
  <si>
    <t>Rated  Secondary terminal Voltage at</t>
  </si>
  <si>
    <t xml:space="preserve">  i.  Rated Current</t>
  </si>
  <si>
    <t xml:space="preserve"> ii.  10 Times the rated current</t>
  </si>
  <si>
    <t>iii.  20 Times the rated current</t>
  </si>
  <si>
    <t>Ratio of current Transformer</t>
  </si>
  <si>
    <t>Number of Cores</t>
  </si>
  <si>
    <t>Details of Core</t>
  </si>
  <si>
    <t>a)core-1</t>
  </si>
  <si>
    <t xml:space="preserve">   i.  Rated Burden</t>
  </si>
  <si>
    <t xml:space="preserve">  ii.  Accuracy Class</t>
  </si>
  <si>
    <t xml:space="preserve"> iii.  Accuracy limit factor</t>
  </si>
  <si>
    <t xml:space="preserve"> iv.  Instrument Security factor</t>
  </si>
  <si>
    <t xml:space="preserve">  v.  Knee point voltage at</t>
  </si>
  <si>
    <t xml:space="preserve">  vi.  Secondary winding</t>
  </si>
  <si>
    <t xml:space="preserve">      resistance (Ret. In Ohms)</t>
  </si>
  <si>
    <t>vii.  Magnetising current at Vk/4</t>
  </si>
  <si>
    <t>b)Core-2</t>
  </si>
  <si>
    <t>c)Core-3</t>
  </si>
  <si>
    <t>b)Core-4</t>
  </si>
  <si>
    <t>c)Core-5</t>
  </si>
  <si>
    <t>Current error at rated primary current</t>
  </si>
  <si>
    <t>Phase displacement at rated primary current</t>
  </si>
  <si>
    <t>Composite error at rated accuracy limit primary current in %</t>
  </si>
  <si>
    <t>Rated short time current and duration</t>
  </si>
  <si>
    <t xml:space="preserve">  a.  Thermal ( I th)</t>
  </si>
  <si>
    <t>KA (rms) for 1 sec KA</t>
  </si>
  <si>
    <t xml:space="preserve">  b.  Dynamic (I dyn)</t>
  </si>
  <si>
    <t>(peak)</t>
  </si>
  <si>
    <t>a)At rated current</t>
  </si>
  <si>
    <t>Deg C</t>
  </si>
  <si>
    <t>b)At 100% overload for 5 minutes</t>
  </si>
  <si>
    <t>Partial discharge level</t>
  </si>
  <si>
    <t>Particulars of windings</t>
  </si>
  <si>
    <t>a.  Primary winding :</t>
  </si>
  <si>
    <t xml:space="preserve">  i.  Type</t>
  </si>
  <si>
    <t xml:space="preserve"> ii.  No.of turns</t>
  </si>
  <si>
    <t>iii.Current density at rated current</t>
  </si>
  <si>
    <t>Amp / Sq.mm</t>
  </si>
  <si>
    <t xml:space="preserve"> iv.  Size of conductor</t>
  </si>
  <si>
    <t xml:space="preserve">  v. class of insulation</t>
  </si>
  <si>
    <t>b.  Secondary winding</t>
  </si>
  <si>
    <t xml:space="preserve"> ii.  No. of turns</t>
  </si>
  <si>
    <t>iv.  Size of conductor</t>
  </si>
  <si>
    <t xml:space="preserve"> v.  Class of insulation</t>
  </si>
  <si>
    <t>vi. Resistance computed to 75 deg C</t>
  </si>
  <si>
    <t>vii.  Insulating material used</t>
  </si>
  <si>
    <t>c.  Rated insulation levels :</t>
  </si>
  <si>
    <t xml:space="preserve"> i.  One minute power withstand voltage</t>
  </si>
  <si>
    <t xml:space="preserve"> KV (rms)</t>
  </si>
  <si>
    <t xml:space="preserve"> ii.  Intersection withstand voltage of primary windings</t>
  </si>
  <si>
    <t>iii.  Impulse withstand voltage</t>
  </si>
  <si>
    <t>Particulars of core :</t>
  </si>
  <si>
    <t xml:space="preserve">   i.  Type</t>
  </si>
  <si>
    <t xml:space="preserve">  ii.  Flux density :</t>
  </si>
  <si>
    <t xml:space="preserve">    a.  At rated primary current</t>
  </si>
  <si>
    <t>Tesla</t>
  </si>
  <si>
    <t xml:space="preserve">    b.  At 15 times rated primary current</t>
  </si>
  <si>
    <t xml:space="preserve"> iii.  Thickness of steel lamination</t>
  </si>
  <si>
    <t xml:space="preserve"> iv.  Whether CRGO steel stampings are used?</t>
  </si>
  <si>
    <t xml:space="preserve">    v.  Watt loss/Kg. of steel</t>
  </si>
  <si>
    <t xml:space="preserve">   vi.  Knee point e.m.f</t>
  </si>
  <si>
    <t>Particulars of porcelain housing / bushing</t>
  </si>
  <si>
    <t xml:space="preserve">  i.  Specification to which it confirms</t>
  </si>
  <si>
    <t xml:space="preserve">  ii.  Name of manufacturer</t>
  </si>
  <si>
    <t xml:space="preserve"> iii.  Power frequency withstand voltage for one minute</t>
  </si>
  <si>
    <t xml:space="preserve">    a.  Dry</t>
  </si>
  <si>
    <t xml:space="preserve">    b.  Wet</t>
  </si>
  <si>
    <t>iv.  Dry lightning impulse withstand voltage 1.2/50 micro sec. Wave shape</t>
  </si>
  <si>
    <t>v.  Visible power frequency discharge voltage</t>
  </si>
  <si>
    <t>vi.  Creepage distance in air</t>
  </si>
  <si>
    <t xml:space="preserve">  a.  Protected</t>
  </si>
  <si>
    <t xml:space="preserve">  b.  Total</t>
  </si>
  <si>
    <t>vii.  Weight of porcelain housing / bushing</t>
  </si>
  <si>
    <t>kgs</t>
  </si>
  <si>
    <t>Overall dimensions :</t>
  </si>
  <si>
    <t xml:space="preserve">  i.  Length</t>
  </si>
  <si>
    <t xml:space="preserve"> ii.  Width</t>
  </si>
  <si>
    <t>iii.  Height</t>
  </si>
  <si>
    <t>Weights :</t>
  </si>
  <si>
    <t xml:space="preserve"> i.  Total weight of copper used</t>
  </si>
  <si>
    <t xml:space="preserve">  a.  Primary winding</t>
  </si>
  <si>
    <t xml:space="preserve">  b.  Secondary winding</t>
  </si>
  <si>
    <t xml:space="preserve"> ii.  Weight of core</t>
  </si>
  <si>
    <t>iii.  a. Quantity of insulating oil</t>
  </si>
  <si>
    <t>liters</t>
  </si>
  <si>
    <t xml:space="preserve">     b.  Weight of insulating oil</t>
  </si>
  <si>
    <t>iv.  Total weight</t>
  </si>
  <si>
    <t>Particulars of terminal connector</t>
  </si>
  <si>
    <t xml:space="preserve">  i.  Name of the manufacturer</t>
  </si>
  <si>
    <t xml:space="preserve"> ii.  Rated current</t>
  </si>
  <si>
    <t>iii.  Temperature rise above an ambient of 45 deg.c</t>
  </si>
  <si>
    <t xml:space="preserve">  a.  At rated current</t>
  </si>
  <si>
    <t xml:space="preserve">  b.  At 150% of rated current for 15 min</t>
  </si>
  <si>
    <t>CONTROL CABINET :</t>
  </si>
  <si>
    <t>Bill of material for all the equipment mounted on control cabinet giving the following details</t>
  </si>
  <si>
    <t>e.  Duty class, if catalogue No.</t>
  </si>
  <si>
    <t>g.  Total heat load of cabinet (For purpose of ventilation requirement)</t>
  </si>
  <si>
    <t xml:space="preserve"> a.  Size Conductor</t>
  </si>
  <si>
    <t xml:space="preserve">   i.  For CT circuits</t>
  </si>
  <si>
    <t xml:space="preserve">  ii.  For other circuits</t>
  </si>
  <si>
    <t xml:space="preserve"> b.  Conductor Solid Stranded</t>
  </si>
  <si>
    <t xml:space="preserve"> c.  Number of Strands / conductor</t>
  </si>
  <si>
    <t>b.  Current terminals (A)</t>
  </si>
  <si>
    <t>Space Heater Rating at 240 VAC</t>
  </si>
  <si>
    <t xml:space="preserve">  a.  Outline dimensions, floor openings, Floor/wall/pedestal fixing arrangements, Weights etc.</t>
  </si>
  <si>
    <t>b.  Front view, inside view showing the Mounting arrangement of various Equipment.</t>
  </si>
  <si>
    <t>Schematic / wring diagram of control Cabinet enclosed</t>
  </si>
  <si>
    <t>Interconnection drawing showing cable, Connections to the control cabinet enclosed.</t>
  </si>
  <si>
    <t>Type test report to verify degree of Protection enclosed</t>
  </si>
  <si>
    <t xml:space="preserve">  ii.  Clearance from adjacent components</t>
  </si>
  <si>
    <t xml:space="preserve">   iii.  Distance between rows</t>
  </si>
  <si>
    <t xml:space="preserve">   iv.  Whether transparent protection cover provided</t>
  </si>
  <si>
    <t>SUPPORT INSULATOR</t>
  </si>
  <si>
    <t xml:space="preserve">  i.  Height</t>
  </si>
  <si>
    <t xml:space="preserve">  ii. Diameter (Top)</t>
  </si>
  <si>
    <t xml:space="preserve"> iii.  Diameter (Bottom)</t>
  </si>
  <si>
    <t>Rated voltage (KV)</t>
  </si>
  <si>
    <t>Power frequency withstand voltage for 1 min (KV rms) dry and wet</t>
  </si>
  <si>
    <t>1.2/50 micro sec. Impulse withstand voltage (KVP)</t>
  </si>
  <si>
    <t>250/2500 micro sec. Switching impulse</t>
  </si>
  <si>
    <t>Corona Extinction voltage (KV)</t>
  </si>
  <si>
    <t>Weight (KG)</t>
  </si>
  <si>
    <t>Cantilever Strength (Kg)</t>
  </si>
  <si>
    <t>a.  Rated terminal load (Kg)</t>
  </si>
  <si>
    <t>Weight clamp complete with hardware (Kg)</t>
  </si>
  <si>
    <t>Type test report as per IS enclosed</t>
  </si>
  <si>
    <t>Ohm/km</t>
  </si>
  <si>
    <t>Dry</t>
  </si>
  <si>
    <t>Kg/km</t>
  </si>
  <si>
    <t>DRS - 15</t>
  </si>
  <si>
    <t>Bidders name</t>
  </si>
  <si>
    <t>Class of Voltage Transformers</t>
  </si>
  <si>
    <t>Manufacturer's type and designation</t>
  </si>
  <si>
    <t>No.of secondary winding</t>
  </si>
  <si>
    <t>Rated secondary voltage</t>
  </si>
  <si>
    <t xml:space="preserve">   i.  Winding No.I</t>
  </si>
  <si>
    <t xml:space="preserve">  ii.  Winding No. II</t>
  </si>
  <si>
    <t xml:space="preserve"> iii.  Winding No. III</t>
  </si>
  <si>
    <t>Rated burden</t>
  </si>
  <si>
    <t xml:space="preserve">  i.  Winding No.I</t>
  </si>
  <si>
    <t xml:space="preserve"> ii.  Winding No.II</t>
  </si>
  <si>
    <t>iii.  Winding No.III</t>
  </si>
  <si>
    <t>Accuracy Class</t>
  </si>
  <si>
    <t xml:space="preserve"> iii.  Winding No.III</t>
  </si>
  <si>
    <t>Maximum ratio error with rated burden and 9% normal primary voltage for secondary winding.</t>
  </si>
  <si>
    <t>Maximum phase angle error with rated burden and 5% normal primary voltage for secondary winding</t>
  </si>
  <si>
    <t>Grade of oil</t>
  </si>
  <si>
    <t>Temperature rise at 1.2 times rated voltage with rated burden</t>
  </si>
  <si>
    <t>Rated voltage factor and time</t>
  </si>
  <si>
    <t>Temperature rise for</t>
  </si>
  <si>
    <t>One min. power frequency withstand test (dry) voltage</t>
  </si>
  <si>
    <t>One min. power frequency withstand test (wet) voltage.</t>
  </si>
  <si>
    <t>1.2 /50 micro sec. Impulse wave withstand test voltage</t>
  </si>
  <si>
    <t>One min. power frequency withstand voltage on accessories.</t>
  </si>
  <si>
    <t>Weight of oil</t>
  </si>
  <si>
    <t>Total weight</t>
  </si>
  <si>
    <t>Overall dimensions</t>
  </si>
  <si>
    <t>Surface treatment</t>
  </si>
  <si>
    <t>Post Insulators &amp; Disc String Insulators</t>
  </si>
  <si>
    <t>POST INSULATORS</t>
  </si>
  <si>
    <t>Manufacurer's name and Address</t>
  </si>
  <si>
    <t>Type of Insulators Units</t>
  </si>
  <si>
    <t>Applicable Standard</t>
  </si>
  <si>
    <t>No. of Units per Sack</t>
  </si>
  <si>
    <t>Whether corona ring provided or not (Yes/No)</t>
  </si>
  <si>
    <t>Diameter (mm)</t>
  </si>
  <si>
    <t>Bolt circle diameter (mm)</t>
  </si>
  <si>
    <t>Spacing bewteen two units (mm)</t>
  </si>
  <si>
    <t xml:space="preserve">Creepage Distance </t>
  </si>
  <si>
    <t>Total (mm)</t>
  </si>
  <si>
    <t>Protected (mm)</t>
  </si>
  <si>
    <t>Power frequency wihstand volage of insulator</t>
  </si>
  <si>
    <t>One Unit</t>
  </si>
  <si>
    <t>i. Dry (KV rms)</t>
  </si>
  <si>
    <t>ii. Wet (KV rms)</t>
  </si>
  <si>
    <t>One complete stack</t>
  </si>
  <si>
    <t>1.2/50 micro sec.impulses withstand voltage</t>
  </si>
  <si>
    <t>One unit</t>
  </si>
  <si>
    <t>Complete stack</t>
  </si>
  <si>
    <t>Visual discharge volage for falling power frequency voltage for complete stack</t>
  </si>
  <si>
    <t>Radio interference voltage of compete stack</t>
  </si>
  <si>
    <t>Test Voltage(KV rms)</t>
  </si>
  <si>
    <t>Radio interference voltage (micro volt)</t>
  </si>
  <si>
    <t>Weight of complete stack (Kg)</t>
  </si>
  <si>
    <t>Cantilever Strength</t>
  </si>
  <si>
    <t xml:space="preserve">Each Unit </t>
  </si>
  <si>
    <t>Upright (Kg)</t>
  </si>
  <si>
    <t>Underhung (Kg)</t>
  </si>
  <si>
    <t>Tensile Strength (Kg)</t>
  </si>
  <si>
    <t>Torsional Strength (Kg.m)</t>
  </si>
  <si>
    <t>Compression Strength (Kg)</t>
  </si>
  <si>
    <t xml:space="preserve">250/2500 micro second switching surge withstand voltage </t>
  </si>
  <si>
    <t xml:space="preserve">One Unit </t>
  </si>
  <si>
    <t>Dry (KV Peack)</t>
  </si>
  <si>
    <t>Wet (KV Peack)</t>
  </si>
  <si>
    <t>Whether shed profile of insulaor is conforming to IEC-815? (Yes/No)</t>
  </si>
  <si>
    <t>Whether calculation characterising shed profile as per IEC-815 are enclosed with bid? (Yes/No)</t>
  </si>
  <si>
    <t>Wheher offered BPI is alternate shed type?</t>
  </si>
  <si>
    <t xml:space="preserve">INSULATOR STRINGS </t>
  </si>
  <si>
    <t>Insulator</t>
  </si>
  <si>
    <t>Hardware</t>
  </si>
  <si>
    <t>Type of string</t>
  </si>
  <si>
    <t>Single/Double</t>
  </si>
  <si>
    <t>Suspension/Tension</t>
  </si>
  <si>
    <t xml:space="preserve">Type of Insulators </t>
  </si>
  <si>
    <t>Ball &amp; socket/oher</t>
  </si>
  <si>
    <t>Whether fog type</t>
  </si>
  <si>
    <t>Insulating Material</t>
  </si>
  <si>
    <t>No. of unis per string</t>
  </si>
  <si>
    <t>Size of each unit</t>
  </si>
  <si>
    <t>Diameter of disc (mm)</t>
  </si>
  <si>
    <t>Spacing between adjacent units (mm)</t>
  </si>
  <si>
    <t>Each disc (Kg)</t>
  </si>
  <si>
    <t>Complete String (mm)</t>
  </si>
  <si>
    <t>Creepage Distance</t>
  </si>
  <si>
    <t>Each disc (mm)</t>
  </si>
  <si>
    <t>power frequency withstand voltage of the complete string with corona control ring</t>
  </si>
  <si>
    <t>Dry (KV)</t>
  </si>
  <si>
    <t>Wet (KV)</t>
  </si>
  <si>
    <t>Lightening impulse withstand voltage of the complete string for both positive and negative</t>
  </si>
  <si>
    <t>Dry (KVP)</t>
  </si>
  <si>
    <t>Wet (KVP)</t>
  </si>
  <si>
    <t>Switching surge withstand voltage of the complete string with corona ring.</t>
  </si>
  <si>
    <t>Wet</t>
  </si>
  <si>
    <t>Power frequency puncture withstand voltage of each Disc (KV rms)</t>
  </si>
  <si>
    <t xml:space="preserve">Electro Mechanical strength (KG) of each disc. </t>
  </si>
  <si>
    <t>Minimum corona extinction voltage level of the complete string with corona ring (Dry condition)</t>
  </si>
  <si>
    <t>RIV level of the complete string with corona control ring shall be below 1000 micro at 1 MHz when subjected to a test voltage indicated against clause 1.15 above. (Dry condition)</t>
  </si>
  <si>
    <t>DRS - 17</t>
  </si>
  <si>
    <t>GUARANTEED TECHNICAL PARTICULARS FOR INSULATOR HARDWARE AND CLAMPS</t>
  </si>
  <si>
    <t xml:space="preserve">Insulator hardware </t>
  </si>
  <si>
    <t>Manufacturer's Name and address</t>
  </si>
  <si>
    <t>Ferous parts</t>
  </si>
  <si>
    <t>Nuts bolts and washers</t>
  </si>
  <si>
    <t>Split pins</t>
  </si>
  <si>
    <t>Strain and suspension/drop clamp (kg)</t>
  </si>
  <si>
    <t>Ultimate Strength</t>
  </si>
  <si>
    <t>Complete assembly (kg)</t>
  </si>
  <si>
    <t>Suspension /drop clamp (kg)</t>
  </si>
  <si>
    <t>Strain clamp (kg)</t>
  </si>
  <si>
    <t>D-shackle (kg)</t>
  </si>
  <si>
    <t>Ball eye (kg)</t>
  </si>
  <si>
    <t>Ball clevis (kg)</t>
  </si>
  <si>
    <t>Clevis eye (kg)</t>
  </si>
  <si>
    <t>h</t>
  </si>
  <si>
    <t>Socket eye (kg)</t>
  </si>
  <si>
    <t>Socket clevis (kg)</t>
  </si>
  <si>
    <t>j</t>
  </si>
  <si>
    <t>Yoke Plate (kg)</t>
  </si>
  <si>
    <t>Magnetic power loss at</t>
  </si>
  <si>
    <t>600 A</t>
  </si>
  <si>
    <t>400 A</t>
  </si>
  <si>
    <t>300 A</t>
  </si>
  <si>
    <t>GUARANTEED TECHNICAL PARTICULARS FOR SURGE ARRESTORS</t>
  </si>
  <si>
    <t>9KV</t>
  </si>
  <si>
    <t>GENERAL</t>
  </si>
  <si>
    <t xml:space="preserve">  a.  Manufacturer's Name</t>
  </si>
  <si>
    <t xml:space="preserve">  b.  Manufacturer's type / designation</t>
  </si>
  <si>
    <t xml:space="preserve">  c.  Applicable standards</t>
  </si>
  <si>
    <t>ELECTRICAL CHARACTERISTICS</t>
  </si>
  <si>
    <t xml:space="preserve"> A.  Arrester class and Type</t>
  </si>
  <si>
    <t xml:space="preserve"> b.  Rated arrester voltage (kV)</t>
  </si>
  <si>
    <t xml:space="preserve"> c.  Maximum continuous operating voltage (COV) at design ambient temeprature</t>
  </si>
  <si>
    <t xml:space="preserve"> d.  Nominal discharge current (8/20 micro sec. Wave) (kA)</t>
  </si>
  <si>
    <t xml:space="preserve"> e.  i.  Minimum discharge capacity (kJ/kV) referred to rated voltage of minimum of discharge characteristics</t>
  </si>
  <si>
    <t xml:space="preserve">        ii. Line discharge class, as per IEC</t>
  </si>
  <si>
    <t xml:space="preserve">  f.  Maximum equivalent front of waver protection level (discharge voltage with 0.5 * 1.5 micro sec, 10 kA impulse current).</t>
  </si>
  <si>
    <t xml:space="preserve"> g.  i. Minimum switching surge residual voltage at 1 kA (kV p)</t>
  </si>
  <si>
    <t xml:space="preserve">     ii. Maximum switching surge residual voltage at 1 kA(kVp)</t>
  </si>
  <si>
    <t xml:space="preserve"> h.  Maximum residual voltage for 8/20 micro sec. Current wave</t>
  </si>
  <si>
    <t xml:space="preserve">  i.  At 50% nominal discharge current (kVp)</t>
  </si>
  <si>
    <t xml:space="preserve"> ii.  At 100% nominal discharge current (kVp)</t>
  </si>
  <si>
    <t>iii.  At 200% nominal discharge current (kVp)</t>
  </si>
  <si>
    <t xml:space="preserve"> i.  One minute power frequency (dry) withstand Voltage of arrester (k Vrms)</t>
  </si>
  <si>
    <t xml:space="preserve"> j.  Impulse withstand test voltage of arrester housing with 1.2/50 micro sec. Wave (kVp)</t>
  </si>
  <si>
    <t xml:space="preserve"> k.  Impulse current withstand</t>
  </si>
  <si>
    <t xml:space="preserve">  i.  High current short duration (4/10 micro sec. Wave) kAp</t>
  </si>
  <si>
    <t xml:space="preserve"> ii.  Low current long durationn (A peak)</t>
  </si>
  <si>
    <t>l.  Maximum internal ionisation at 50 Hz voltage equal to</t>
  </si>
  <si>
    <t xml:space="preserve">   i.  1.05 COV</t>
  </si>
  <si>
    <t xml:space="preserve">  ii.  1.0 COV</t>
  </si>
  <si>
    <t xml:space="preserve"> m.  Reference voltage and corresponding reference current of arrester.</t>
  </si>
  <si>
    <t>n. Maximum internal leakage current at (mA).</t>
  </si>
  <si>
    <t xml:space="preserve">   i.  COV</t>
  </si>
  <si>
    <t xml:space="preserve">  ii.  1.1 COV</t>
  </si>
  <si>
    <t xml:space="preserve"> iv. Reference voltage</t>
  </si>
  <si>
    <t>o.  Pressure relief class</t>
  </si>
  <si>
    <t>p.  Are the protection levels affected by pollution of external insulation</t>
  </si>
  <si>
    <t>q.  Energy absorption capacity in kJ per operation of the arrester, during a switching surge discharge.</t>
  </si>
  <si>
    <t>r.  Maximum amount of energy that may be dispatched into the arrester during discharge into the arrester during discharge assuming that discharge takes place within 1 min period and state the switching surge current.</t>
  </si>
  <si>
    <t>s.  Internal pressure required to operate pressure relief device as a percentage of burst pressure of porcelain</t>
  </si>
  <si>
    <t>t.  Dynamic over voltage withstand kVp</t>
  </si>
  <si>
    <t xml:space="preserve">    i.  For 3 peaks</t>
  </si>
  <si>
    <t xml:space="preserve">   ii.  For 0.01 sec.</t>
  </si>
  <si>
    <t xml:space="preserve">  iii.  For 0.1 sec.</t>
  </si>
  <si>
    <t xml:space="preserve">  iv.  For 1 sec.</t>
  </si>
  <si>
    <t>u. Minimum prospective symmetrical fault current (kA rms)</t>
  </si>
  <si>
    <t>v.  Rejection rate of ZnO blocks during manufacturing and operation for the past three years (%) seperately</t>
  </si>
  <si>
    <t>w. Rated voltage of ZnO disc (kV)</t>
  </si>
  <si>
    <t xml:space="preserve">   i.  No. of ZnO discs in a unit</t>
  </si>
  <si>
    <t xml:space="preserve">  ii.  No. of units/arrester</t>
  </si>
  <si>
    <t xml:space="preserve"> iii.  Height / Thickness of ZnO discs 9(mm)</t>
  </si>
  <si>
    <t xml:space="preserve"> iv.  Diameter of ZnO disc. (mm)</t>
  </si>
  <si>
    <t>EXTERNAL INSULATION</t>
  </si>
  <si>
    <t>b.  Applicable standard</t>
  </si>
  <si>
    <t>c.  Impulse voltage withstand test voltage of housing with 1.2 / 50 micro sec wave (kVp)</t>
  </si>
  <si>
    <t>d.  One minute power frequency withstand voltage of arester housing dry and wet (kv rms)</t>
  </si>
  <si>
    <t>e.  Total creepage distance of arrester housing (mm)</t>
  </si>
  <si>
    <t>f.  Cantilever strength of complete arrester (kg)</t>
  </si>
  <si>
    <t>OVERALL DIMENSIONS</t>
  </si>
  <si>
    <t>A.  Overall dimensions</t>
  </si>
  <si>
    <t xml:space="preserve">   i.  Overall Height (mm)</t>
  </si>
  <si>
    <t xml:space="preserve">  ii.  Height upto top of terminal pad from mounting plane</t>
  </si>
  <si>
    <t xml:space="preserve">   iii.  Material of terminal pad</t>
  </si>
  <si>
    <t xml:space="preserve">   iv.  Size of terminal pad</t>
  </si>
  <si>
    <t xml:space="preserve">   v.  Mounting dimensions and diameter of mounting holes</t>
  </si>
  <si>
    <t xml:space="preserve">    vi.  Diameter of insulator</t>
  </si>
  <si>
    <t>b.  Total weight of complete arrester (kg)</t>
  </si>
  <si>
    <t>TERMINAL CLAMPS AND CONNECTIONS</t>
  </si>
  <si>
    <t xml:space="preserve"> a.  Clamp body</t>
  </si>
  <si>
    <t xml:space="preserve"> b.  Bolts &amp; Nuts</t>
  </si>
  <si>
    <t xml:space="preserve"> c.  Spring washers</t>
  </si>
  <si>
    <t xml:space="preserve">  a.  Rated terminal load (kg)</t>
  </si>
  <si>
    <t xml:space="preserve">  b.  Factor of safety</t>
  </si>
  <si>
    <t xml:space="preserve"> i. Height</t>
  </si>
  <si>
    <t>iii. Diameter (Bottom)</t>
  </si>
  <si>
    <t>Power frequency withstand voltage for 1 min. (k Vrms) dry and wet</t>
  </si>
  <si>
    <t>1.2/50 micro sec. Impulse withstand voltage (kVp) dry and wet</t>
  </si>
  <si>
    <t>250/2500 micro sec. switching impulse withstand voltage (kVp) dry and wet</t>
  </si>
  <si>
    <t>Corona Extinction voltage (kV)</t>
  </si>
  <si>
    <t>GUARANTEED TECHNICAL PARTICULARS FOR STATION AUXILIARY TRANSFORMERS</t>
  </si>
  <si>
    <t>(Bidder should indicate the guaranteed technical data of all equipments/materials )</t>
  </si>
  <si>
    <t>Name of Manufacturer</t>
  </si>
  <si>
    <t>Place of Manufacture</t>
  </si>
  <si>
    <t>Service (indoor/outdoor)</t>
  </si>
  <si>
    <t>Voltage Ratio</t>
  </si>
  <si>
    <t>Rating in kVA</t>
  </si>
  <si>
    <t>Rated Frequency (Hz)</t>
  </si>
  <si>
    <t>Number of phases</t>
  </si>
  <si>
    <t>Vector group</t>
  </si>
  <si>
    <t>Maximum temperature rise of:</t>
  </si>
  <si>
    <t>Magnetizing (No-load) current at :</t>
  </si>
  <si>
    <t>Core loss in watts</t>
  </si>
  <si>
    <t>Current density used for : (Ampere/Sq.mm)</t>
  </si>
  <si>
    <t xml:space="preserve">        Phase to Earth</t>
  </si>
  <si>
    <t xml:space="preserve">       Phase to Earth</t>
  </si>
  <si>
    <t>b) 100% load</t>
  </si>
  <si>
    <t>c)  75% load</t>
  </si>
  <si>
    <t>d)  50% load</t>
  </si>
  <si>
    <t>e)  25% load</t>
  </si>
  <si>
    <t>Regulation at :</t>
  </si>
  <si>
    <t>Tap changing gear:</t>
  </si>
  <si>
    <t>Permissible overloading</t>
  </si>
  <si>
    <t>Noise level when energized at normal voltage and normal frequency at no-load (db)</t>
  </si>
  <si>
    <t>Insulation level in kV</t>
  </si>
  <si>
    <t>d) Lightning impulse withstand voltage</t>
  </si>
  <si>
    <t>Mass of : (kg)</t>
  </si>
  <si>
    <t>Oil Data:</t>
  </si>
  <si>
    <t>Transformer:</t>
  </si>
  <si>
    <t>i) Side plate (min)</t>
  </si>
  <si>
    <t>ii) Top and bottom plate (min)</t>
  </si>
  <si>
    <t>Radiation:</t>
  </si>
  <si>
    <t>Inter layer insulation provided in design for :</t>
  </si>
  <si>
    <t>Insulation materials provided</t>
  </si>
  <si>
    <t>Material and size of the conductor used and current density</t>
  </si>
  <si>
    <t xml:space="preserve">          ii) No. of conductors in parallel</t>
  </si>
  <si>
    <t xml:space="preserve">                              LV</t>
  </si>
  <si>
    <t>Whether the name plate gives all particulars as required in tender</t>
  </si>
  <si>
    <t>Particulars of bushings HV/LV</t>
  </si>
  <si>
    <t>Type of insulation used in</t>
  </si>
  <si>
    <t xml:space="preserve">Type of insulation used on </t>
  </si>
  <si>
    <t>Vacuum to which the tank can be subjected without distortion (torr)</t>
  </si>
  <si>
    <t xml:space="preserve">Weight of insulated conductor </t>
  </si>
  <si>
    <t xml:space="preserve">Weight of complete Transformer for transport </t>
  </si>
  <si>
    <t>Period for which this design of transformer has been in commercial use.</t>
  </si>
  <si>
    <t xml:space="preserve">Resistance of windings at rated current and frequency </t>
  </si>
  <si>
    <t>a. HV     b. LV</t>
  </si>
  <si>
    <t>Type &amp; size of Gas operated relay and whether supervisory alarm and trip contacts provided.</t>
  </si>
  <si>
    <t xml:space="preserve">Temperature indicators   </t>
  </si>
  <si>
    <t>i) Make &amp; type</t>
  </si>
  <si>
    <t>ii) Permissible setting ranges for alarm &amp; trip</t>
  </si>
  <si>
    <t>iii) No. of contacts</t>
  </si>
  <si>
    <t>Ratio and type of CT used for winding temperature</t>
  </si>
  <si>
    <t>No. of Breathers provided (Nos.)</t>
  </si>
  <si>
    <t>Valves - sizes and numbers required/fitted</t>
  </si>
  <si>
    <t xml:space="preserve">   b)   Fitter valve</t>
  </si>
  <si>
    <t>Characteristics of insulating oil to be used</t>
  </si>
  <si>
    <t>a. Appearance</t>
  </si>
  <si>
    <t xml:space="preserve">f. Neutralization value </t>
  </si>
  <si>
    <t>i) Total acidity (Max)</t>
  </si>
  <si>
    <t xml:space="preserve">ii) Inorganic acidity/Alkalinity </t>
  </si>
  <si>
    <t>i. Electric strength (break down voltage (min) with 2.5mm gap)</t>
  </si>
  <si>
    <t xml:space="preserve">i) New Unfiltered oil as in received     condition. </t>
  </si>
  <si>
    <t>ii) After filtration.</t>
  </si>
  <si>
    <t>j. Dielectric dissipation factor (tan delta) at 90°C (Max)</t>
  </si>
  <si>
    <t>l. Specific Resistance (Min) (Resistivity)</t>
  </si>
  <si>
    <t>i)  At 90°C (min)</t>
  </si>
  <si>
    <t>ii) At 27°C (min)</t>
  </si>
  <si>
    <t>m. Oxidation Stability</t>
  </si>
  <si>
    <t>i) Neutralization value after oxidation (Max.)</t>
  </si>
  <si>
    <t>ii) Total sludge after oxidation (Max.)</t>
  </si>
  <si>
    <t>n. Ageing characteristics after accelerated ageing (Open breaker method with copper catalyst)</t>
  </si>
  <si>
    <t>o. Presence of oxidation inhibitor (Percent by weight)</t>
  </si>
  <si>
    <t>Date of commencement of production of distribution transformer at the factory of the supplier</t>
  </si>
  <si>
    <t xml:space="preserve"> GUANRANTEED TECHNICAL PARTIULARS FOR LTAC PANELS</t>
  </si>
  <si>
    <t>SL. NO.</t>
  </si>
  <si>
    <t>Maker's name</t>
  </si>
  <si>
    <t>Air circuit breakers of incoming and bus coupler circuits</t>
  </si>
  <si>
    <t>Type of breakers</t>
  </si>
  <si>
    <t xml:space="preserve">Whether draw out type </t>
  </si>
  <si>
    <t xml:space="preserve">Interupting rating </t>
  </si>
  <si>
    <t xml:space="preserve">symmetrical </t>
  </si>
  <si>
    <t xml:space="preserve">asymmetrical </t>
  </si>
  <si>
    <t xml:space="preserve">normal voltage </t>
  </si>
  <si>
    <t>normal current</t>
  </si>
  <si>
    <t xml:space="preserve">Making current </t>
  </si>
  <si>
    <t xml:space="preserve">Method of extinguishing arc </t>
  </si>
  <si>
    <t>Max. current for closing coil</t>
  </si>
  <si>
    <t>Max. current for tripping coil</t>
  </si>
  <si>
    <t xml:space="preserve">Temperature rise of contact under continuous full load over 45 C ambiens </t>
  </si>
  <si>
    <t>Material &amp; type of contacts</t>
  </si>
  <si>
    <t xml:space="preserve">Type of overload protection provided externally by IDMTL with adjustable time lag. </t>
  </si>
  <si>
    <t xml:space="preserve">Thermal element </t>
  </si>
  <si>
    <t xml:space="preserve">Instataneous element </t>
  </si>
  <si>
    <t xml:space="preserve">Range of adjustments of over load setting </t>
  </si>
  <si>
    <t xml:space="preserve">Type of earth fault protection </t>
  </si>
  <si>
    <t xml:space="preserve">Range of adjustments of earth fault protection </t>
  </si>
  <si>
    <t>Time/current characteristics: CT over current protection moulded case (or equivalent) air breaker switch fuse units for distribution feeders</t>
  </si>
  <si>
    <t>(IV) a</t>
  </si>
  <si>
    <t xml:space="preserve">Type </t>
  </si>
  <si>
    <t xml:space="preserve">Make </t>
  </si>
  <si>
    <t>Normal Voltage</t>
  </si>
  <si>
    <t>Normal current</t>
  </si>
  <si>
    <t xml:space="preserve">Interrupting rating </t>
  </si>
  <si>
    <t>I.</t>
  </si>
  <si>
    <t xml:space="preserve">Aymmetrical </t>
  </si>
  <si>
    <t xml:space="preserve">Method of extinguishing are </t>
  </si>
  <si>
    <t>Fusing factor for fuses</t>
  </si>
  <si>
    <t xml:space="preserve">Temperature rise of contact under continuous full load over 45 C ambient </t>
  </si>
  <si>
    <t>k</t>
  </si>
  <si>
    <t xml:space="preserve">Type of overload protection  </t>
  </si>
  <si>
    <t xml:space="preserve">Instataneous </t>
  </si>
  <si>
    <t xml:space="preserve">Thermal </t>
  </si>
  <si>
    <t>l</t>
  </si>
  <si>
    <t xml:space="preserve">Range of adjustment of overload setting </t>
  </si>
  <si>
    <t xml:space="preserve">Time current characteristics of fuses of over current protection </t>
  </si>
  <si>
    <t>Current Transformers</t>
  </si>
  <si>
    <t xml:space="preserve">Ratio </t>
  </si>
  <si>
    <t>Accuracy class</t>
  </si>
  <si>
    <t>Normal VA class</t>
  </si>
  <si>
    <t xml:space="preserve">Accuracy class </t>
  </si>
  <si>
    <t xml:space="preserve">Rated over current factor </t>
  </si>
  <si>
    <t>Rated time of over current in seconds</t>
  </si>
  <si>
    <t>Bus Bars</t>
  </si>
  <si>
    <t>Sectional area</t>
  </si>
  <si>
    <t>Material of bus bar</t>
  </si>
  <si>
    <t>Current Carrying capacity</t>
  </si>
  <si>
    <t>Maximum arc rise</t>
  </si>
  <si>
    <t>Clearances between bus bar.</t>
  </si>
  <si>
    <t>DRS - 21</t>
  </si>
  <si>
    <t>GUARANTEED TECHNICAL PARTICULARS FOR POWER CABLES (LV CABLES)</t>
  </si>
  <si>
    <t>SL. No</t>
  </si>
  <si>
    <t xml:space="preserve">Conductor </t>
  </si>
  <si>
    <t>Insulation</t>
  </si>
  <si>
    <t>Inner Sheath</t>
  </si>
  <si>
    <t>Armour</t>
  </si>
  <si>
    <t>Outer sheath</t>
  </si>
  <si>
    <t>b) In air at 40°C  (A)</t>
  </si>
  <si>
    <t>c) Overload capacity and duration (A, Hr)</t>
  </si>
  <si>
    <t>d)  Derating Factors for :</t>
  </si>
  <si>
    <t>i)  Soil temperature and thermal resistivity</t>
  </si>
  <si>
    <t>ii)  Ambient temperature</t>
  </si>
  <si>
    <t>iii)  Single core cables laid in trefoil circuits</t>
  </si>
  <si>
    <t>2) General Technical Data (Power cables)</t>
  </si>
  <si>
    <t xml:space="preserve">2.1) Equivalent star impedance per km of 3 Ph, circuit at power frequency at maximum conductor temperature   (Ohm)
</t>
  </si>
  <si>
    <t xml:space="preserve">2.2) Maximum electrostatic capacitance per core per km of cable (F)
</t>
  </si>
  <si>
    <t xml:space="preserve">2.3) Maximum charging current per conductor per km at nominalvoltage   (A)
</t>
  </si>
  <si>
    <t>2.4) Loss tangent at normal frequency and rated voltage</t>
  </si>
  <si>
    <t xml:space="preserve">2.5) Maximum dielectric loss of cable per km at normal voltage and frequency Watts/km
</t>
  </si>
  <si>
    <t>2.6) Short circuit capacity for 1 Sec.   KA (rms)</t>
  </si>
  <si>
    <t>2.7)  Short Circuit current capacity of armour     (kA for 1 sec)</t>
  </si>
  <si>
    <t xml:space="preserve">2.8) Maximum dielectric stress at core screen     (kV/cm)
</t>
  </si>
  <si>
    <t>2.9) Maximum overall dia. of cable   (mm)</t>
  </si>
  <si>
    <t>3.0) Construction details including type of material used and thickness of each material for each type of cable in a tabular form.</t>
  </si>
  <si>
    <t>TECHNICAL PARTICULARS FOR AC DISTRIBUTION BOXES (OUTDOOR)</t>
  </si>
  <si>
    <t>(Bidder should indicae he guaranteed Technical data of all equipments/materials for each type of rating separately)</t>
  </si>
  <si>
    <t>DB ASSEMBLY</t>
  </si>
  <si>
    <t>Reference Standard</t>
  </si>
  <si>
    <t>Voltage (Nom/Max)</t>
  </si>
  <si>
    <t>Phase, Frequency No.Hz</t>
  </si>
  <si>
    <t>Short Ciruit rating inerrupting symmetrical KA short time for 1 sec. KV rms</t>
  </si>
  <si>
    <t xml:space="preserve">Construcion </t>
  </si>
  <si>
    <t xml:space="preserve">Metal clad air insulated flour mounting </t>
  </si>
  <si>
    <t xml:space="preserve">Suitable for mouning against building wall </t>
  </si>
  <si>
    <t>Encloser</t>
  </si>
  <si>
    <t xml:space="preserve">Degree of proecion </t>
  </si>
  <si>
    <t xml:space="preserve">Minimum thickness of sheet </t>
  </si>
  <si>
    <t>DB fully assembled wired and tested at factory</t>
  </si>
  <si>
    <t>Consruction</t>
  </si>
  <si>
    <t>Design</t>
  </si>
  <si>
    <t>Compleely compartmentalised</t>
  </si>
  <si>
    <t xml:space="preserve">Working height limits from floor level </t>
  </si>
  <si>
    <t>Control compartment providedwith individual front access door</t>
  </si>
  <si>
    <t>DE section provided with removable back cover full height cable chamber</t>
  </si>
  <si>
    <t>Horizontal wire way for iner panel wiring provided for each DB</t>
  </si>
  <si>
    <t>All meters, relays lamps etc., flush mounted type</t>
  </si>
  <si>
    <t xml:space="preserve">Vertical section size (LxDxH) </t>
  </si>
  <si>
    <t>BUSBAR</t>
  </si>
  <si>
    <t>Material and grade</t>
  </si>
  <si>
    <t>Continuous currents at site condiion 50 deg ambient and within cubicles</t>
  </si>
  <si>
    <t>Main busbar</t>
  </si>
  <si>
    <t xml:space="preserve">Vertical Busbar (min) </t>
  </si>
  <si>
    <t>Conductor section</t>
  </si>
  <si>
    <t>Main Busbar</t>
  </si>
  <si>
    <t>Max. Temp rise over 40 deg ambient deg C</t>
  </si>
  <si>
    <t xml:space="preserve">Short time current for 1 sec </t>
  </si>
  <si>
    <t>KA rms</t>
  </si>
  <si>
    <t xml:space="preserve">Separatechamber / phase barrier/ shrouding provided for </t>
  </si>
  <si>
    <t xml:space="preserve">Bus connections </t>
  </si>
  <si>
    <t>Silver plated</t>
  </si>
  <si>
    <t>Provided with anti-oxide grease</t>
  </si>
  <si>
    <t xml:space="preserve">Bimetallic connectors between dissimilar metals </t>
  </si>
  <si>
    <t>Minimum clearance of bare busbar and connection</t>
  </si>
  <si>
    <t xml:space="preserve">Phase to Phase </t>
  </si>
  <si>
    <t xml:space="preserve">Phase to Ground </t>
  </si>
  <si>
    <t xml:space="preserve">Busbar support spacing </t>
  </si>
  <si>
    <t>Busbar colour coded</t>
  </si>
  <si>
    <t>Bus supportt insulators</t>
  </si>
  <si>
    <t>Volage class</t>
  </si>
  <si>
    <t>Minimum creepage distance</t>
  </si>
  <si>
    <t xml:space="preserve">Cantilever srength </t>
  </si>
  <si>
    <t>Kg/Sq.cm</t>
  </si>
  <si>
    <t xml:space="preserve">Net weight </t>
  </si>
  <si>
    <t>Type of insulation used for busbars</t>
  </si>
  <si>
    <t xml:space="preserve">Withstand voltage of busbar insulation material </t>
  </si>
  <si>
    <t>SWITCHES</t>
  </si>
  <si>
    <t>Switch standard</t>
  </si>
  <si>
    <t xml:space="preserve">Switch furnished with </t>
  </si>
  <si>
    <t>Operating handle</t>
  </si>
  <si>
    <t>Door Interlock</t>
  </si>
  <si>
    <t>Provision for padlocking in ON &amp; OFF positions</t>
  </si>
  <si>
    <t>All feeders provided with bolted disconnect link</t>
  </si>
  <si>
    <t>Current rating at 40 deg C ambient &amp; wihin cubicle</t>
  </si>
  <si>
    <t>32 A</t>
  </si>
  <si>
    <t>63 A</t>
  </si>
  <si>
    <t>100 A</t>
  </si>
  <si>
    <t>200 A</t>
  </si>
  <si>
    <t>Breaking current at 415 volts AC or 220 V DC</t>
  </si>
  <si>
    <t>FUSE</t>
  </si>
  <si>
    <t xml:space="preserve">Rupturing capacity </t>
  </si>
  <si>
    <t>Continuous current at 40 deg C ambient and within cubicle Amps</t>
  </si>
  <si>
    <t>Cut off currents KA Peak</t>
  </si>
  <si>
    <t xml:space="preserve">Fuse characteristics furnished for various fuse rating </t>
  </si>
  <si>
    <t>Thermal overload relays &amp; single phase preventers</t>
  </si>
  <si>
    <t>Temperaure compensate?</t>
  </si>
  <si>
    <t>Handreset?</t>
  </si>
  <si>
    <t>Number and Type of contacts</t>
  </si>
  <si>
    <t>Thermal overload characteristics</t>
  </si>
  <si>
    <t>Tolerance of current Injunction</t>
  </si>
  <si>
    <t>1 pole</t>
  </si>
  <si>
    <t>2 pole</t>
  </si>
  <si>
    <t>3 pole</t>
  </si>
  <si>
    <t>Lamps</t>
  </si>
  <si>
    <t>Cat. No.</t>
  </si>
  <si>
    <t>Watts/Voltage</t>
  </si>
  <si>
    <t>Series resistor Ohm</t>
  </si>
  <si>
    <t>Lamp &amp; Lens replaceable from fron</t>
  </si>
  <si>
    <t>Terminal Block</t>
  </si>
  <si>
    <t>Voltage Grade</t>
  </si>
  <si>
    <t>20% Spare terminals furnished</t>
  </si>
  <si>
    <t xml:space="preserve">CABLE TERMINATION </t>
  </si>
  <si>
    <t>Cable entry provision from top &amp; bottom</t>
  </si>
  <si>
    <t>Cable termination &amp; connection arrangement furnished as specified</t>
  </si>
  <si>
    <t>Power cable lugs</t>
  </si>
  <si>
    <t xml:space="preserve">Materials </t>
  </si>
  <si>
    <t>Power Cable Glands</t>
  </si>
  <si>
    <t xml:space="preserve">Maerials </t>
  </si>
  <si>
    <t>With tapered washers</t>
  </si>
  <si>
    <t>Removable gland plate</t>
  </si>
  <si>
    <t>material for multicore cable</t>
  </si>
  <si>
    <t xml:space="preserve">Material for I/C cable </t>
  </si>
  <si>
    <t>Thickness of the plate</t>
  </si>
  <si>
    <t>Ground bus</t>
  </si>
  <si>
    <t xml:space="preserve">Ground bus furnished </t>
  </si>
  <si>
    <t xml:space="preserve">Material </t>
  </si>
  <si>
    <t>Size</t>
  </si>
  <si>
    <t>Name plate</t>
  </si>
  <si>
    <t xml:space="preserve">Tthickness </t>
  </si>
  <si>
    <t xml:space="preserve">Space Heater </t>
  </si>
  <si>
    <t xml:space="preserve">Cubicle Heater </t>
  </si>
  <si>
    <t xml:space="preserve">Thermostat controlled </t>
  </si>
  <si>
    <t>Wattage</t>
  </si>
  <si>
    <t>Voltage</t>
  </si>
  <si>
    <t xml:space="preserve">Individual Switches &amp; fuses provided </t>
  </si>
  <si>
    <t xml:space="preserve">Tropical protecion </t>
  </si>
  <si>
    <t>Any special treament for tropical proection</t>
  </si>
  <si>
    <t xml:space="preserve">Screens are of corrosion resisant materials </t>
  </si>
  <si>
    <t>Painting</t>
  </si>
  <si>
    <t>Finish of DB</t>
  </si>
  <si>
    <t xml:space="preserve">Inside </t>
  </si>
  <si>
    <t>Outside</t>
  </si>
  <si>
    <t>Test</t>
  </si>
  <si>
    <t xml:space="preserve">Routine tests on DB to be performed </t>
  </si>
  <si>
    <t xml:space="preserve">Operating under simulate service conditions </t>
  </si>
  <si>
    <t>High voltage test</t>
  </si>
  <si>
    <t>Primary current &amp; volage shall be applied to instrument transformer</t>
  </si>
  <si>
    <t xml:space="preserve">Routine test cerificate of all major equipment will be furnished </t>
  </si>
  <si>
    <t>Any other tests (to be specified)</t>
  </si>
  <si>
    <t xml:space="preserve">Typical drawings/Data function </t>
  </si>
  <si>
    <t xml:space="preserve">General arrangement </t>
  </si>
  <si>
    <t>Foundation plan</t>
  </si>
  <si>
    <t>Control scheme</t>
  </si>
  <si>
    <t xml:space="preserve">Bill of Materials </t>
  </si>
  <si>
    <t>Overall dimension &amp; weight</t>
  </si>
  <si>
    <t xml:space="preserve">AC Disctribution board </t>
  </si>
  <si>
    <t>GUARANTEED TECHNICAL PARTICULARS FOR DIESEL GENERATING SETS</t>
  </si>
  <si>
    <t xml:space="preserve">(Bidder should indicae the guaranteed technical data of all equipments/materials </t>
  </si>
  <si>
    <t>for each type of rating separately)</t>
  </si>
  <si>
    <t xml:space="preserve">Bidder's name </t>
  </si>
  <si>
    <t>1.00.00</t>
  </si>
  <si>
    <t xml:space="preserve">General </t>
  </si>
  <si>
    <t>1.01.00</t>
  </si>
  <si>
    <t>Bidder's name and address</t>
  </si>
  <si>
    <t>1.02.00</t>
  </si>
  <si>
    <t xml:space="preserve">Manufacturer's name, type and address for </t>
  </si>
  <si>
    <t>Diesel engine along with accessories</t>
  </si>
  <si>
    <t>Alternator</t>
  </si>
  <si>
    <t>Exciter</t>
  </si>
  <si>
    <t>Battery</t>
  </si>
  <si>
    <t>Batery Charger</t>
  </si>
  <si>
    <t>DG control panel for site condition</t>
  </si>
  <si>
    <t>2.00.00</t>
  </si>
  <si>
    <t>Engine</t>
  </si>
  <si>
    <t>2.01.00</t>
  </si>
  <si>
    <t xml:space="preserve">Rating </t>
  </si>
  <si>
    <t>2.02.00</t>
  </si>
  <si>
    <t>Revoluions per minute</t>
  </si>
  <si>
    <t>2.03.00</t>
  </si>
  <si>
    <t>Number and arrangement of cyliners</t>
  </si>
  <si>
    <t>2.04.00</t>
  </si>
  <si>
    <t xml:space="preserve">No. of strokes </t>
  </si>
  <si>
    <t>2.05.00</t>
  </si>
  <si>
    <t xml:space="preserve">Method of starting </t>
  </si>
  <si>
    <t>2.06.00</t>
  </si>
  <si>
    <t>Time required for startting from cold</t>
  </si>
  <si>
    <t>2.07.00</t>
  </si>
  <si>
    <t xml:space="preserve">Auxiliary power consumption </t>
  </si>
  <si>
    <t>2.08.00</t>
  </si>
  <si>
    <t>Type of governor</t>
  </si>
  <si>
    <t>2.08.01</t>
  </si>
  <si>
    <t>Sensitivy of Governor</t>
  </si>
  <si>
    <t>2.09.00</t>
  </si>
  <si>
    <t xml:space="preserve">Guaranteed limits of governing </t>
  </si>
  <si>
    <t xml:space="preserve">Permanent variation </t>
  </si>
  <si>
    <t>Full load thrown off</t>
  </si>
  <si>
    <t xml:space="preserve">Full load put on </t>
  </si>
  <si>
    <t>2.10.00</t>
  </si>
  <si>
    <t xml:space="preserve">total speed variation </t>
  </si>
  <si>
    <t>2.11.00</t>
  </si>
  <si>
    <t>Specification of fuel oil</t>
  </si>
  <si>
    <t>2.12.00</t>
  </si>
  <si>
    <t>Specification of lube oil</t>
  </si>
  <si>
    <t>2.13.00</t>
  </si>
  <si>
    <t>Guaranteed fuel consumption</t>
  </si>
  <si>
    <t xml:space="preserve">At full load </t>
  </si>
  <si>
    <t>At 3/4 load</t>
  </si>
  <si>
    <t xml:space="preserve">At 1/2 load </t>
  </si>
  <si>
    <t xml:space="preserve">At 1/4 load </t>
  </si>
  <si>
    <t>2.14.00</t>
  </si>
  <si>
    <t>Lubricating oil consumption</t>
  </si>
  <si>
    <t>2.15.00</t>
  </si>
  <si>
    <t>Mechanical efficiency</t>
  </si>
  <si>
    <t>2.16.00</t>
  </si>
  <si>
    <t>Thermal efficiency</t>
  </si>
  <si>
    <t>2.17.00</t>
  </si>
  <si>
    <t>Method of aspiration</t>
  </si>
  <si>
    <t>2.18.00</t>
  </si>
  <si>
    <t>Method of cooling of engine and lubricating oil</t>
  </si>
  <si>
    <t>2.19.00</t>
  </si>
  <si>
    <t>Amount of water required for cooling system</t>
  </si>
  <si>
    <t>2.20.00</t>
  </si>
  <si>
    <t xml:space="preserve">Total weight </t>
  </si>
  <si>
    <t>2.21.00</t>
  </si>
  <si>
    <t>Space requirement including clearances</t>
  </si>
  <si>
    <t>2.22.00</t>
  </si>
  <si>
    <t>Maker's name, type and technical Literature for the following:</t>
  </si>
  <si>
    <t>Air filter cum silencer</t>
  </si>
  <si>
    <t>Thermo meter</t>
  </si>
  <si>
    <t>Pressure guages</t>
  </si>
  <si>
    <t>Level indicator</t>
  </si>
  <si>
    <t>Tachometer</t>
  </si>
  <si>
    <t>Fuel oil pump</t>
  </si>
  <si>
    <t>2.23.00</t>
  </si>
  <si>
    <t xml:space="preserve">Mechanical auxiliaries load connected on main shaft with rating </t>
  </si>
  <si>
    <t>3.00.00</t>
  </si>
  <si>
    <t>Storage tank</t>
  </si>
  <si>
    <t>Type and shape</t>
  </si>
  <si>
    <t>Capacity</t>
  </si>
  <si>
    <t xml:space="preserve">Number specified </t>
  </si>
  <si>
    <t xml:space="preserve">Material of construction </t>
  </si>
  <si>
    <t xml:space="preserve">Overall dimensions </t>
  </si>
  <si>
    <t xml:space="preserve">Plate thickness </t>
  </si>
  <si>
    <t>4.00.00</t>
  </si>
  <si>
    <t xml:space="preserve">Alternator </t>
  </si>
  <si>
    <t>4.01.00</t>
  </si>
  <si>
    <t>Rated KW capacity</t>
  </si>
  <si>
    <t>4.02.00</t>
  </si>
  <si>
    <t>Rated KVA capacity</t>
  </si>
  <si>
    <t>4.03.00</t>
  </si>
  <si>
    <t>Rated Terminal voltage</t>
  </si>
  <si>
    <t>4.04.00</t>
  </si>
  <si>
    <t xml:space="preserve">Rated power factor </t>
  </si>
  <si>
    <t>4.05.00</t>
  </si>
  <si>
    <t xml:space="preserve">Rated stator current </t>
  </si>
  <si>
    <t>4.06.00</t>
  </si>
  <si>
    <t>Rated speed</t>
  </si>
  <si>
    <t>4.07.00</t>
  </si>
  <si>
    <t>4.08.00</t>
  </si>
  <si>
    <t>No. of phases</t>
  </si>
  <si>
    <t>4.09.00</t>
  </si>
  <si>
    <t xml:space="preserve">Excitation current and voltage at rated power output and power factor </t>
  </si>
  <si>
    <t>4.10.00</t>
  </si>
  <si>
    <t xml:space="preserve">Efficiencies and power factor at 110%. 100%, 75%, 50% and 25% of full load </t>
  </si>
  <si>
    <t>4.11.00</t>
  </si>
  <si>
    <t>4.12.00</t>
  </si>
  <si>
    <t xml:space="preserve">% Impedance </t>
  </si>
  <si>
    <t xml:space="preserve">Xd" Saturated </t>
  </si>
  <si>
    <t xml:space="preserve">Xd" Unsaturated </t>
  </si>
  <si>
    <t>Xd"</t>
  </si>
  <si>
    <t>Xo</t>
  </si>
  <si>
    <t>4.13.00</t>
  </si>
  <si>
    <t>Type of exciter used, Capacity rating of exciter</t>
  </si>
  <si>
    <t>4.14.00</t>
  </si>
  <si>
    <t xml:space="preserve">Class of insulation </t>
  </si>
  <si>
    <t>4.15.00</t>
  </si>
  <si>
    <t xml:space="preserve">Permissible temperaure rise of </t>
  </si>
  <si>
    <t xml:space="preserve">Armature winding </t>
  </si>
  <si>
    <t xml:space="preserve">Field winding </t>
  </si>
  <si>
    <t xml:space="preserve">Bearing </t>
  </si>
  <si>
    <t>4.17.00</t>
  </si>
  <si>
    <t>Short circuit ratio gap</t>
  </si>
  <si>
    <t>4.18.00</t>
  </si>
  <si>
    <t>Overload capacity</t>
  </si>
  <si>
    <t>4.19.00</t>
  </si>
  <si>
    <t>Insulation level test voltage</t>
  </si>
  <si>
    <t>4.20.00</t>
  </si>
  <si>
    <t>Total weight &amp; dimensions</t>
  </si>
  <si>
    <t>4.21.00</t>
  </si>
  <si>
    <t>4.22.00</t>
  </si>
  <si>
    <t>Automatic voltage regulator type, Technical, specifications and characteristics curves</t>
  </si>
  <si>
    <t>4.23.00</t>
  </si>
  <si>
    <t xml:space="preserve">Elecrical auxiliaries load connected to generator terminals with rating </t>
  </si>
  <si>
    <t>5.00.00</t>
  </si>
  <si>
    <t>Engine alternator set</t>
  </si>
  <si>
    <t>5.01.00</t>
  </si>
  <si>
    <t>Starting time (in sec)</t>
  </si>
  <si>
    <t>5.02.00</t>
  </si>
  <si>
    <t>Interval between starting impulse (in sec)</t>
  </si>
  <si>
    <t>5.03.00</t>
  </si>
  <si>
    <t>No. of starting impulses</t>
  </si>
  <si>
    <t>5.04.00</t>
  </si>
  <si>
    <t>Time for picking up the load</t>
  </si>
  <si>
    <t>6.00.00</t>
  </si>
  <si>
    <t xml:space="preserve">Control Panel / Board </t>
  </si>
  <si>
    <t>6.01.00</t>
  </si>
  <si>
    <t>Manufacurer's name and address</t>
  </si>
  <si>
    <t>6.02.00</t>
  </si>
  <si>
    <t xml:space="preserve">Sheet steel thickness </t>
  </si>
  <si>
    <t>6.03.00</t>
  </si>
  <si>
    <t xml:space="preserve">Dimensions </t>
  </si>
  <si>
    <t>6.04.00</t>
  </si>
  <si>
    <t>Colour shadeas per IS:5</t>
  </si>
  <si>
    <t>6.05.00</t>
  </si>
  <si>
    <t xml:space="preserve">Degree of protection </t>
  </si>
  <si>
    <t>6.06.00</t>
  </si>
  <si>
    <t xml:space="preserve">Mounting details </t>
  </si>
  <si>
    <t>6.07.00</t>
  </si>
  <si>
    <t xml:space="preserve">Make, type technical specification and catalogues for each type component to be mouned in conrol panel enclosed. </t>
  </si>
  <si>
    <t>6.08.00</t>
  </si>
  <si>
    <t>Current Transformer</t>
  </si>
  <si>
    <t xml:space="preserve">Measurement </t>
  </si>
  <si>
    <t>Protection</t>
  </si>
  <si>
    <t>Type and make</t>
  </si>
  <si>
    <t>Rated ransformation ratio</t>
  </si>
  <si>
    <t>Rated primary current</t>
  </si>
  <si>
    <t xml:space="preserve">Rated secondary current </t>
  </si>
  <si>
    <t>No. of cores</t>
  </si>
  <si>
    <t>Rated output</t>
  </si>
  <si>
    <t>Class of accuracy</t>
  </si>
  <si>
    <t>Accuracy limit factor</t>
  </si>
  <si>
    <t>6.09.00</t>
  </si>
  <si>
    <t xml:space="preserve">Wiring </t>
  </si>
  <si>
    <t xml:space="preserve">Voltage Grade </t>
  </si>
  <si>
    <t>Conductor material</t>
  </si>
  <si>
    <t>(mm2) size of conductor</t>
  </si>
  <si>
    <t>For AC circuits</t>
  </si>
  <si>
    <t>For DC Circuits</t>
  </si>
  <si>
    <t>No of conductors</t>
  </si>
  <si>
    <t xml:space="preserve">Maximum current rating </t>
  </si>
  <si>
    <t>Colour code used</t>
  </si>
  <si>
    <t xml:space="preserve">Type of terminals </t>
  </si>
  <si>
    <t xml:space="preserve">Size of erminals </t>
  </si>
  <si>
    <t>6.10.00</t>
  </si>
  <si>
    <t xml:space="preserve">Indicating Instruments </t>
  </si>
  <si>
    <t xml:space="preserve">Size </t>
  </si>
  <si>
    <t>Scale size (in degree)</t>
  </si>
  <si>
    <t>Accuracy</t>
  </si>
  <si>
    <t>VA burden</t>
  </si>
  <si>
    <t xml:space="preserve">Relevant catalogue enclosed </t>
  </si>
  <si>
    <t>7.00.00</t>
  </si>
  <si>
    <t>Battery Charger</t>
  </si>
  <si>
    <t>7.01.00</t>
  </si>
  <si>
    <t xml:space="preserve">Manufacturer's name and address </t>
  </si>
  <si>
    <t>7.02.00</t>
  </si>
  <si>
    <t>Type of rectifier</t>
  </si>
  <si>
    <t>7.03.00</t>
  </si>
  <si>
    <t>Rated ouput current (Amps)</t>
  </si>
  <si>
    <t>7.04.00</t>
  </si>
  <si>
    <t>Output voltage range (Volts)</t>
  </si>
  <si>
    <t>7.05.00</t>
  </si>
  <si>
    <t>Applicable standards complete technical specification and literature to be furnished</t>
  </si>
  <si>
    <t>8.00.00</t>
  </si>
  <si>
    <t>8.01.00</t>
  </si>
  <si>
    <t>8.02.00</t>
  </si>
  <si>
    <t xml:space="preserve">Name of Manufacurer and address </t>
  </si>
  <si>
    <t>8.03.00</t>
  </si>
  <si>
    <t xml:space="preserve">No. of cells </t>
  </si>
  <si>
    <t>8.04.00</t>
  </si>
  <si>
    <t>Capacity in AH</t>
  </si>
  <si>
    <t>8.05.00</t>
  </si>
  <si>
    <t xml:space="preserve">Capaciy current of </t>
  </si>
  <si>
    <t>Full charged battery</t>
  </si>
  <si>
    <t>Fully discharged battery</t>
  </si>
  <si>
    <t>8.06.00</t>
  </si>
  <si>
    <t>Average life in years</t>
  </si>
  <si>
    <t>8.07.00</t>
  </si>
  <si>
    <t>8.08.00</t>
  </si>
  <si>
    <t>Weight of the battery</t>
  </si>
  <si>
    <t>DRS - 24</t>
  </si>
  <si>
    <t>(Bidder should indicate the guaranteed technical data of all equipments/ materials for each type of rating separately)</t>
  </si>
  <si>
    <t>Units</t>
  </si>
  <si>
    <t>Type of Cell</t>
  </si>
  <si>
    <t>Type reference:</t>
  </si>
  <si>
    <t>Nominal Voltage per cell</t>
  </si>
  <si>
    <t>Manufacture’s Name</t>
  </si>
  <si>
    <t>Standards to which battery is manufactured</t>
  </si>
  <si>
    <t>IS Nomenclature</t>
  </si>
  <si>
    <t>Number of cells in the battery bank</t>
  </si>
  <si>
    <t>Nominal Voltage of Battery</t>
  </si>
  <si>
    <t>Declared Capacity at 27 degree C upto 1.85 ecv</t>
  </si>
  <si>
    <t>i). Initial</t>
  </si>
  <si>
    <t>AH</t>
  </si>
  <si>
    <t>ii). Rated</t>
  </si>
  <si>
    <t>iii). End of Life</t>
  </si>
  <si>
    <t>Rated Capacity at minimum ambient temperature</t>
  </si>
  <si>
    <t>Ah</t>
  </si>
  <si>
    <t>Rated Capacity at maximum ambient temperature</t>
  </si>
  <si>
    <t>Capacity in AH at various end cell voltages and duration of discharge</t>
  </si>
  <si>
    <t>E. C. V.</t>
  </si>
  <si>
    <t xml:space="preserve">5 minutes </t>
  </si>
  <si>
    <t xml:space="preserve">15 minutes </t>
  </si>
  <si>
    <t xml:space="preserve">30minutes </t>
  </si>
  <si>
    <t xml:space="preserve">45 minutes </t>
  </si>
  <si>
    <t xml:space="preserve">1 hour </t>
  </si>
  <si>
    <t xml:space="preserve">2 hour </t>
  </si>
  <si>
    <t xml:space="preserve">3 hour  </t>
  </si>
  <si>
    <t xml:space="preserve">4 hour </t>
  </si>
  <si>
    <t xml:space="preserve">5 hour </t>
  </si>
  <si>
    <t xml:space="preserve">6 hour </t>
  </si>
  <si>
    <t>7 hour</t>
  </si>
  <si>
    <t xml:space="preserve">8 hour </t>
  </si>
  <si>
    <t>9 hour</t>
  </si>
  <si>
    <t>10 hour</t>
  </si>
  <si>
    <t>Open circuit voltage of each battery cell</t>
  </si>
  <si>
    <t>a). Fully charged</t>
  </si>
  <si>
    <t>b). Floating condition</t>
  </si>
  <si>
    <t>c). When completely discharged at</t>
  </si>
  <si>
    <t>i). 10hr. rate</t>
  </si>
  <si>
    <t>Maximum momentary current for 1 min till 1.60 e.c.v.</t>
  </si>
  <si>
    <t>Expected life of battery under normal operation &amp; maintenance conditions</t>
  </si>
  <si>
    <t>Internal Resistance of each cell (IR)</t>
  </si>
  <si>
    <t>milli ohms</t>
  </si>
  <si>
    <t>a). at Fully charged condition</t>
  </si>
  <si>
    <t>b). at Fully discharged condition</t>
  </si>
  <si>
    <t>c). at Floating condition</t>
  </si>
  <si>
    <t>Total Resistance of Battery including inter connectors between the cells</t>
  </si>
  <si>
    <t>Loss in Capacity in 21 hours due to self discharge</t>
  </si>
  <si>
    <t xml:space="preserve">Recommended Charging rate for   </t>
  </si>
  <si>
    <t>a). Float charging</t>
  </si>
  <si>
    <t xml:space="preserve">    i. Limit  current</t>
  </si>
  <si>
    <t xml:space="preserve">   ii. Voltage</t>
  </si>
  <si>
    <t>b). Boost Charging</t>
  </si>
  <si>
    <t xml:space="preserve">   i. Starting Current</t>
  </si>
  <si>
    <t xml:space="preserve">  ii. Finishing current</t>
  </si>
  <si>
    <t xml:space="preserve">  iii. Voltage      </t>
  </si>
  <si>
    <t>Trickle Charging Rate</t>
  </si>
  <si>
    <t>i. Minimum</t>
  </si>
  <si>
    <t>ii. Maximum</t>
  </si>
  <si>
    <t>Equalizing Charge</t>
  </si>
  <si>
    <t>a). Voltage</t>
  </si>
  <si>
    <t>b). Current</t>
  </si>
  <si>
    <t>c). Duration</t>
  </si>
  <si>
    <t>d). Interval between successive equalizing charge</t>
  </si>
  <si>
    <t>a). Time to full charge at finishing rate only</t>
  </si>
  <si>
    <t>b). Time to full charge at higher starting rate</t>
  </si>
  <si>
    <t>sec</t>
  </si>
  <si>
    <t>c). Time for full charge to charge by two step charging at starting up and finishing rates</t>
  </si>
  <si>
    <t>Recommended Specific gravity of Electrolyte at 27deg. C</t>
  </si>
  <si>
    <t>a). for first filling</t>
  </si>
  <si>
    <t>b). at full charge</t>
  </si>
  <si>
    <t>c). when Battery is discharged at 10 hours rate</t>
  </si>
  <si>
    <t>Permissible max. temperature of electrolyte</t>
  </si>
  <si>
    <t>a). During Initial Charging</t>
  </si>
  <si>
    <t>deg C</t>
  </si>
  <si>
    <t>b). During Normal Charging</t>
  </si>
  <si>
    <t>a.Amount of electrolyte and Specific gravity at 27 deg. C</t>
  </si>
  <si>
    <t>for first filling</t>
  </si>
  <si>
    <t>b) Electrolyte conforms to Standard</t>
  </si>
  <si>
    <t>i). Each cell L x W x H</t>
  </si>
  <si>
    <t xml:space="preserve">    (tolerance of +/-2mm in each case)</t>
  </si>
  <si>
    <t xml:space="preserve">ii). Complete Battery </t>
  </si>
  <si>
    <t>Distance between cell centres</t>
  </si>
  <si>
    <t>Quantity of Electrolyte per cell</t>
  </si>
  <si>
    <t>litres</t>
  </si>
  <si>
    <t>Quantity of Electrolyte for battery (including 10% extra)</t>
  </si>
  <si>
    <t>Weight (+/-5%)</t>
  </si>
  <si>
    <t>Each cell       i). without acid</t>
  </si>
  <si>
    <t xml:space="preserve">                   ii). With acid</t>
  </si>
  <si>
    <t>Total shipping weight of Battery units</t>
  </si>
  <si>
    <t>Material and type of Plates</t>
  </si>
  <si>
    <t>(i). Positive Plates</t>
  </si>
  <si>
    <t>a). Material and Type</t>
  </si>
  <si>
    <t>b). Height of Positive Plate</t>
  </si>
  <si>
    <t>c). Thickness of Positive Plate</t>
  </si>
  <si>
    <t>d). Area of Positive Plate</t>
  </si>
  <si>
    <t>Sq.m</t>
  </si>
  <si>
    <t>e). No. of positive plates per cell</t>
  </si>
  <si>
    <t>f). Whether positive plates of individual cells are interchangeable</t>
  </si>
  <si>
    <t>(ii) Negative Plates</t>
  </si>
  <si>
    <t>b). Height of Negative Plate</t>
  </si>
  <si>
    <t>c). Thickness of Negative Plate</t>
  </si>
  <si>
    <t>d). Area of Negative Plate</t>
  </si>
  <si>
    <t>e). No. of Negative plates per cell</t>
  </si>
  <si>
    <t>f). Whether Negative plates of individual cells are interchangeable</t>
  </si>
  <si>
    <t>Material and type of Separators</t>
  </si>
  <si>
    <t>b). Thickness of separator</t>
  </si>
  <si>
    <t>Clearance between bottom of the plate and the bottom of the container</t>
  </si>
  <si>
    <t>Clearance between top of the plates and top of container</t>
  </si>
  <si>
    <t>Clearance between edges of plates and inner surface of container</t>
  </si>
  <si>
    <t>Sediment space (depth)</t>
  </si>
  <si>
    <t>Whether explosion vents are offered</t>
  </si>
  <si>
    <t>Type of Vent and Filling Plugs</t>
  </si>
  <si>
    <t>Container</t>
  </si>
  <si>
    <t>a). Thickness of Container</t>
  </si>
  <si>
    <t>b). Material of Container &amp; Type</t>
  </si>
  <si>
    <t>c). Outside dimensions (L x B x H)</t>
  </si>
  <si>
    <t>Cover</t>
  </si>
  <si>
    <t>a). Type of cover</t>
  </si>
  <si>
    <t>b). Material of cover</t>
  </si>
  <si>
    <t xml:space="preserve">Connections </t>
  </si>
  <si>
    <t>Material of Inter-Cell Connectors</t>
  </si>
  <si>
    <t>Thickness of Inter-Cell Connections</t>
  </si>
  <si>
    <t>a). Inter-row, Inter-tier connectors and end take-offs furnished?</t>
  </si>
  <si>
    <t>b). Description, Size, current rating, Type &amp; Material</t>
  </si>
  <si>
    <t>Connection hardware with 5% extra furnished?</t>
  </si>
  <si>
    <t>Material of Bolt, Nut and Washer for inter-cell and Cable Connections</t>
  </si>
  <si>
    <t>Cell insulators provided. If yes, material of insulator</t>
  </si>
  <si>
    <t>Racks</t>
  </si>
  <si>
    <t>a). Number of racks per battery</t>
  </si>
  <si>
    <t>b). Number of cells per rack</t>
  </si>
  <si>
    <t>c). Type of racks</t>
  </si>
  <si>
    <t>d). Material of rack</t>
  </si>
  <si>
    <t>e). Dimensions of the racks</t>
  </si>
  <si>
    <t xml:space="preserve">f). Net weight </t>
  </si>
  <si>
    <t xml:space="preserve">g). Shipping weight </t>
  </si>
  <si>
    <t>Racks provided with</t>
  </si>
  <si>
    <t>a). Numbering tags for cells</t>
  </si>
  <si>
    <t>b). Insulators</t>
  </si>
  <si>
    <t>c).Whether anti acid coating is provided</t>
  </si>
  <si>
    <t>Insulator with 5% extra furnished for</t>
  </si>
  <si>
    <t>a). Cell</t>
  </si>
  <si>
    <t>b). Stand</t>
  </si>
  <si>
    <t>Ventilation requirements</t>
  </si>
  <si>
    <t>Cubic content of battery rooms</t>
  </si>
  <si>
    <t>Gas generation per single cell per hour</t>
  </si>
  <si>
    <t>Lit</t>
  </si>
  <si>
    <t>No. of air exchanges required per hour</t>
  </si>
  <si>
    <t>Standard Maintenance accessories provided</t>
  </si>
  <si>
    <t>Gasification Voltage per Cell</t>
  </si>
  <si>
    <t>Volt</t>
  </si>
  <si>
    <t>Recommended Max. period of cell storage before the first Charge (After Installation and filling of Electrolyte)</t>
  </si>
  <si>
    <t>Recommended Storage life of Battery (dry shelf life)</t>
  </si>
  <si>
    <t>Does the battery meet the required duty cycle curve</t>
  </si>
  <si>
    <t>Short circuit current at Battery terminals when</t>
  </si>
  <si>
    <t>a).  Float at 2.1 Volts/Cell</t>
  </si>
  <si>
    <t xml:space="preserve">b). Boost charge to 2.75 Volts/Cell </t>
  </si>
  <si>
    <t>Time for which the Battery can withstand short circuit at terminals.</t>
  </si>
  <si>
    <t>Dimensioned layout drawings of the rack &amp; battery to be attached with the tender.</t>
  </si>
  <si>
    <t>Input AC supply.</t>
  </si>
  <si>
    <t>Power Factor</t>
  </si>
  <si>
    <t xml:space="preserve">Rated DC output for </t>
  </si>
  <si>
    <t xml:space="preserve">Efficiency at </t>
  </si>
  <si>
    <t>DETAILS OF COMPONENTS &amp; RATING</t>
  </si>
  <si>
    <t>BUS BARS</t>
  </si>
  <si>
    <t>Small Wiring</t>
  </si>
  <si>
    <t>i. Type</t>
  </si>
  <si>
    <t xml:space="preserve">GUARANTEED TECHNICAL PARTICULARS FOR </t>
  </si>
  <si>
    <t>D.C DISTRIBUTION PANELS WITH DC EARTH FAULT INDICATORS</t>
  </si>
  <si>
    <t>( Bidder should indicate the guaranteed technical data of all equipments/materials for each type of rating separately)</t>
  </si>
  <si>
    <t>Insulation Level 1Min., 50 Hz voltage withstand KV rms</t>
  </si>
  <si>
    <t>Construction</t>
  </si>
  <si>
    <t>a)Metal clad air Insulated floor mounting: Yes/No</t>
  </si>
  <si>
    <t>b)Suitable for mounting against building wall Yes/No</t>
  </si>
  <si>
    <t>a)Degree of Protection</t>
  </si>
  <si>
    <t>b)Minimum thickness of sheet mm</t>
  </si>
  <si>
    <t>DB fully assembled wired and tested at factory Yes/No</t>
  </si>
  <si>
    <t>CONSTRUCTION</t>
  </si>
  <si>
    <t>a)Completely Compartmentalised</t>
  </si>
  <si>
    <t>b)Working height limits from floor level   mm</t>
  </si>
  <si>
    <t>Control compartment provided with Individual front access door</t>
  </si>
  <si>
    <t>DB Section provided with</t>
  </si>
  <si>
    <t>a)Removable back cover</t>
  </si>
  <si>
    <t>b)Full Height cable chamber</t>
  </si>
  <si>
    <t>Horizontal wireway for inter panel wiring provided for each DB</t>
  </si>
  <si>
    <t>All meters, relays lamps etc.. Flush mounted type</t>
  </si>
  <si>
    <t>Vertical Section Size (LxBxH)mm</t>
  </si>
  <si>
    <t>Material &amp; Grade</t>
  </si>
  <si>
    <t>Continuous Currents at site condition 50 deg. Ambient and within cubicle.</t>
  </si>
  <si>
    <t>a)Main Busbar</t>
  </si>
  <si>
    <t>b)Vertical Busbar(min)</t>
  </si>
  <si>
    <t>Conductor Section</t>
  </si>
  <si>
    <t>a)Main Busbar sq.mm</t>
  </si>
  <si>
    <t>b)Vertical Busbar  sq.mm</t>
  </si>
  <si>
    <t>Max.temp rise over 40 deg. Ambient deg.C</t>
  </si>
  <si>
    <t xml:space="preserve">Separate chamber/barrier/shrouding provided for </t>
  </si>
  <si>
    <t>b)Vertical Busbar</t>
  </si>
  <si>
    <t>Bus Connections</t>
  </si>
  <si>
    <t>a)Silver Plated</t>
  </si>
  <si>
    <t>b)Provided with antioxide grease</t>
  </si>
  <si>
    <t>c)Bimetallic Connectors between dissimilar metals</t>
  </si>
  <si>
    <t>Minimum Clearance of busbar and connection</t>
  </si>
  <si>
    <t>a)Phase to Phase mm</t>
  </si>
  <si>
    <t>b)Phase to ground  mm</t>
  </si>
  <si>
    <t>3.1O</t>
  </si>
  <si>
    <t>Busbar support spacing mm</t>
  </si>
  <si>
    <t>Busbars colour coded     Yes /No</t>
  </si>
  <si>
    <t>Bus Support Insulator</t>
  </si>
  <si>
    <t>a)Make</t>
  </si>
  <si>
    <t>b)Type</t>
  </si>
  <si>
    <t>c)Reference Standard</t>
  </si>
  <si>
    <t>d)Voltage Class</t>
  </si>
  <si>
    <t>e)Minimum Creepage distance mm</t>
  </si>
  <si>
    <t>f)Cantilever Strength Kg/Sq.cm</t>
  </si>
  <si>
    <t>g)Net weight</t>
  </si>
  <si>
    <t>Type of insulation used for Busbars</t>
  </si>
  <si>
    <t>Withstand voltage of busbar insulation material</t>
  </si>
  <si>
    <t>CONTROL MODULE</t>
  </si>
  <si>
    <t>Control Modules</t>
  </si>
  <si>
    <t>a)Fixed type for incoming &amp; outgoing feeders</t>
  </si>
  <si>
    <t>Power/Control disconnects silver plated for good contacts</t>
  </si>
  <si>
    <t>Draw out Modules of same type &amp; rating are physically &amp; electrically interchangeable</t>
  </si>
  <si>
    <t>Insulation Level 1Min., 50 Hz withstand KV rms</t>
  </si>
  <si>
    <t>Switch Standard</t>
  </si>
  <si>
    <t>Switch furnished with</t>
  </si>
  <si>
    <t>a)Operating handle</t>
  </si>
  <si>
    <t>b)Door Interlock</t>
  </si>
  <si>
    <t>c)Provision for padlocking in ON &amp; OFF positions</t>
  </si>
  <si>
    <t>Current rating at 40 deg.C ambient &amp; within cubicle</t>
  </si>
  <si>
    <t>a)32A</t>
  </si>
  <si>
    <t>b)63A</t>
  </si>
  <si>
    <t>c)100A</t>
  </si>
  <si>
    <t>d)200A</t>
  </si>
  <si>
    <t>e)400A</t>
  </si>
  <si>
    <t>Breaking current ar 220V D.C</t>
  </si>
  <si>
    <t>CONTACTORS</t>
  </si>
  <si>
    <t>Duty Class</t>
  </si>
  <si>
    <t>Utilization Category</t>
  </si>
  <si>
    <t>Operating Coil Voltage</t>
  </si>
  <si>
    <t>a)Rated</t>
  </si>
  <si>
    <t>b)Pick-Up</t>
  </si>
  <si>
    <t>c)Drop-Out</t>
  </si>
  <si>
    <t>Continuous Current rating @ 45 deg. C and within cubicle A</t>
  </si>
  <si>
    <t>a)During Closing  VA</t>
  </si>
  <si>
    <t>b)After Closing   VA</t>
  </si>
  <si>
    <t>Auxiliary contacts furnished per contact</t>
  </si>
  <si>
    <t>a)Normally Open  (NO)</t>
  </si>
  <si>
    <t>b)Normally Closed (NC)</t>
  </si>
  <si>
    <t>Auxiliary contact rating Amps</t>
  </si>
  <si>
    <t>a)Make and Continuous</t>
  </si>
  <si>
    <t>b)Break(Inductive) at 220V  DC</t>
  </si>
  <si>
    <t>PUSH BUTTON &amp; LAMPS</t>
  </si>
  <si>
    <t>Push Button</t>
  </si>
  <si>
    <t>c)Contact Rating Amps. Make &amp; Continuous break/220 KV  DC</t>
  </si>
  <si>
    <t>SECONDARY WIRING</t>
  </si>
  <si>
    <t xml:space="preserve">Type of insulation </t>
  </si>
  <si>
    <t>Conductor Size</t>
  </si>
  <si>
    <t>Conductor Size(Minimum)</t>
  </si>
  <si>
    <t>a)Potential Circuit Sq.mm</t>
  </si>
  <si>
    <t>b)Current &amp; Control Circuits  Sq.mm</t>
  </si>
  <si>
    <t>Wires identified at both ends with ferules</t>
  </si>
  <si>
    <t>TERMINAL BLOCK</t>
  </si>
  <si>
    <t xml:space="preserve">Cat. No. </t>
  </si>
  <si>
    <t xml:space="preserve">20% spare terminals furnished </t>
  </si>
  <si>
    <t>CABLE TERMINATION</t>
  </si>
  <si>
    <t>Cable Termination &amp; connection arrangement furnished as specified</t>
  </si>
  <si>
    <t>Power Cable   Lugs</t>
  </si>
  <si>
    <t>a)Type</t>
  </si>
  <si>
    <t>b)Materials</t>
  </si>
  <si>
    <t>Power Cable  Glands</t>
  </si>
  <si>
    <t>c)Materials</t>
  </si>
  <si>
    <t>d)With tapered washers</t>
  </si>
  <si>
    <t>Removable Gland Plate</t>
  </si>
  <si>
    <t>a)Material for multicor cable</t>
  </si>
  <si>
    <t>b)Material for I/C Cable</t>
  </si>
  <si>
    <t>c)Thickness of the plate</t>
  </si>
  <si>
    <t>GROUND BUS</t>
  </si>
  <si>
    <t>Ground Bus furnished</t>
  </si>
  <si>
    <t>NAME PLATE</t>
  </si>
  <si>
    <t xml:space="preserve"> Thickness</t>
  </si>
  <si>
    <t>SPACE HEATER</t>
  </si>
  <si>
    <t>Cubicle Heater</t>
  </si>
  <si>
    <t>a)Thermostat Controlled</t>
  </si>
  <si>
    <t>b)Wattage</t>
  </si>
  <si>
    <t>c)Voltage</t>
  </si>
  <si>
    <t>d)Individual switches and fuses provided</t>
  </si>
  <si>
    <t>TROPICAL PROTECTION</t>
  </si>
  <si>
    <t>a)Any Special treatment for tropical protection</t>
  </si>
  <si>
    <t>b)Screens are of corrosion resistant materials</t>
  </si>
  <si>
    <t>a)Inside</t>
  </si>
  <si>
    <t>b)Outside</t>
  </si>
  <si>
    <t>TEST</t>
  </si>
  <si>
    <t>Routine tests on DB to be performed</t>
  </si>
  <si>
    <t>a)Operating under simulated service conditions</t>
  </si>
  <si>
    <t>b)High Voltage Test</t>
  </si>
  <si>
    <t>c)Primary current &amp; voltage shall be applied to instrument Transformer</t>
  </si>
  <si>
    <t>d)Routine test Certificates to all major equipments will be furnished</t>
  </si>
  <si>
    <t>e)Any other tests(to be specified)</t>
  </si>
  <si>
    <t>TYPICAL DRAWINGS/DATA</t>
  </si>
  <si>
    <t>General arrangement</t>
  </si>
  <si>
    <t>Foundation Plan</t>
  </si>
  <si>
    <t>Control Scheme</t>
  </si>
  <si>
    <t>Bill of materials</t>
  </si>
  <si>
    <t>OVERALL DIMENSION &amp; WEIGHT                          2.DC Distribution Panel</t>
  </si>
  <si>
    <t>TECHNICAL PARTICULARS OF EARTH FAULT INDICATOR</t>
  </si>
  <si>
    <t>Earth Fault Indicator for DC  Co.</t>
  </si>
  <si>
    <t>Input Supply details</t>
  </si>
  <si>
    <t>a)Voltage Normal/Max</t>
  </si>
  <si>
    <t>b)No. of Phase</t>
  </si>
  <si>
    <t>c)Frequency</t>
  </si>
  <si>
    <t>d)Consumption  VA</t>
  </si>
  <si>
    <t>Fault sensing characteristics</t>
  </si>
  <si>
    <t>a)Fault resistance level</t>
  </si>
  <si>
    <t>b)Max. Permissible loop length/resistance of cable</t>
  </si>
  <si>
    <t>c)Sensor Type</t>
  </si>
  <si>
    <t>d)No. of Sensors Provided</t>
  </si>
  <si>
    <t>e)Max.No of outgoing feeder that can be covered</t>
  </si>
  <si>
    <t>f)Mention if there are any limitations on outgoing feeder load current, fault current etc.,</t>
  </si>
  <si>
    <t>Insulation level 1 Min.  50 Hz voltage withstand KV rms</t>
  </si>
  <si>
    <t>a)Completely Compartmentalised Modular type</t>
  </si>
  <si>
    <t xml:space="preserve">b)Working height limit from floor level   </t>
  </si>
  <si>
    <t>c)Construction such as Metal Clad, Fabrication Steel, aluminium house air Insulated etc.,</t>
  </si>
  <si>
    <t>d)Suitable for mounting against building wall Yes/No</t>
  </si>
  <si>
    <t>e)Degree of protection</t>
  </si>
  <si>
    <t>f)Min.Thickness of sheet metal   mm</t>
  </si>
  <si>
    <t>g)Physical Dimension</t>
  </si>
  <si>
    <t>Earth fault Indicator fully assembled wire and tested at factory</t>
  </si>
  <si>
    <t>Earth fault Indicator section accessibility to individual compartments</t>
  </si>
  <si>
    <t>21.1O</t>
  </si>
  <si>
    <t>Mounting arrangements</t>
  </si>
  <si>
    <t>Design-Assembly</t>
  </si>
  <si>
    <t>a)Drawout Modules of same type and rating are physically and electrically interchangeable</t>
  </si>
  <si>
    <t>b)Whether of Modular type</t>
  </si>
  <si>
    <t xml:space="preserve">c)Indicators provided for power ON/OFF </t>
  </si>
  <si>
    <t>Positive Lead to ground Fault</t>
  </si>
  <si>
    <t>Negative Lead to ground Fault</t>
  </si>
  <si>
    <t>Identification of faulty feeder</t>
  </si>
  <si>
    <t xml:space="preserve">d)Controls provided for          </t>
  </si>
  <si>
    <t xml:space="preserve">1)Positive accept </t>
  </si>
  <si>
    <t>2)Negative accept</t>
  </si>
  <si>
    <t>3)Master Reset</t>
  </si>
  <si>
    <t>4)LED test switch</t>
  </si>
  <si>
    <t>5)Power ON/OFF</t>
  </si>
  <si>
    <t>e)Audio alarms provided with details</t>
  </si>
  <si>
    <t>f)Auxiliary annunciation provided for remote panel</t>
  </si>
  <si>
    <t>g)Permissible maximum room temperature</t>
  </si>
  <si>
    <t>Earth Terminal</t>
  </si>
  <si>
    <t>Detailed Literature on construction working etc.,          enclosed</t>
  </si>
  <si>
    <t xml:space="preserve"> GUARANTEED TECHNICAL PARTICULARS FOR CONTROL CABLE</t>
  </si>
  <si>
    <t>(Bidder should indicate the guaranteed technical date of all equipments/materials for each type of rating separately)</t>
  </si>
  <si>
    <t>Control Cable</t>
  </si>
  <si>
    <t>1) Continuous current rating of the cable</t>
  </si>
  <si>
    <t>(Bidder should indicate the guaranteed technical data of all equipment/materials for each type of rating separately)</t>
  </si>
  <si>
    <t>Bidders's name</t>
  </si>
  <si>
    <t>Type of Instrument</t>
  </si>
  <si>
    <t>III.</t>
  </si>
  <si>
    <t>Accuracy class and grade</t>
  </si>
  <si>
    <t>Additional features provided</t>
  </si>
  <si>
    <t>DIRECTIONAL OVER CURRENT RELAY</t>
  </si>
  <si>
    <t>VII</t>
  </si>
  <si>
    <t>OPERATING PARTICULARS</t>
  </si>
  <si>
    <t>GUARANTEED TECHNICAL PARTICULARS FOR STATION AND YARD LIGHTING</t>
  </si>
  <si>
    <t>LIGHTING SYSTEM:                           (Lighting Fixtures &amp; Accessories (Data to be submitted separately for each type and size)</t>
  </si>
  <si>
    <t>Manufacturer's Name and country of manufacture</t>
  </si>
  <si>
    <t>a)Fixtures</t>
  </si>
  <si>
    <t>b)Accessories</t>
  </si>
  <si>
    <t>Country of manufacturer for</t>
  </si>
  <si>
    <t xml:space="preserve">Applicable standards for </t>
  </si>
  <si>
    <t>Manufacturer's type and catalogue No. for</t>
  </si>
  <si>
    <t>Nominal working voltage (volts)</t>
  </si>
  <si>
    <t xml:space="preserve">Maximum permissible supply voltage variation for satisfactory operation of </t>
  </si>
  <si>
    <t>a)fixtures(+,- O/L)</t>
  </si>
  <si>
    <t>b)Accessories(+,- O/L)</t>
  </si>
  <si>
    <t>Power factor at nominal working voltage and frequency</t>
  </si>
  <si>
    <t>Full Load input current at Nominal working voltage (Amps)</t>
  </si>
  <si>
    <t>Power loss per ballast at nominal working voltage and frequency (watts)</t>
  </si>
  <si>
    <t>Average life expectancy of</t>
  </si>
  <si>
    <t>a)Ballast's</t>
  </si>
  <si>
    <t>b)Capacitors</t>
  </si>
  <si>
    <t>c)Lamps</t>
  </si>
  <si>
    <t>Lamp output at the design temperature</t>
  </si>
  <si>
    <t>a)After 100 burning hours (Lumens)</t>
  </si>
  <si>
    <t>b)After 1000 burning hours(Lumens)</t>
  </si>
  <si>
    <t>lamp output at the end of the Expected life period (Lumens)</t>
  </si>
  <si>
    <t>Average light output of the fitting as a percentage of lamp output</t>
  </si>
  <si>
    <t>a)Downwards (%)</t>
  </si>
  <si>
    <t>b)Upwards(%)</t>
  </si>
  <si>
    <t>Beam angle for flood lights in</t>
  </si>
  <si>
    <t>a)Horizontal plane (Degrees)</t>
  </si>
  <si>
    <t>b)Vertical plane (Degrees)</t>
  </si>
  <si>
    <t>a)Cable/Conduit entry size</t>
  </si>
  <si>
    <t>b)Size and type of cable</t>
  </si>
  <si>
    <t>Earthing terminal</t>
  </si>
  <si>
    <t>a)Material</t>
  </si>
  <si>
    <t>b)Suitable for earthing  conductor of size</t>
  </si>
  <si>
    <t>Weights of Fixtures(kg)</t>
  </si>
  <si>
    <t>a)Starting current &amp; P.F for lamp (Amps)</t>
  </si>
  <si>
    <t>b)Operating current (Amps)</t>
  </si>
  <si>
    <t>c)Time Vs Mains current &amp; P.F characteristics during starting enclosed (yes/No)</t>
  </si>
  <si>
    <t>Reference cat No.</t>
  </si>
  <si>
    <t>Conduits &amp; Accessories (For each type &amp; size)</t>
  </si>
  <si>
    <t>Manufacturers name and country of manufacture</t>
  </si>
  <si>
    <t>Manufacturers type designation</t>
  </si>
  <si>
    <t>Whether descriptive pamphlet is enclosed yes/no</t>
  </si>
  <si>
    <t>Junction Boxes(For each type &amp; size)</t>
  </si>
  <si>
    <t>i)Manufacturer's name and country of manufacture</t>
  </si>
  <si>
    <t>ii)Manufacturer's type designation</t>
  </si>
  <si>
    <t>iii)Material specification</t>
  </si>
  <si>
    <t>iv)Type of enclosure</t>
  </si>
  <si>
    <t>v)Terminals</t>
  </si>
  <si>
    <t xml:space="preserve">  a)Make</t>
  </si>
  <si>
    <t xml:space="preserve">  b)Current rating (Amps)</t>
  </si>
  <si>
    <t xml:space="preserve">  c)Voltage rating (Volts)</t>
  </si>
  <si>
    <t xml:space="preserve">  d)Stud type (Yes/No)</t>
  </si>
  <si>
    <t xml:space="preserve">  e)Complete with insulated Barriers(yes/no)</t>
  </si>
  <si>
    <t>vi)Whether descriptive pamphlet is enclosed? (Yes/no)</t>
  </si>
  <si>
    <t>Lighting panels(for each type &amp; size)</t>
  </si>
  <si>
    <t>a)Manufacturers name and country of manufacture</t>
  </si>
  <si>
    <t>b)Indoor/Outdoor applications</t>
  </si>
  <si>
    <t>d)Thickness of sheet steel(mm)</t>
  </si>
  <si>
    <t xml:space="preserve">e)Degree of protection provided(as per IS:2147 or equivalent) </t>
  </si>
  <si>
    <t>f)Bill of material for various Equipment giving make, type Rating., etc. enclosed(yes/no)</t>
  </si>
  <si>
    <t>g)Colour of finish paint</t>
  </si>
  <si>
    <t xml:space="preserve">   i. Outside</t>
  </si>
  <si>
    <t xml:space="preserve">   ii. Inside</t>
  </si>
  <si>
    <t xml:space="preserve">   a)Busbars</t>
  </si>
  <si>
    <t xml:space="preserve">    i. Material</t>
  </si>
  <si>
    <t xml:space="preserve">   iv. Whether suitable for one second current rating of 5 KA, A.C or 4KA, DC           As applicable (yes/No)</t>
  </si>
  <si>
    <t xml:space="preserve">   v. Cross section</t>
  </si>
  <si>
    <t xml:space="preserve">   vi. Application standard</t>
  </si>
  <si>
    <t>i)Control wiring</t>
  </si>
  <si>
    <t xml:space="preserve">   i. Material of conductor</t>
  </si>
  <si>
    <t xml:space="preserve">  ii. Size of conductor/dia of wire(2)</t>
  </si>
  <si>
    <t>j)Conductor - solid/stranded</t>
  </si>
  <si>
    <t>k)Terminal blocks</t>
  </si>
  <si>
    <t xml:space="preserve">   i. Make</t>
  </si>
  <si>
    <t xml:space="preserve">  ii. Current rating</t>
  </si>
  <si>
    <t xml:space="preserve">         a)Power terminals (Amps)</t>
  </si>
  <si>
    <t xml:space="preserve">         b)Other terminals(Amps)</t>
  </si>
  <si>
    <t>l)All tests are specified in specifications will be carried out (yes/no)</t>
  </si>
  <si>
    <t>Air Break Switches (for each type of size)</t>
  </si>
  <si>
    <t xml:space="preserve">b)Manufacturers type description </t>
  </si>
  <si>
    <t>c)Applicable standard</t>
  </si>
  <si>
    <t>d)Rated voltage(volts) &amp; frequency(Hz)</t>
  </si>
  <si>
    <t>e)Rated current (Amps)</t>
  </si>
  <si>
    <t>f)Rated Breaking current (Amps)</t>
  </si>
  <si>
    <t>g)Maximum through fault current withstand derating factor for use under site ambient conditions</t>
  </si>
  <si>
    <t>Fuses (For each type &amp; size)</t>
  </si>
  <si>
    <t xml:space="preserve">d)Rated voltage(volts) </t>
  </si>
  <si>
    <t>f)Whether fuse is mounted in an insulated carrier (Yes/No)</t>
  </si>
  <si>
    <t>g)Whether fuse carrier has an Aperture for fuse failure indication (Yes/No)</t>
  </si>
  <si>
    <t>h)Category of duty (IS:2208)</t>
  </si>
  <si>
    <t>i)Rupturing capacities(Prospective Current)(KA)</t>
  </si>
  <si>
    <t>j)Maximum led through current for 1sec(KA)</t>
  </si>
  <si>
    <t>k)Whether time/current characteristics are enclosed (Yes/No)</t>
  </si>
  <si>
    <t>Miniature Circuit Breaker(for each type and rating)</t>
  </si>
  <si>
    <t>c)Rated Voltage</t>
  </si>
  <si>
    <t>d)No. of poles</t>
  </si>
  <si>
    <t>e)Frequency</t>
  </si>
  <si>
    <t>f)Current Rating</t>
  </si>
  <si>
    <t>i)Continuous at 50 degC Ambient(Amps)</t>
  </si>
  <si>
    <t>ii)1 sec (KA rms)</t>
  </si>
  <si>
    <t>g)Breaking capacity/single pole/Double Pole/Tripple pole)</t>
  </si>
  <si>
    <t xml:space="preserve">  i)Symmetrical (KA rms at volts)</t>
  </si>
  <si>
    <t xml:space="preserve">  ii)Asymmetrical (KA rms at volts)</t>
  </si>
  <si>
    <t>h)Total interrupting cycle time</t>
  </si>
  <si>
    <t>i)Type of blowout device</t>
  </si>
  <si>
    <t>j)Type of overload(thermal/magnetic)</t>
  </si>
  <si>
    <t>k)Terminal suitable for cable size pole/Tripple pole</t>
  </si>
  <si>
    <t>l)Upto what fault current Discrimination between incomer fuse &amp; M.C.B will be obtained</t>
  </si>
  <si>
    <t>m)Miniature breaker conform to</t>
  </si>
  <si>
    <t>Contactors(For each type DC/AC size)</t>
  </si>
  <si>
    <t>b)Rated voltage &amp; permissible variation(volts)</t>
  </si>
  <si>
    <t>c)Rated Burden(V.A)</t>
  </si>
  <si>
    <t>d)Rated current(thermal) of main contacts</t>
  </si>
  <si>
    <t>e)No. &amp; type of Aux. contacts(if any)</t>
  </si>
  <si>
    <t>f)Rated voltage of coil(volts)</t>
  </si>
  <si>
    <t>g)Pick up voltage</t>
  </si>
  <si>
    <t>h)Rated duty class</t>
  </si>
  <si>
    <t>i)Drop off voltage</t>
  </si>
  <si>
    <t>j)Applicable standard</t>
  </si>
  <si>
    <t>Lighting Wires(For each Type &amp; size)</t>
  </si>
  <si>
    <t>Rated volatage(volts)</t>
  </si>
  <si>
    <t>Continuous current rating when laid in conduit in an ambient Temperature of 50 degC (Amps)</t>
  </si>
  <si>
    <t>b)Nominal cross sectional area (mm2)</t>
  </si>
  <si>
    <t>c)Number &amp; diameter of wires(No/mm)</t>
  </si>
  <si>
    <t>a)Composition of insulation</t>
  </si>
  <si>
    <t>b)Thickness of insulation</t>
  </si>
  <si>
    <t>c)Tolerance on thicknes of insulation</t>
  </si>
  <si>
    <t>d)Specific insulation resistance at 60 degC</t>
  </si>
  <si>
    <t>Colour scheme for identification of wires</t>
  </si>
  <si>
    <t>Painting, Printer, Finish Coat</t>
  </si>
  <si>
    <t>Paints(for each type)</t>
  </si>
  <si>
    <t xml:space="preserve">b)Manufacturers type designation/brand name </t>
  </si>
  <si>
    <t>c)Shade</t>
  </si>
  <si>
    <t>Number of coats provided for</t>
  </si>
  <si>
    <t>a)Junction Boxes</t>
  </si>
  <si>
    <t>Name and address of the contractor sub-contractor who shall supply, install and commision the lighting system in accordance with the Technical specifications</t>
  </si>
  <si>
    <t>GUARANTEED TECHNICAL PARTICULARS FOR CAPACITOR BANK WITH SERIES REACTORS AND NEUTRAL CURRENT TRANSFORMERS:</t>
  </si>
  <si>
    <t>CAPACITOR UNITS</t>
  </si>
  <si>
    <t>Name of the make</t>
  </si>
  <si>
    <t>Rated voltage of individual unit</t>
  </si>
  <si>
    <t>a)Max.</t>
  </si>
  <si>
    <t>b)Min.</t>
  </si>
  <si>
    <t>Rated KVAR of each unit</t>
  </si>
  <si>
    <t>50 C/S test voltage and duration between terminals</t>
  </si>
  <si>
    <t>Impulse test voltage between terminals</t>
  </si>
  <si>
    <t>Power frequency withstand volage-10secs</t>
  </si>
  <si>
    <t>Capacitance of each unit</t>
  </si>
  <si>
    <t>Continuous KVA for which the unit is designed</t>
  </si>
  <si>
    <t>Temperature rise of container at rated output and at ambient of 45 degC</t>
  </si>
  <si>
    <t>Tolerance for KVA output plus and minus</t>
  </si>
  <si>
    <t>Maximum unbalance in phase current%</t>
  </si>
  <si>
    <t>Details of voltage rise caused by the blow fuses (for internal fuse type)</t>
  </si>
  <si>
    <t>Type of insulating liquid and quantity in each unit</t>
  </si>
  <si>
    <t>Type of  containers and thickness</t>
  </si>
  <si>
    <t>16(i)</t>
  </si>
  <si>
    <t>a)Shape of basic element</t>
  </si>
  <si>
    <t>b)Type of dielectric</t>
  </si>
  <si>
    <t>c)Thickness of dielectric(by weight)</t>
  </si>
  <si>
    <t>d)Thickness of dielectric layers between Aluminium foils</t>
  </si>
  <si>
    <t>f)Voltage stress</t>
  </si>
  <si>
    <t>g)Is each element provided with fuse</t>
  </si>
  <si>
    <t>(ii)</t>
  </si>
  <si>
    <t>Type of fuse</t>
  </si>
  <si>
    <t>(iii)</t>
  </si>
  <si>
    <t>Make of fuse</t>
  </si>
  <si>
    <t>Whether provided with internal over pressure dis-connector  (yes/no)</t>
  </si>
  <si>
    <t>Whether instruments to detect internal fuse failure is provided</t>
  </si>
  <si>
    <t>Dimensions and weight</t>
  </si>
  <si>
    <t>a)Material of dielectric</t>
  </si>
  <si>
    <t>b)Dielectric loss per unit(watts)</t>
  </si>
  <si>
    <t>c)Dielectric loss for the entire capacitor bank</t>
  </si>
  <si>
    <t>Whether the unit capacitors and capacitor banks are of outdoor type requiring no protection from the direct rays of the sun and rain.</t>
  </si>
  <si>
    <t>Upper limit and lower limit of temperature for which capacitors are designed</t>
  </si>
  <si>
    <t>CAPACITOR BANK</t>
  </si>
  <si>
    <t>Rated voltage of capacitor bank</t>
  </si>
  <si>
    <t>KVAR rating of capacitor bank at</t>
  </si>
  <si>
    <t>a)Nominal system voltage</t>
  </si>
  <si>
    <t>b)Rated voltage</t>
  </si>
  <si>
    <t>Rated current at rated voltage</t>
  </si>
  <si>
    <t>Number of units in series and parallel in each phase of individual groups(schematic diagram of connections to be enclosed)</t>
  </si>
  <si>
    <t>No. of banks offered</t>
  </si>
  <si>
    <t>TECHNICAL PARTICULARS FOR REACTOR</t>
  </si>
  <si>
    <t>Rated current</t>
  </si>
  <si>
    <t>a)No. of phases       3 phase / 1 phase</t>
  </si>
  <si>
    <t>b)Type of connection neutral side / line side</t>
  </si>
  <si>
    <t>Rated capacity/inductance</t>
  </si>
  <si>
    <t>Continuous rating in % of rated current of capacitor bank</t>
  </si>
  <si>
    <t>Compensation % of series reactor</t>
  </si>
  <si>
    <t>Basic insulation level</t>
  </si>
  <si>
    <t>a)Impulse withstand voltage KV peak</t>
  </si>
  <si>
    <t>b)Power frequency withstand voltage KV rms</t>
  </si>
  <si>
    <t>c)Switching surge withstand voltage KV peak</t>
  </si>
  <si>
    <t>Reactance at rated output, rated MVAR</t>
  </si>
  <si>
    <t>Description of wdg. Insulation</t>
  </si>
  <si>
    <t>Winding resistance</t>
  </si>
  <si>
    <t>Material of winding Cu/Al</t>
  </si>
  <si>
    <t>Maximum current density A/Sq.mm</t>
  </si>
  <si>
    <t>Load losses</t>
  </si>
  <si>
    <t>Maximum temp.rise</t>
  </si>
  <si>
    <t>Maximum system voltage for which reactor is designed</t>
  </si>
  <si>
    <t>Type of shielding adopted in the reacor</t>
  </si>
  <si>
    <t>Fitting and accessories</t>
  </si>
  <si>
    <t>Noise level and ref. standard db</t>
  </si>
  <si>
    <t>Vibration level</t>
  </si>
  <si>
    <t>harmonic content if any</t>
  </si>
  <si>
    <t>Approximate weight</t>
  </si>
  <si>
    <t>NEUTRAL CURRENT TRANSFORMER</t>
  </si>
  <si>
    <t>Secondary terminal voltage at normal current</t>
  </si>
  <si>
    <t>Secondary terminal voltage at 10 times normal voltage</t>
  </si>
  <si>
    <t xml:space="preserve">Core details:  </t>
  </si>
  <si>
    <t>knee point voltage</t>
  </si>
  <si>
    <t xml:space="preserve"> VA</t>
  </si>
  <si>
    <t>a)Core-I</t>
  </si>
  <si>
    <t>b)Core-II</t>
  </si>
  <si>
    <t>Rated current dynamic (peak value)</t>
  </si>
  <si>
    <t>One minute power frequency dry withstand voltage KV/RMS</t>
  </si>
  <si>
    <t>One minute power frequency wet  withstand  test voltage on secondaries KV/RMS</t>
  </si>
  <si>
    <t>One min power frequency withstand test voltage on secondaries kv/RMS</t>
  </si>
  <si>
    <t>1.2/50 Micro second impulse withstand voltage (KV/peak)</t>
  </si>
  <si>
    <t>FUSES:</t>
  </si>
  <si>
    <t>Rated voltage of the fuse</t>
  </si>
  <si>
    <t>Current rating of the fuse link or refill unit</t>
  </si>
  <si>
    <t>Maximum continuous current capability</t>
  </si>
  <si>
    <t>Current rating of the fuse base of fuse carrier contacts</t>
  </si>
  <si>
    <t>Time current characteristics for an ambient Air temp of 27 deg C                                                             Furnished/ Not furnished</t>
  </si>
  <si>
    <t>Rated capacitive breaking current</t>
  </si>
  <si>
    <t>Maximum values which the fuse can withstand for 5 and 100 discharges</t>
  </si>
  <si>
    <t>Maximum available capacitor energy which the fuse can withstand at the specified voltage without bursting</t>
  </si>
  <si>
    <t>Cold resistance of fuse link and percentage tolerance of resistance value.</t>
  </si>
  <si>
    <t>GUARANTEED TECHNICAL PARTICULARS FOR 11KV 400 A, SPECIAL (ROSTERING) G.O.S</t>
  </si>
  <si>
    <t>400 A, SPECIAL (ROSTERING) G.O.S</t>
  </si>
  <si>
    <t>Individual units</t>
  </si>
  <si>
    <t>Rating</t>
  </si>
  <si>
    <t>a)Unit description as per ISS-5350/part-III/ 1971</t>
  </si>
  <si>
    <t>b)Mechanical strength as per clause 3.2 of IS-5350 part-III / 1871</t>
  </si>
  <si>
    <t>Impulse withstand voltage test conducted as per IS-2544-1963</t>
  </si>
  <si>
    <t xml:space="preserve">Power frequency withstand test </t>
  </si>
  <si>
    <t>voltage dry</t>
  </si>
  <si>
    <t>volatage</t>
  </si>
  <si>
    <t>Puncture voltage</t>
  </si>
  <si>
    <t>Creeping distance</t>
  </si>
  <si>
    <t>Failing load as per IS 5350 part III /1971</t>
  </si>
  <si>
    <t>a)Upright</t>
  </si>
  <si>
    <t>b)Underhumg</t>
  </si>
  <si>
    <t>c)Tension</t>
  </si>
  <si>
    <t>d)Compression</t>
  </si>
  <si>
    <t>e)Torsion</t>
  </si>
  <si>
    <t>Height of insulator(min)</t>
  </si>
  <si>
    <t>Insulating part dia</t>
  </si>
  <si>
    <t>Top metal fitting pitch circle dia</t>
  </si>
  <si>
    <t>Bottom metal fitting pitch circle dia</t>
  </si>
  <si>
    <t>a)No. of bolts</t>
  </si>
  <si>
    <t>b)Bolts holes dia</t>
  </si>
  <si>
    <t>c)Nominal dia of mounting face not to exceed</t>
  </si>
  <si>
    <t>DRS - 31</t>
  </si>
  <si>
    <t>SCHEDULE OF GUARANTEED TECHNICAL PARTICULARS OF TOWERS</t>
  </si>
  <si>
    <t>Standards adopted :                                        i)    Properties of Section</t>
  </si>
  <si>
    <t>ii)  Bolts and Nuts</t>
  </si>
  <si>
    <t>iii)  Galvanising</t>
  </si>
  <si>
    <t>Minimum sheared edge distance (mm)</t>
  </si>
  <si>
    <t xml:space="preserve">Quality of Zinc used for galvanizing </t>
  </si>
  <si>
    <t>Maximum percentage increase in structure Weight due for galvanization</t>
  </si>
  <si>
    <t>Quality of Zinc required for galvanization Per MT of structurals</t>
  </si>
  <si>
    <t>Size of bolts and nuts (including foundation bolts and nuts for support structure)                                                               i)  Fasternes</t>
  </si>
  <si>
    <t>ii)  Step bolts</t>
  </si>
  <si>
    <t>iii)  Foundation Bolts</t>
  </si>
  <si>
    <t>i. Name of designer of Towers</t>
  </si>
  <si>
    <t>ii.  Name of fabricators of Towers</t>
  </si>
  <si>
    <t>Maximum Working stress employed in design:                                                                   i. Tension of net sectional area               Kg/Sq.mm</t>
  </si>
  <si>
    <t xml:space="preserve">ii. Compression of Gross Sectional area  Kg/Sq.mm </t>
  </si>
  <si>
    <t>iii. Shearing stress on bolts                      Kg/Sq.mm</t>
  </si>
  <si>
    <t>iv. Bearing stress on bolts                            Kg/Sq.mm</t>
  </si>
  <si>
    <t xml:space="preserve">v. Strut formula adopted for determining Crippling stress in designs                    Kg/Sq.mm </t>
  </si>
  <si>
    <t>OTHER PARTICULARS:</t>
  </si>
  <si>
    <t>i. Maximum slenderness ratio used in designs:                                                                  a) Main members</t>
  </si>
  <si>
    <t>b) Lattice members having nominal stresses</t>
  </si>
  <si>
    <t>c) Redundant member having nominal stresses</t>
  </si>
  <si>
    <t>d) Members under tension only</t>
  </si>
  <si>
    <t>ii. Standards according to which properties of sections have been adopted in Design</t>
  </si>
  <si>
    <t>iii. Standard specifications according to which the quality of steel for the sections assumed in designs.</t>
  </si>
  <si>
    <t>iv. Standard to which galvanizing will conform</t>
  </si>
  <si>
    <t>v. Minimum edge shear distances</t>
  </si>
  <si>
    <t>vi. Minimum shear edge distances.</t>
  </si>
  <si>
    <t>vii.Minimum rolled edge distances</t>
  </si>
  <si>
    <t>viii. Quality of zinc required per Metric tonne of tower weight</t>
  </si>
  <si>
    <t>ix. Sizes of bolts and bolt holes</t>
  </si>
  <si>
    <t>x. Standards to which bolt holes confirm</t>
  </si>
  <si>
    <t>xi. Maximum percentage increase in tower due to galvanizing</t>
  </si>
  <si>
    <t>xii. Name of manufacturer of bolts and nuts</t>
  </si>
  <si>
    <t>Dated</t>
  </si>
  <si>
    <t>GUARANTEED TECHNICAL PARTICULARS OF TOWER FOUNDATIONS</t>
  </si>
  <si>
    <t>b)  Effective weight in wet locations</t>
  </si>
  <si>
    <t>c)  Maximum compressive strength</t>
  </si>
  <si>
    <t>d)  Maximum tension strength</t>
  </si>
  <si>
    <t>e)  Maximum bond strength</t>
  </si>
  <si>
    <t>f)  Maximum shear strength</t>
  </si>
  <si>
    <t>g)  Maximum punching shear strength</t>
  </si>
  <si>
    <t xml:space="preserve">Thickness of the minimum layer of concrete from the extreme edge of the concrete </t>
  </si>
  <si>
    <t xml:space="preserve"> Minimum thickness of chimney:                                                       a)  In wet locations</t>
  </si>
  <si>
    <t>b)  In  dry locations</t>
  </si>
  <si>
    <t>b) 1:3:6 Concrete</t>
  </si>
  <si>
    <t>Formula adopted for calculating side thrust:</t>
  </si>
  <si>
    <t>Manufacturer’s name, address &amp; country.</t>
  </si>
  <si>
    <t>Bidder’s name, address &amp; country</t>
  </si>
  <si>
    <t>Size &amp; designation of Ball &amp; Socket(mm)</t>
  </si>
  <si>
    <t>Standard to which Ball &amp; socket will conform</t>
  </si>
  <si>
    <t>Section length of insulator (mm)</t>
  </si>
  <si>
    <t>No. of units per string</t>
  </si>
  <si>
    <t>Number of weather sheds per unit.(nos)</t>
  </si>
  <si>
    <t>Material of housing and weathershed</t>
  </si>
  <si>
    <t>Creepage distance of insulator in mm.</t>
  </si>
  <si>
    <t>Dry arc distance (mm)</t>
  </si>
  <si>
    <t>Specified Mechanical Load (SML) of insulator in KN</t>
  </si>
  <si>
    <t>ELECTRICAL</t>
  </si>
  <si>
    <t>Dry Power frequency withstand Voltage (KV rms)</t>
  </si>
  <si>
    <t>Wet Power frequency withstand Voltage (KV rms)</t>
  </si>
  <si>
    <t>Positive Lightning Impulse withstand Voltage under Dry condition  (KVp)</t>
  </si>
  <si>
    <t>Negative Lightning Impulse withstand Voltage under Dry condition  (KVp)</t>
  </si>
  <si>
    <t>Dry Power frequency Flash over Voltage (KV rms)</t>
  </si>
  <si>
    <t>Wet Power frequency Flash over Voltage (KV rms)</t>
  </si>
  <si>
    <t>Positive Lightning Impulse Flash over Voltage under Dry condition  (KVp)</t>
  </si>
  <si>
    <t>Negative Lightning Impulse Flash over Voltage under Dry condition  (KVp)</t>
  </si>
  <si>
    <t>Maximum RIV including CC rings, Arcing horns, Clamps etc. at 1.1 times maximum Corona inception Voltage (KV rms) line to ground voltage ( micro volts)</t>
  </si>
  <si>
    <t>Corona extension Voltage (KV rms)</t>
  </si>
  <si>
    <t>Whether details regarding method of fixing end fitting to FRP rod, method of detecting harmful cracks on FRP rod during crimping and method of manufacturing are enclosed.</t>
  </si>
  <si>
    <t>Maker’s Name and Address</t>
  </si>
  <si>
    <t>Size and designation of ball and socket with standard to Which it conforms.</t>
  </si>
  <si>
    <t>Details of Hardware                                               a.  Breaking strength              kGs</t>
  </si>
  <si>
    <t>b.  Slipping strength               kGS.</t>
  </si>
  <si>
    <t>c.  Dimensions                       mm</t>
  </si>
  <si>
    <t>d.  Length of string                 mm</t>
  </si>
  <si>
    <t>e.  Distance between arcing horn tips</t>
  </si>
  <si>
    <t>f.  Size of arcing horn                                           i. Line side</t>
  </si>
  <si>
    <t>ii. Tower side</t>
  </si>
  <si>
    <t>Manufacturing process of dead end clamp whether cast or extruded</t>
  </si>
  <si>
    <t>Angle of inclination of jumper terminal in case  of dead end clamps.</t>
  </si>
  <si>
    <t>Guarantee of conductivity of dead end clamp                                                                      a.  Results of heating cycle test carried out if any</t>
  </si>
  <si>
    <t>b.  Value of electrical resistance</t>
  </si>
  <si>
    <t>Materials of security clips and pins used</t>
  </si>
  <si>
    <t>Results of type test, routine and sample test carried out if any.</t>
  </si>
  <si>
    <t>Components: Material with minimum Bending Strength chemical suspension tension composition                                                                          a)  Socket Clevis</t>
  </si>
  <si>
    <t>b)  Ball Clevis</t>
  </si>
  <si>
    <t>c)  Anchor Shackle</t>
  </si>
  <si>
    <t>d)  Clevis Clevis</t>
  </si>
  <si>
    <t>e)  Chain Link</t>
  </si>
  <si>
    <t>f)  Yoke Plate</t>
  </si>
  <si>
    <t>g)  Arcing Horn</t>
  </si>
  <si>
    <t>h)  Security Clip</t>
  </si>
  <si>
    <t>i)  Turn Buckle</t>
  </si>
  <si>
    <t>j)  Corona Ring</t>
  </si>
  <si>
    <t>k)  Sag adjustment plate</t>
  </si>
  <si>
    <t>l)  Horn holder ball eye</t>
  </si>
  <si>
    <t>m)  Twisted shackle --                                            i. Whether the parts are designed for interchangeability for different types of string.</t>
  </si>
  <si>
    <t>ii.  Standard specifications to which the materials conform to</t>
  </si>
  <si>
    <t>iii. Standarad specifications to which galvanising conforms to.</t>
  </si>
  <si>
    <t>iv.  Corona performance</t>
  </si>
  <si>
    <t>v.  Whether reference drawings attached</t>
  </si>
  <si>
    <t>vi.  Whcther reference type tests and other test report attached.</t>
  </si>
  <si>
    <t>CLAMPS                                                                 i. Type</t>
  </si>
  <si>
    <t>ii. Material with chemical composition                                                                                                                     a.  Clamp</t>
  </si>
  <si>
    <t xml:space="preserve">           b.  Keeper plate</t>
  </si>
  <si>
    <t xml:space="preserve">           c.  Side strap or link</t>
  </si>
  <si>
    <t xml:space="preserve">           d.  Saddle</t>
  </si>
  <si>
    <t xml:space="preserve">           e.  Elastomer</t>
  </si>
  <si>
    <t xml:space="preserve">           f.  ‘U’ Bolt</t>
  </si>
  <si>
    <t>iii. Slip strength</t>
  </si>
  <si>
    <t>iv. Breaking strength</t>
  </si>
  <si>
    <t>v.  Magnetic Power loss in Watts.</t>
  </si>
  <si>
    <t>vi. Electrical Resistance</t>
  </si>
  <si>
    <t xml:space="preserve">  PREFORMED ARMOUR RODS:                         a. Materials with chemical composition</t>
  </si>
  <si>
    <t xml:space="preserve">   b. Breaking strength</t>
  </si>
  <si>
    <t xml:space="preserve">   c. Weight</t>
  </si>
  <si>
    <t xml:space="preserve">   d. Conductivity</t>
  </si>
  <si>
    <t xml:space="preserve">   e. No. of  Rods per set</t>
  </si>
  <si>
    <t xml:space="preserve">   f. Diameter of rod with tolerance</t>
  </si>
  <si>
    <t xml:space="preserve">   g.  Length of rod with tolerance</t>
  </si>
  <si>
    <t>BOLTS AND NUTS                                                  a) Make of Bolts and Nuts</t>
  </si>
  <si>
    <t>b) Standard specifications to which Galvanising conforms,</t>
  </si>
  <si>
    <t>COMPLETE STRING                                                  i. RIV at 266 kV in micro volts</t>
  </si>
  <si>
    <t>ii. Minimum corona extinction voltage</t>
  </si>
  <si>
    <t>iii. Maximum voltage across any disc</t>
  </si>
  <si>
    <t>iv.Mechanical failing load Kgf</t>
  </si>
  <si>
    <t>v. No. deformation load Kgf</t>
  </si>
  <si>
    <t>Total weight of hardware</t>
  </si>
  <si>
    <t>Whether hardware fittings are suitable for Hot line maintenance</t>
  </si>
  <si>
    <t>Whether ball and socket meets the ‘GO’ and ‘NO GO’ gauge Test as per IS:2485 (Part-II 1972)</t>
  </si>
  <si>
    <t>Single Suspension</t>
  </si>
  <si>
    <t>Double Suspension</t>
  </si>
  <si>
    <t>Single Tension</t>
  </si>
  <si>
    <t>Double Tension</t>
  </si>
  <si>
    <t>Maker’s Name and Country</t>
  </si>
  <si>
    <t>Suitable for Conductor size</t>
  </si>
  <si>
    <t>ii. Wet</t>
  </si>
  <si>
    <t>Packing details</t>
  </si>
  <si>
    <t>7/3.15mm Ground Wire</t>
  </si>
  <si>
    <t>Total weight of each damper    ( in kG)</t>
  </si>
  <si>
    <t>Diameter of balancing weights  (in mm)</t>
  </si>
  <si>
    <t>Length of balancing weights   (in mm)</t>
  </si>
  <si>
    <t>Weight of each balancing weights   (in mm)</t>
  </si>
  <si>
    <t>Tolerance in balancing weights %</t>
  </si>
  <si>
    <t>Slip strength of steel messenger cable</t>
  </si>
  <si>
    <t>a)      Diagram showing power dissipated by   the  damper in watts for various vibration frequencies and amplitudes.</t>
  </si>
  <si>
    <t>b)      Diagram showing the Vibration energy per conductor bundle for various frequencies under varied winds and spans</t>
  </si>
  <si>
    <t>Natural frequency of Damper                            a) Upper (Cycles per second)</t>
  </si>
  <si>
    <t>b)  Lower (Cycles per second)</t>
  </si>
  <si>
    <t>The Number of Dampers required per span for various span lengths and their spacings.</t>
  </si>
  <si>
    <t>Position of fixing damper on each sub-conductor from the clamp mouth.                                                                   a) At tension points                                            i.     First damper mm</t>
  </si>
  <si>
    <t>ii.  Second damper if required mm</t>
  </si>
  <si>
    <t>b)        At suspension points from the mouth of the clamp.                                          i. First damper mm</t>
  </si>
  <si>
    <t>ii. Second damper if required mm</t>
  </si>
  <si>
    <t>Corona Performance                                          a) Corona Inception Voltage                          i.Dry</t>
  </si>
  <si>
    <t>ii.Wet</t>
  </si>
  <si>
    <t>b) Corona power loss per unit in watts at rated voltage.                                                    i.  Dry</t>
  </si>
  <si>
    <t>c)  Corona power loss per unit in Watts at rated voltage.                                                        i. Dry</t>
  </si>
  <si>
    <t>d)        Radio interference voltage at one mega hertz.                                                         d1) Dry condition at :                                       i. Normal rated line voltage</t>
  </si>
  <si>
    <t>ii.  20% above rated voltage</t>
  </si>
  <si>
    <t>d2)   Wet condition at :                                    i. Normal rated line voltage</t>
  </si>
  <si>
    <t xml:space="preserve">ii. 5% above the rated line voltage </t>
  </si>
  <si>
    <t>Test report of the damping characteristics and energy dissipation.</t>
  </si>
  <si>
    <t>Whether a write up explaining the suppression of aeolian vibration and the sub-conductor oscillation by vibration dampers is given in the tender.</t>
  </si>
  <si>
    <t>Max. bending amplitude under given conditions with 2 dampers per span per sub-conductor.</t>
  </si>
  <si>
    <t>Damping efficiency of the damper.</t>
  </si>
  <si>
    <t>Wind velocity range for which damper will be effective.</t>
  </si>
  <si>
    <t>Standards to which materials will be manufactured and tested</t>
  </si>
  <si>
    <t xml:space="preserve">(All the names of type tests and IS/IEC Nos. to be clearly mentioned) </t>
  </si>
  <si>
    <t>Particulars of type test</t>
  </si>
  <si>
    <t>Certificate detail Nos. etc.</t>
  </si>
  <si>
    <t>Date of Test</t>
  </si>
  <si>
    <t>Laboratory where conducted</t>
  </si>
  <si>
    <t>b)        Verification of dimensions</t>
  </si>
  <si>
    <t>c)         Visible discharge test</t>
  </si>
  <si>
    <t>d)        Impulse voltage withstand test</t>
  </si>
  <si>
    <t>e)         Wet power frequency voltage          withstand test</t>
  </si>
  <si>
    <t>f)          Temperature cycle test</t>
  </si>
  <si>
    <t>g)         Electromechanical failing test</t>
  </si>
  <si>
    <t>h)         Mechanical failing load test</t>
  </si>
  <si>
    <t>i)           24 hours Mechanical strength test</t>
  </si>
  <si>
    <t>j)          Puncture test</t>
  </si>
  <si>
    <t>k)        Porosity test</t>
  </si>
  <si>
    <t>l)           Galvanising test</t>
  </si>
  <si>
    <t>m)       Radio interference test</t>
  </si>
  <si>
    <t>b)        Mechanical test for clamps</t>
  </si>
  <si>
    <t>c)         Electrical resistance test for tension clamps</t>
  </si>
  <si>
    <t>d)        Heating cycle test for tension clamps</t>
  </si>
  <si>
    <t>e)         Verification of dimensions</t>
  </si>
  <si>
    <t>f)          Galvanizing test/electroplating test</t>
  </si>
  <si>
    <t>g)         Visual examination</t>
  </si>
  <si>
    <t>h)         Mechanical strength for complete string units.</t>
  </si>
  <si>
    <t>GUARANTEED TECHNICAL PARTICULARS FOR FIRE FIGHTING EQUIPMENTS</t>
  </si>
  <si>
    <t>TECHNICAL PARTICULARS OF PRESSURISED WATER TYPE FIRE EXTINGUISHERS-PORTABLE</t>
  </si>
  <si>
    <t>1.OO</t>
  </si>
  <si>
    <t>Number offered</t>
  </si>
  <si>
    <t>Guaranteed Performance</t>
  </si>
  <si>
    <t>ii)Maximum effective range when Tested in still air condition, M</t>
  </si>
  <si>
    <t>iii)Minimum period during which the jet shall be maintained at a length of not less than 6m secs.</t>
  </si>
  <si>
    <t>iv)Maximum period for discharge of 95% of the solution secs.</t>
  </si>
  <si>
    <t>Construction Features:</t>
  </si>
  <si>
    <t>i)Relevant standard and method of operation</t>
  </si>
  <si>
    <t>ii)Test pressure of extinguisher body kg/cm2 g</t>
  </si>
  <si>
    <t>iii)Whether handle is provided  (YES/NO)</t>
  </si>
  <si>
    <t>iv)Provided seal to indicate that the Extinguisher has not been used?  (YES/NO)</t>
  </si>
  <si>
    <t>Material of construction(specify code/standard No.)</t>
  </si>
  <si>
    <t>i)Body</t>
  </si>
  <si>
    <t>ii)Neck ring</t>
  </si>
  <si>
    <t>iii)Cap</t>
  </si>
  <si>
    <t>iv)Nozzle</t>
  </si>
  <si>
    <t>v)Plunger Rod</t>
  </si>
  <si>
    <t xml:space="preserve">vi)Washer </t>
  </si>
  <si>
    <t>vii)Cage</t>
  </si>
  <si>
    <t>Approximate weight of Extinguisher (cylinder filled kg)</t>
  </si>
  <si>
    <t>Dimensions in mm.</t>
  </si>
  <si>
    <t>i)Cylinder length</t>
  </si>
  <si>
    <t>ii)cylinder diameter</t>
  </si>
  <si>
    <t>iii)Cylinder body thickness</t>
  </si>
  <si>
    <t>iv)External diameter of extinguisher</t>
  </si>
  <si>
    <t>v)Overall height of extinguisher</t>
  </si>
  <si>
    <t>vi)Throat diameter of nozzle</t>
  </si>
  <si>
    <t>Codes and Standards followed</t>
  </si>
  <si>
    <t>Supplied First Charge  (YES/NO)</t>
  </si>
  <si>
    <t>1.1O</t>
  </si>
  <si>
    <t>List of Accessories provided</t>
  </si>
  <si>
    <t>Necessary and condition of Refilling</t>
  </si>
  <si>
    <t>Drawing/Literature Enclosed with offer?   (YES/NO)</t>
  </si>
  <si>
    <t>Whether Approved by Tariff Advisory committee of India?   (YES/NO)</t>
  </si>
  <si>
    <t>TECHNICAL PARTICULARS OF DRY CHEMICAL POWDER TYPE EXTINGUISHER-PORTABLE</t>
  </si>
  <si>
    <t xml:space="preserve"> 1.14.0</t>
  </si>
  <si>
    <t>1.14.1</t>
  </si>
  <si>
    <t>1.14.2</t>
  </si>
  <si>
    <t>1.14.3</t>
  </si>
  <si>
    <t>i)Capacity, litres</t>
  </si>
  <si>
    <t>ii)Maximum effectice range when tested in still air condition, M</t>
  </si>
  <si>
    <t>1.14.4</t>
  </si>
  <si>
    <t>Contruction features</t>
  </si>
  <si>
    <t xml:space="preserve">ii)Test pressure of extinguisher body. </t>
  </si>
  <si>
    <t>iii)Test pressure for hose(if any)</t>
  </si>
  <si>
    <t>iv)Whether handle is provided  (Yes/No)</t>
  </si>
  <si>
    <t>v)provided seal to indicate that the extinguisher has not been used?  (Yes/No)</t>
  </si>
  <si>
    <t>vi)Chemical charge in container</t>
  </si>
  <si>
    <t>vii)Gas used for transporting the Dry powder</t>
  </si>
  <si>
    <t>1.14.5</t>
  </si>
  <si>
    <t>Material of construction</t>
  </si>
  <si>
    <t>i)Neck ring</t>
  </si>
  <si>
    <t>ii)Cap</t>
  </si>
  <si>
    <t>iii)Nozzle</t>
  </si>
  <si>
    <t>iv)Valve</t>
  </si>
  <si>
    <t>v)Washer</t>
  </si>
  <si>
    <t>vi)Hose, if any</t>
  </si>
  <si>
    <t>1.14.6</t>
  </si>
  <si>
    <t>Approximate weight of Extinguisher(cylinder filled)</t>
  </si>
  <si>
    <t>1.14.7</t>
  </si>
  <si>
    <t>vii)Length &amp; size of hose, if any</t>
  </si>
  <si>
    <t>1.14.8</t>
  </si>
  <si>
    <t>1.14.9</t>
  </si>
  <si>
    <t>Supplied First Charge of chemical</t>
  </si>
  <si>
    <t>1.14.10</t>
  </si>
  <si>
    <t>1.14.11</t>
  </si>
  <si>
    <t>1.14.12</t>
  </si>
  <si>
    <t>Drawing/Literature Enclosed with offer?</t>
  </si>
  <si>
    <t>1.14.13</t>
  </si>
  <si>
    <t>Whether Approved by Tariff Advisory committee of India?</t>
  </si>
  <si>
    <t>TECHNICAL PARTICULARS OF CARBON DIOXIDE TYPE EXTINGUISHERS-PORTABLE</t>
  </si>
  <si>
    <t>1.15.0</t>
  </si>
  <si>
    <t>1.15.1</t>
  </si>
  <si>
    <t>1.15.2</t>
  </si>
  <si>
    <t>1.15.3</t>
  </si>
  <si>
    <t>Year of manufacture</t>
  </si>
  <si>
    <t>1.15.4</t>
  </si>
  <si>
    <t>Numbers offered</t>
  </si>
  <si>
    <t>1.15.5</t>
  </si>
  <si>
    <t>i)Capacity, kg</t>
  </si>
  <si>
    <t>ii)Maximum effective range when Tested in still air condition</t>
  </si>
  <si>
    <t>iii)Maximum period for discharge</t>
  </si>
  <si>
    <t>1.15.6</t>
  </si>
  <si>
    <t>i)Method of operation</t>
  </si>
  <si>
    <t>ii)Test pressure of extinguisher body</t>
  </si>
  <si>
    <t>iii)Pressure test connection provided on body  (Yes/No)</t>
  </si>
  <si>
    <t>iv)Gas being used as pressuring medium</t>
  </si>
  <si>
    <t>1.15.7</t>
  </si>
  <si>
    <t>v)Valve</t>
  </si>
  <si>
    <t>1.15.8</t>
  </si>
  <si>
    <t>1.15.9</t>
  </si>
  <si>
    <t>1.15.10</t>
  </si>
  <si>
    <t>1.15.11</t>
  </si>
  <si>
    <t>Supplied First Charge of chemical  (Yes/No)</t>
  </si>
  <si>
    <t>1.15.12</t>
  </si>
  <si>
    <t>1.15.13</t>
  </si>
  <si>
    <t>Necessity and condition of Refilling</t>
  </si>
  <si>
    <t>1.15.14</t>
  </si>
  <si>
    <t>Drawing/Literature Enclosed with offer?  (Yes/No)</t>
  </si>
  <si>
    <t>1.15.15</t>
  </si>
  <si>
    <t>1.16.1</t>
  </si>
  <si>
    <t>Power supply</t>
  </si>
  <si>
    <t>1.16.2</t>
  </si>
  <si>
    <t>Control Box  --  220/110V DC</t>
  </si>
  <si>
    <t xml:space="preserve"> Fire Extinguishing cubicle(lighting)   --   230V AC</t>
  </si>
  <si>
    <t>1.16.3</t>
  </si>
  <si>
    <t>Nitrogen cylinder capacity</t>
  </si>
  <si>
    <t>1.16.4</t>
  </si>
  <si>
    <t>Fire Extinction period</t>
  </si>
  <si>
    <t>On system activation</t>
  </si>
  <si>
    <t>On commencement of Nitrogen injection</t>
  </si>
  <si>
    <t>1.16.5</t>
  </si>
  <si>
    <t>Control Box</t>
  </si>
  <si>
    <t>1.16.6</t>
  </si>
  <si>
    <t>Fire Detectors</t>
  </si>
  <si>
    <t>Heat Sensing temperature</t>
  </si>
  <si>
    <t>Name of manufacturer and country of origin</t>
  </si>
  <si>
    <t>Reference standards</t>
  </si>
  <si>
    <t>Details of system equipments</t>
  </si>
  <si>
    <t>a. Fire extinguishing cubicle</t>
  </si>
  <si>
    <t xml:space="preserve">   i)Dimensions</t>
  </si>
  <si>
    <t xml:space="preserve">  ii)Weight</t>
  </si>
  <si>
    <t xml:space="preserve"> iii)Capacity of Nitrogen cylinder</t>
  </si>
  <si>
    <t xml:space="preserve">  iv)Pressure of Nitrogen filling</t>
  </si>
  <si>
    <t xml:space="preserve">  v)Minimum distance of FE cubicle from the transformer</t>
  </si>
  <si>
    <t xml:space="preserve">  vi)Method of mounting</t>
  </si>
  <si>
    <t xml:space="preserve">  vii)Whether the following items are provided in FE cubicle. If so furnish make, type &amp; other details</t>
  </si>
  <si>
    <t xml:space="preserve">   - Contact manometer</t>
  </si>
  <si>
    <t xml:space="preserve">   - Pressure regulator</t>
  </si>
  <si>
    <t xml:space="preserve">   - Oil release unit</t>
  </si>
  <si>
    <t xml:space="preserve">   - Gas release unit</t>
  </si>
  <si>
    <t xml:space="preserve">   - Pressure / limit switches</t>
  </si>
  <si>
    <t xml:space="preserve">   - No. of contacts &amp; spare contacts(NO &amp; NC)</t>
  </si>
  <si>
    <t>viii)Oil drain valve</t>
  </si>
  <si>
    <t xml:space="preserve">    - Make</t>
  </si>
  <si>
    <t xml:space="preserve">    - Type</t>
  </si>
  <si>
    <t xml:space="preserve">    - Size</t>
  </si>
  <si>
    <t xml:space="preserve">    - Type of metal</t>
  </si>
  <si>
    <t>ix)Nitrogen Injection valve</t>
  </si>
  <si>
    <t xml:space="preserve">    - Quantity required</t>
  </si>
  <si>
    <t>x)Oil Drain pipe</t>
  </si>
  <si>
    <t xml:space="preserve">    - size</t>
  </si>
  <si>
    <t xml:space="preserve">    - Length</t>
  </si>
  <si>
    <t xml:space="preserve">    - Material</t>
  </si>
  <si>
    <t>xi)Nitrogen Injection pipe</t>
  </si>
  <si>
    <t xml:space="preserve">   - size</t>
  </si>
  <si>
    <t xml:space="preserve">   - Length</t>
  </si>
  <si>
    <t xml:space="preserve">   - Number of openings in the transformer tank</t>
  </si>
  <si>
    <t xml:space="preserve">   - Material</t>
  </si>
  <si>
    <t>b) Control Box</t>
  </si>
  <si>
    <t xml:space="preserve">  i)Dimensions</t>
  </si>
  <si>
    <t xml:space="preserve">  iii)Type &amp; Thickness of sheet steel</t>
  </si>
  <si>
    <t xml:space="preserve">  iv)Details of components provided in the control box</t>
  </si>
  <si>
    <t xml:space="preserve">   v)Control voltage</t>
  </si>
  <si>
    <t xml:space="preserve">  vii)Whether audio and visual alarms provided?</t>
  </si>
  <si>
    <t>i)Make</t>
  </si>
  <si>
    <t>ii)Type</t>
  </si>
  <si>
    <t>iii)Location</t>
  </si>
  <si>
    <t>iv)Whether suitable for pipe of size 80mm dia</t>
  </si>
  <si>
    <t>v)No. of contacts &amp; spare contacts (NO &amp; NC)</t>
  </si>
  <si>
    <t>iii)Quantity Required</t>
  </si>
  <si>
    <t>iv)Method of Fixing</t>
  </si>
  <si>
    <t>vi)Temperature recommended for effective heat sensing</t>
  </si>
  <si>
    <t>vii)Number of contacts NO/NC</t>
  </si>
  <si>
    <t>Section 3 : 
1.5 Information on works for which Tenders have been submitted and works which are yet to be completed as on the date of this Tender of a Bidder</t>
  </si>
  <si>
    <t>Following is the list of major supplied subsation equipments/accessories which are type tested and designed, manufactured by us in accordance with internationally recognised standards.</t>
  </si>
  <si>
    <t>The information to be filled in by the Tenderer hereunder will be used for purposes of computing Tender capacity as provided for in Clause 3 of the Instructions to Tenderers. This information will not be incorporated in the Contract.</t>
  </si>
  <si>
    <t xml:space="preserve">SCHEDULE - 9 (3 of 5)  : QUALIFYING REQUIREMENTS </t>
  </si>
  <si>
    <t xml:space="preserve">SCHEDULE - 9 (4 of 5)  : QUALIFYING REQUIREMENTS </t>
  </si>
  <si>
    <t xml:space="preserve">SCHEDULE - 9 (5 of 5)  : QUALIFYING REQUIREMENTS </t>
  </si>
  <si>
    <t>a) 96kV class</t>
  </si>
  <si>
    <t>b) 60kV class</t>
  </si>
  <si>
    <t>c) 30kV class</t>
  </si>
  <si>
    <t>d) 9kV class</t>
  </si>
  <si>
    <t>a) 110kV Class</t>
  </si>
  <si>
    <t>b) 66kV Class</t>
  </si>
  <si>
    <t>c) 33kV Class</t>
  </si>
  <si>
    <t>d) 11kV Class</t>
  </si>
  <si>
    <t xml:space="preserve"> Control &amp; Relay Panels / Relay &amp; Protection Panels</t>
  </si>
  <si>
    <t>1.1KV Power Cables</t>
  </si>
  <si>
    <t>1.1kV Copper Control cables</t>
  </si>
  <si>
    <t>11kV U.G Cable</t>
  </si>
  <si>
    <t>Insulators
a) 90KN / 120KN Disc Insulator Strings</t>
  </si>
  <si>
    <t xml:space="preserve">Equipment / Station Structures </t>
  </si>
  <si>
    <t>Hardware Materials</t>
  </si>
  <si>
    <t>Yard lighting equipments</t>
  </si>
  <si>
    <t>Fire Fighting equipments</t>
  </si>
  <si>
    <t>D.G. Set</t>
  </si>
  <si>
    <t>Auxiliary Transformer</t>
  </si>
  <si>
    <t xml:space="preserve">                                                     </t>
  </si>
  <si>
    <t>Dear Sir,
i) We Declare that the ratings and  performance figures of the transformer furnished by us under the Turnkey Package are Guaranteed. We further declare that  in the event of any deficiencies in meeting the guarantees in repect of the characteristics mentioned below as established after conducting the factory test, you may at your discretion,reject or accept the equipment after assessing the liquidated damages as specified in relevant clause of Bid Document.</t>
  </si>
  <si>
    <t>Guaranteed Losses at rated output(KW)</t>
  </si>
  <si>
    <t>Max No Load loss at rated voltage and rated frequency</t>
  </si>
  <si>
    <t>Max Load loss at rated current and frequency and at 75 deg C at principal tap</t>
  </si>
  <si>
    <t>Total Losses in KW / watts</t>
  </si>
  <si>
    <t>i) 100KVA, 11KV/433V Auxiliary Transformer</t>
  </si>
  <si>
    <t xml:space="preserve">Note:(i) Refer Technical Specifications 
         (ii)The loss quoted shall be consistent in Schedule 14 and GTPs(DRS)of  Power Transformer
           </t>
  </si>
  <si>
    <t>SCHEDULE - 14-Guaranteed Losses :</t>
  </si>
  <si>
    <t xml:space="preserve"> Max Auxiliary loss at rated voltage and frequency for Power Transformer</t>
  </si>
  <si>
    <r>
      <t>Max I</t>
    </r>
    <r>
      <rPr>
        <vertAlign val="superscript"/>
        <sz val="12"/>
        <rFont val="Bookman Old Style"/>
        <family val="1"/>
      </rPr>
      <t xml:space="preserve">2 </t>
    </r>
    <r>
      <rPr>
        <sz val="12"/>
        <rFont val="Bookman Old Style"/>
        <family val="1"/>
      </rPr>
      <t>R loss at rated current and frequency and at 75 deg C at principal tap</t>
    </r>
  </si>
  <si>
    <t>NAME OF THE VENDOR</t>
  </si>
  <si>
    <t>SURGE ARRESTERS</t>
  </si>
  <si>
    <t xml:space="preserve"> Control &amp; Relay Panels / Relay &amp; Protection PANELS</t>
  </si>
  <si>
    <t>Station / Equipment Support structures</t>
  </si>
  <si>
    <t>ACSR CONDUCTOR</t>
  </si>
  <si>
    <t>Earth wire</t>
  </si>
  <si>
    <t xml:space="preserve">Solid Core Insulator </t>
  </si>
  <si>
    <t>Disc Insulator Strings</t>
  </si>
  <si>
    <t>Insulator Hardware Clamps   &amp; Power connectors</t>
  </si>
  <si>
    <t>LTAC PANEL</t>
  </si>
  <si>
    <t>1.1kV POWER CABLES</t>
  </si>
  <si>
    <t>BATTERY</t>
  </si>
  <si>
    <t>BATTERY CHARGER</t>
  </si>
  <si>
    <t>CONTROL CABLES</t>
  </si>
  <si>
    <t>11KV Switchgear</t>
  </si>
  <si>
    <t>11kV UG CABLE</t>
  </si>
  <si>
    <t>FIRE FIGHTING EQUIPMENTS</t>
  </si>
  <si>
    <t>Illumination Equipments / Fixtures</t>
  </si>
  <si>
    <t>Tower Parts</t>
  </si>
  <si>
    <t>Tower Accessories</t>
  </si>
  <si>
    <t>Insulator Hard Wares</t>
  </si>
  <si>
    <t>Conductor Accessories</t>
  </si>
  <si>
    <t>Earth Wire Accessories</t>
  </si>
  <si>
    <r>
      <t xml:space="preserve">We declare that in terms of Clause No. 11 of ITT, Bid documents, the following are our lumpsum price in Rupees for the entire scope of work as specified in the Specifications and Documents.( Inclusive of all Taxes </t>
    </r>
    <r>
      <rPr>
        <b/>
        <sz val="14"/>
        <color rgb="FFFF00FF"/>
        <rFont val="Times New Roman"/>
        <family val="1"/>
      </rPr>
      <t>(Excluding GST)</t>
    </r>
    <r>
      <rPr>
        <b/>
        <sz val="14"/>
        <rFont val="Times New Roman"/>
        <family val="1"/>
      </rPr>
      <t xml:space="preserve"> &amp; Duties).</t>
    </r>
  </si>
  <si>
    <r>
      <t>SCHEDULE - 2 ( 2 of 2 ) - TAXES</t>
    </r>
    <r>
      <rPr>
        <b/>
        <sz val="16"/>
        <color rgb="FFFF00FF"/>
        <rFont val="Times New Roman"/>
        <family val="1"/>
      </rPr>
      <t>(Excluding GST),</t>
    </r>
    <r>
      <rPr>
        <b/>
        <sz val="16"/>
        <color indexed="10"/>
        <rFont val="Times New Roman"/>
        <family val="1"/>
      </rPr>
      <t xml:space="preserve"> DUTIES &amp; OTHER LEVIES</t>
    </r>
  </si>
  <si>
    <r>
      <t xml:space="preserve">Estimates of Indian Taxes </t>
    </r>
    <r>
      <rPr>
        <b/>
        <sz val="14"/>
        <color rgb="FFFF00FF"/>
        <rFont val="Times New Roman"/>
        <family val="1"/>
      </rPr>
      <t>(Excluding GST)</t>
    </r>
    <r>
      <rPr>
        <b/>
        <sz val="14"/>
        <rFont val="Times New Roman"/>
        <family val="1"/>
      </rPr>
      <t xml:space="preserve">, Duties and Levies  included in the Total Bid Price are as follows: </t>
    </r>
  </si>
  <si>
    <r>
      <t>Description of Applicable Tax</t>
    </r>
    <r>
      <rPr>
        <b/>
        <sz val="14"/>
        <color rgb="FFFF00FF"/>
        <rFont val="Times New Roman"/>
        <family val="1"/>
      </rPr>
      <t xml:space="preserve">  (Excluding GST)</t>
    </r>
    <r>
      <rPr>
        <b/>
        <sz val="14"/>
        <rFont val="Times New Roman"/>
        <family val="1"/>
      </rPr>
      <t xml:space="preserve"> / Duty / Levy</t>
    </r>
  </si>
  <si>
    <r>
      <t xml:space="preserve">Rate of Tax  </t>
    </r>
    <r>
      <rPr>
        <b/>
        <sz val="14"/>
        <color rgb="FFFF00FF"/>
        <rFont val="Times New Roman"/>
        <family val="1"/>
      </rPr>
      <t>(Excluding GST)</t>
    </r>
    <r>
      <rPr>
        <b/>
        <sz val="14"/>
        <rFont val="Times New Roman"/>
        <family val="1"/>
      </rPr>
      <t>/ Duty / Levy</t>
    </r>
  </si>
  <si>
    <r>
      <t xml:space="preserve">Amount of Taxes </t>
    </r>
    <r>
      <rPr>
        <b/>
        <sz val="14"/>
        <color rgb="FFFF00FF"/>
        <rFont val="Times New Roman"/>
        <family val="1"/>
      </rPr>
      <t>(Excluding GST)</t>
    </r>
    <r>
      <rPr>
        <b/>
        <sz val="14"/>
        <rFont val="Times New Roman"/>
        <family val="1"/>
      </rPr>
      <t xml:space="preserve"> / Duties in Rupees
</t>
    </r>
  </si>
  <si>
    <r>
      <t xml:space="preserve">Rate of Tax  </t>
    </r>
    <r>
      <rPr>
        <b/>
        <sz val="14"/>
        <color rgb="FFFF00FF"/>
        <rFont val="Times New Roman"/>
        <family val="1"/>
      </rPr>
      <t>(Excluding GST)</t>
    </r>
    <r>
      <rPr>
        <b/>
        <sz val="14"/>
        <rFont val="Times New Roman"/>
        <family val="1"/>
      </rPr>
      <t xml:space="preserve"> / Duty / Levy</t>
    </r>
  </si>
  <si>
    <r>
      <t xml:space="preserve">Amount of Taxes  </t>
    </r>
    <r>
      <rPr>
        <b/>
        <sz val="14"/>
        <color rgb="FFFF00FF"/>
        <rFont val="Times New Roman"/>
        <family val="1"/>
      </rPr>
      <t>(Excluding GST)</t>
    </r>
    <r>
      <rPr>
        <b/>
        <sz val="14"/>
        <rFont val="Times New Roman"/>
        <family val="1"/>
      </rPr>
      <t xml:space="preserve">/ Duties in Rupees
</t>
    </r>
  </si>
  <si>
    <r>
      <t xml:space="preserve">Applicable taxes </t>
    </r>
    <r>
      <rPr>
        <b/>
        <sz val="14"/>
        <color rgb="FFFF00FF"/>
        <rFont val="Times New Roman"/>
        <family val="1"/>
      </rPr>
      <t xml:space="preserve"> (Excluding GST)</t>
    </r>
    <r>
      <rPr>
        <b/>
        <sz val="14"/>
        <rFont val="Times New Roman"/>
        <family val="1"/>
      </rPr>
      <t>, duties &amp; levies prevailing as on the  last date of bid submission shall be quoted</t>
    </r>
  </si>
  <si>
    <t xml:space="preserve"> FILL ONLY IN LIGHT BLUE COLOURED CELLS. 
</t>
  </si>
  <si>
    <t xml:space="preserve">
Number of Sub-Stations/TBs/Length of the Line
</t>
  </si>
  <si>
    <t>3C</t>
  </si>
  <si>
    <t>2023-24</t>
  </si>
  <si>
    <t>Construction of Transmission Line</t>
  </si>
  <si>
    <t>Power Transformers:</t>
  </si>
  <si>
    <t>SF6 Circuit Breakers:</t>
  </si>
  <si>
    <t xml:space="preserve">(To be executed on Non-Judicial paper of  RequisiteValue) </t>
  </si>
  <si>
    <t>(To be stamped on Rs.500/- Non Judicial stamp paper in accordance with KPTCL Circular No. KPTCL/GMT/CIVIL (B7)/35/2024-MANAGER ESTATE (E-106992) dated 02.03.2024)</t>
  </si>
  <si>
    <t>SCHEDULE - 21</t>
  </si>
  <si>
    <t xml:space="preserve">SCHEDULE -22 - Check List     </t>
  </si>
  <si>
    <t>Schedule 22</t>
  </si>
  <si>
    <t>Schedule  19</t>
  </si>
  <si>
    <t>DRS - 10</t>
  </si>
  <si>
    <t>DRS - 16</t>
  </si>
  <si>
    <t>DRS-26</t>
  </si>
  <si>
    <r>
      <t xml:space="preserve">i)   Ex-works including all taxes &amp; duties
[As per schedules - </t>
    </r>
    <r>
      <rPr>
        <sz val="14"/>
        <color rgb="FFFF0000"/>
        <rFont val="Bookman Old Style"/>
        <family val="1"/>
      </rPr>
      <t>3A(i) for Station &amp; 3B(i) for Line]</t>
    </r>
  </si>
  <si>
    <r>
      <t>ii)  Fr</t>
    </r>
    <r>
      <rPr>
        <strike/>
        <sz val="14"/>
        <rFont val="Bookman Old Style"/>
        <family val="1"/>
      </rPr>
      <t>eight and Insurance Charges</t>
    </r>
    <r>
      <rPr>
        <sz val="14"/>
        <rFont val="Bookman Old Style"/>
        <family val="1"/>
      </rPr>
      <t xml:space="preserve"> </t>
    </r>
    <r>
      <rPr>
        <sz val="14"/>
        <color rgb="FFFF0000"/>
        <rFont val="Bookman Old Style"/>
        <family val="1"/>
      </rPr>
      <t>(Not Applicable)</t>
    </r>
    <r>
      <rPr>
        <sz val="14"/>
        <rFont val="Bookman Old Style"/>
        <family val="1"/>
      </rPr>
      <t xml:space="preserve">
[As per schedules - 3A(i) for Station &amp; 3B(i) for Line]</t>
    </r>
  </si>
  <si>
    <r>
      <t>i) Ex-works including all taxes &amp; duties</t>
    </r>
    <r>
      <rPr>
        <sz val="14"/>
        <color rgb="FFFF0000"/>
        <rFont val="Bookman Old Style"/>
        <family val="1"/>
      </rPr>
      <t>(As per schedule - 4)</t>
    </r>
  </si>
  <si>
    <r>
      <t>ii)</t>
    </r>
    <r>
      <rPr>
        <u/>
        <sz val="14"/>
        <rFont val="Bookman Old Style"/>
        <family val="1"/>
      </rPr>
      <t xml:space="preserve"> Freight and Insurance Charges</t>
    </r>
    <r>
      <rPr>
        <sz val="14"/>
        <color rgb="FFFF0000"/>
        <rFont val="Bookman Old Style"/>
        <family val="1"/>
      </rPr>
      <t xml:space="preserve">(Not Applicable)
 (As per schedule -4) </t>
    </r>
  </si>
  <si>
    <r>
      <t>i) Total charges for Erection, Testing &amp; Commissioning of all Supply items [as per schedules-</t>
    </r>
    <r>
      <rPr>
        <sz val="14"/>
        <color rgb="FFFF0000"/>
        <rFont val="Bookman Old Style"/>
        <family val="1"/>
      </rPr>
      <t>3A(ii) for Station, 3B(ii) for Line</t>
    </r>
    <r>
      <rPr>
        <sz val="14"/>
        <rFont val="Bookman Old Style"/>
        <family val="1"/>
      </rPr>
      <t>]</t>
    </r>
  </si>
  <si>
    <r>
      <t>ii) Total charges for entire civil works [ as per Schedules-</t>
    </r>
    <r>
      <rPr>
        <sz val="14"/>
        <color rgb="FFFF0000"/>
        <rFont val="Bookman Old Style"/>
        <family val="1"/>
      </rPr>
      <t>3C(i) for Station and 3C(ii) for Line</t>
    </r>
    <r>
      <rPr>
        <sz val="14"/>
        <rFont val="Bookman Old Style"/>
        <family val="1"/>
      </rPr>
      <t>]</t>
    </r>
  </si>
  <si>
    <r>
      <t>This Sheet would be opened at the Techno-Commercial Opening. Please refer</t>
    </r>
    <r>
      <rPr>
        <sz val="14"/>
        <color indexed="10"/>
        <rFont val="Bookman Old Style"/>
        <family val="1"/>
      </rPr>
      <t xml:space="preserve"> Vendor Manual</t>
    </r>
    <r>
      <rPr>
        <sz val="14"/>
        <rFont val="Bookman Old Style"/>
        <family val="1"/>
      </rPr>
      <t xml:space="preserve"> attached for further details.</t>
    </r>
  </si>
  <si>
    <r>
      <t xml:space="preserve">       I/we  have read  each of the Clauses  mentioned in </t>
    </r>
    <r>
      <rPr>
        <sz val="14"/>
        <color rgb="FFFF0000"/>
        <rFont val="Bookman Old Style"/>
        <family val="1"/>
      </rPr>
      <t>INVITATION FOR TENDERS , INSTRUCTION TO TENDERERS , CONDITIONS OF CONTRACT, SPECIAL CONDITIONS OF CONTRACT and COMMERCIAL TERMS AND CONDITIONS</t>
    </r>
    <r>
      <rPr>
        <sz val="14"/>
        <rFont val="Bookman Old Style"/>
        <family val="1"/>
      </rPr>
      <t xml:space="preserve"> and all the sections of Bid documents.       </t>
    </r>
  </si>
  <si>
    <r>
      <rPr>
        <b/>
        <sz val="14"/>
        <rFont val="Bookman Old Style"/>
        <family val="1"/>
      </rPr>
      <t>NOTE:</t>
    </r>
    <r>
      <rPr>
        <sz val="14"/>
        <rFont val="Bookman Old Style"/>
        <family val="1"/>
      </rPr>
      <t xml:space="preserve"> The Type Test / Special Tests, if repeated at the insistance of owner, the applicable testing charges shall be paid by the successful Bidder upfront to the laboratory and the same shall be reimbursable by KPTCL as per actuals on submission of Bills along with proof of payment and on successful completion of all the Type Tests, specified and on approval of the same by the owner.
In case equipment/material fails in the type tests during testing then the testing charges paid by the Bidder to the laboratory will not be reimbursed by KPTCL. 
The above Clause is applicable for all the equipments/materials, in case, the Type Test / Special Tests, are repeated at the insistance of owner(KPTCL).</t>
    </r>
  </si>
  <si>
    <r>
      <t>Note: Refer Technical Specifications , 
As per technical specifications, for 100 kVA, 11KV/433V Auxiliary Transformer:  Maximum Losses should not exceed 1500</t>
    </r>
    <r>
      <rPr>
        <b/>
        <sz val="18"/>
        <color indexed="10"/>
        <rFont val="Bookman Old Style"/>
        <family val="1"/>
      </rPr>
      <t xml:space="preserve"> </t>
    </r>
    <r>
      <rPr>
        <b/>
        <sz val="12"/>
        <color indexed="10"/>
        <rFont val="Bookman Old Style"/>
        <family val="1"/>
      </rPr>
      <t>watts</t>
    </r>
  </si>
  <si>
    <r>
      <t>b) Conditions of Contract containing section '</t>
    </r>
    <r>
      <rPr>
        <b/>
        <sz val="14"/>
        <color rgb="FFFF3300"/>
        <rFont val="Bookman Old Style"/>
        <family val="1"/>
      </rPr>
      <t xml:space="preserve">Invitation for Tenders’, 'Instructions to Tenderers’, ‘Conditions of Contract’ and Contract Data. </t>
    </r>
  </si>
  <si>
    <r>
      <t xml:space="preserve">2 .      </t>
    </r>
    <r>
      <rPr>
        <b/>
        <sz val="14"/>
        <color rgb="FFFF0000"/>
        <rFont val="Bookman Old Style"/>
        <family val="1"/>
      </rPr>
      <t xml:space="preserve"> I / We hereby submit our Bid and undertake to keep our Bid Valid for a period of One Hundred and Eighty days (180 days) from the Last date of bid submission as notified (either original or extended)</t>
    </r>
    <r>
      <rPr>
        <b/>
        <sz val="14"/>
        <rFont val="Bookman Old Style"/>
        <family val="1"/>
      </rPr>
      <t xml:space="preserve">.  I*/We* hereby further undertake that during said period I/We shall not vary/alter or revoke my/our Bid.
</t>
    </r>
  </si>
  <si>
    <r>
      <t xml:space="preserve">Continuous rating under </t>
    </r>
    <r>
      <rPr>
        <sz val="13"/>
        <color indexed="60"/>
        <rFont val="Bookman Old Style"/>
        <family val="1"/>
      </rPr>
      <t>service</t>
    </r>
    <r>
      <rPr>
        <i/>
        <sz val="13"/>
        <rFont val="Bookman Old Style"/>
        <family val="1"/>
      </rPr>
      <t xml:space="preserve"> </t>
    </r>
    <r>
      <rPr>
        <sz val="13"/>
        <rFont val="Bookman Old Style"/>
        <family val="1"/>
      </rPr>
      <t xml:space="preserve">conditions specified in IS-2026 Part-I, </t>
    </r>
    <r>
      <rPr>
        <sz val="13"/>
        <color indexed="60"/>
        <rFont val="Bookman Old Style"/>
        <family val="1"/>
      </rPr>
      <t>2011 Clause No.1.1</t>
    </r>
  </si>
  <si>
    <r>
      <t xml:space="preserve">Maximum hot spot temperature rise calculated by formula </t>
    </r>
    <r>
      <rPr>
        <vertAlign val="superscript"/>
        <sz val="13"/>
        <rFont val="Bookman Old Style"/>
        <family val="1"/>
      </rPr>
      <t>0</t>
    </r>
    <r>
      <rPr>
        <sz val="13"/>
        <rFont val="Bookman Old Style"/>
        <family val="1"/>
      </rPr>
      <t xml:space="preserve">C </t>
    </r>
    <r>
      <rPr>
        <sz val="13"/>
        <color indexed="60"/>
        <rFont val="Bookman Old Style"/>
        <family val="1"/>
      </rPr>
      <t>over the maximum yearly weighted average ambient temperature</t>
    </r>
  </si>
  <si>
    <r>
      <t xml:space="preserve">Temperature rise of top oil, </t>
    </r>
    <r>
      <rPr>
        <vertAlign val="superscript"/>
        <sz val="13"/>
        <rFont val="Bookman Old Style"/>
        <family val="1"/>
      </rPr>
      <t>o</t>
    </r>
    <r>
      <rPr>
        <sz val="13"/>
        <rFont val="Bookman Old Style"/>
        <family val="1"/>
      </rPr>
      <t>C by the thermometer</t>
    </r>
    <r>
      <rPr>
        <i/>
        <sz val="13"/>
        <rFont val="Bookman Old Style"/>
        <family val="1"/>
      </rPr>
      <t xml:space="preserve"> </t>
    </r>
    <r>
      <rPr>
        <sz val="13"/>
        <color indexed="60"/>
        <rFont val="Bookman Old Style"/>
        <family val="1"/>
      </rPr>
      <t>(above Max. Ambient Temperature).</t>
    </r>
  </si>
  <si>
    <r>
      <t xml:space="preserve">Temperature rise of winding measured by resistance </t>
    </r>
    <r>
      <rPr>
        <sz val="13"/>
        <color indexed="60"/>
        <rFont val="Bookman Old Style"/>
        <family val="1"/>
      </rPr>
      <t>(above Max. Ambient Temperature).</t>
    </r>
  </si>
  <si>
    <r>
      <t xml:space="preserve">i.   With ONAN cooling </t>
    </r>
    <r>
      <rPr>
        <vertAlign val="superscript"/>
        <sz val="13"/>
        <rFont val="Bookman Old Style"/>
        <family val="1"/>
      </rPr>
      <t>o</t>
    </r>
    <r>
      <rPr>
        <sz val="13"/>
        <rFont val="Bookman Old Style"/>
        <family val="1"/>
      </rPr>
      <t>C</t>
    </r>
  </si>
  <si>
    <r>
      <t xml:space="preserve">ii.   With ONAF cooling </t>
    </r>
    <r>
      <rPr>
        <vertAlign val="superscript"/>
        <sz val="13"/>
        <rFont val="Bookman Old Style"/>
        <family val="1"/>
      </rPr>
      <t>o</t>
    </r>
    <r>
      <rPr>
        <sz val="13"/>
        <rFont val="Bookman Old Style"/>
        <family val="1"/>
      </rPr>
      <t>C</t>
    </r>
  </si>
  <si>
    <r>
      <t>iii. Period of operation of transformer at full load without calculated winding hot spot temperature exceeding 140</t>
    </r>
    <r>
      <rPr>
        <vertAlign val="superscript"/>
        <sz val="13"/>
        <rFont val="Bookman Old Style"/>
        <family val="1"/>
      </rPr>
      <t>o</t>
    </r>
    <r>
      <rPr>
        <sz val="13"/>
        <rFont val="Bookman Old Style"/>
        <family val="1"/>
      </rPr>
      <t xml:space="preserve">C and when </t>
    </r>
  </si>
  <si>
    <r>
      <t>Max.load loss in KW at rated current and at 75</t>
    </r>
    <r>
      <rPr>
        <b/>
        <vertAlign val="superscript"/>
        <sz val="12"/>
        <color indexed="60"/>
        <rFont val="Bookman Old Style"/>
        <family val="1"/>
      </rPr>
      <t>0</t>
    </r>
    <r>
      <rPr>
        <b/>
        <sz val="12"/>
        <color indexed="60"/>
        <rFont val="Bookman Old Style"/>
        <family val="1"/>
      </rPr>
      <t>C</t>
    </r>
  </si>
  <si>
    <r>
      <t>Max. I2 R loss in KW at rated current and at 75</t>
    </r>
    <r>
      <rPr>
        <b/>
        <sz val="12"/>
        <rFont val="Bookman Old Style"/>
        <family val="1"/>
      </rPr>
      <t>◦C</t>
    </r>
  </si>
  <si>
    <r>
      <t>Impedance at rated current and frequency at 75</t>
    </r>
    <r>
      <rPr>
        <vertAlign val="superscript"/>
        <sz val="13"/>
        <rFont val="Bookman Old Style"/>
        <family val="1"/>
      </rPr>
      <t>o</t>
    </r>
    <r>
      <rPr>
        <sz val="13"/>
        <rFont val="Bookman Old Style"/>
        <family val="1"/>
      </rPr>
      <t xml:space="preserve">C </t>
    </r>
    <r>
      <rPr>
        <sz val="13"/>
        <color indexed="60"/>
        <rFont val="Bookman Old Style"/>
        <family val="1"/>
      </rPr>
      <t xml:space="preserve">winding temperature </t>
    </r>
    <r>
      <rPr>
        <sz val="13"/>
        <rFont val="Bookman Old Style"/>
        <family val="1"/>
      </rPr>
      <t>on rated MVA base.</t>
    </r>
  </si>
  <si>
    <r>
      <t>Zero sequence impedance at reference temperature of 75</t>
    </r>
    <r>
      <rPr>
        <vertAlign val="superscript"/>
        <sz val="13"/>
        <rFont val="Bookman Old Style"/>
        <family val="1"/>
      </rPr>
      <t>o</t>
    </r>
    <r>
      <rPr>
        <sz val="13"/>
        <rFont val="Bookman Old Style"/>
        <family val="1"/>
      </rPr>
      <t xml:space="preserve">C at principal </t>
    </r>
    <r>
      <rPr>
        <sz val="13"/>
        <color indexed="60"/>
        <rFont val="Bookman Old Style"/>
        <family val="1"/>
      </rPr>
      <t>tap ………in %</t>
    </r>
  </si>
  <si>
    <r>
      <t>Resistance at 75</t>
    </r>
    <r>
      <rPr>
        <vertAlign val="superscript"/>
        <sz val="13"/>
        <rFont val="Bookman Old Style"/>
        <family val="1"/>
      </rPr>
      <t xml:space="preserve"> o</t>
    </r>
    <r>
      <rPr>
        <sz val="13"/>
        <rFont val="Bookman Old Style"/>
        <family val="1"/>
      </rPr>
      <t>C</t>
    </r>
  </si>
  <si>
    <r>
      <t>Efficiency at 75</t>
    </r>
    <r>
      <rPr>
        <vertAlign val="superscript"/>
        <sz val="13"/>
        <rFont val="Bookman Old Style"/>
        <family val="1"/>
      </rPr>
      <t>o</t>
    </r>
    <r>
      <rPr>
        <sz val="13"/>
        <rFont val="Bookman Old Style"/>
        <family val="1"/>
      </rPr>
      <t xml:space="preserve">C </t>
    </r>
    <r>
      <rPr>
        <sz val="13"/>
        <color indexed="60"/>
        <rFont val="Bookman Old Style"/>
        <family val="1"/>
      </rPr>
      <t>winding temperature</t>
    </r>
    <r>
      <rPr>
        <i/>
        <sz val="13"/>
        <rFont val="Bookman Old Style"/>
        <family val="1"/>
      </rPr>
      <t xml:space="preserve"> </t>
    </r>
    <r>
      <rPr>
        <sz val="13"/>
        <rFont val="Bookman Old Style"/>
        <family val="1"/>
      </rPr>
      <t>as derived from guaranteed. loss figures</t>
    </r>
  </si>
  <si>
    <r>
      <t>Regulation at full load and at 75</t>
    </r>
    <r>
      <rPr>
        <vertAlign val="superscript"/>
        <sz val="13"/>
        <rFont val="Bookman Old Style"/>
        <family val="1"/>
      </rPr>
      <t>o</t>
    </r>
    <r>
      <rPr>
        <sz val="13"/>
        <rFont val="Bookman Old Style"/>
        <family val="1"/>
      </rPr>
      <t>C</t>
    </r>
  </si>
  <si>
    <r>
      <t>Partial discharge level at 1.5U</t>
    </r>
    <r>
      <rPr>
        <vertAlign val="subscript"/>
        <sz val="14"/>
        <rFont val="Bookman Old Style"/>
        <family val="1"/>
      </rPr>
      <t>m</t>
    </r>
    <r>
      <rPr>
        <vertAlign val="subscript"/>
        <sz val="13"/>
        <rFont val="Bookman Old Style"/>
        <family val="1"/>
      </rPr>
      <t xml:space="preserve"> </t>
    </r>
    <r>
      <rPr>
        <sz val="13"/>
        <rFont val="Bookman Old Style"/>
        <family val="1"/>
      </rPr>
      <t>/ √3 kV</t>
    </r>
    <r>
      <rPr>
        <vertAlign val="subscript"/>
        <sz val="14"/>
        <rFont val="Bookman Old Style"/>
        <family val="1"/>
      </rPr>
      <t>rms</t>
    </r>
    <r>
      <rPr>
        <vertAlign val="subscript"/>
        <sz val="13"/>
        <rFont val="Bookman Old Style"/>
        <family val="1"/>
      </rPr>
      <t xml:space="preserve"> </t>
    </r>
    <r>
      <rPr>
        <sz val="13"/>
        <rFont val="Bookman Old Style"/>
        <family val="1"/>
      </rPr>
      <t>(pC)</t>
    </r>
  </si>
  <si>
    <r>
      <t xml:space="preserve">a.  </t>
    </r>
    <r>
      <rPr>
        <sz val="13"/>
        <color indexed="60"/>
        <rFont val="Bookman Old Style"/>
        <family val="1"/>
      </rPr>
      <t>Core with clamping</t>
    </r>
    <r>
      <rPr>
        <sz val="13"/>
        <rFont val="Bookman Old Style"/>
        <family val="1"/>
      </rPr>
      <t xml:space="preserve">         (Kg)</t>
    </r>
  </si>
  <si>
    <r>
      <t xml:space="preserve">b.  Winding </t>
    </r>
    <r>
      <rPr>
        <sz val="13"/>
        <color indexed="60"/>
        <rFont val="Bookman Old Style"/>
        <family val="1"/>
      </rPr>
      <t>with insulation</t>
    </r>
    <r>
      <rPr>
        <sz val="13"/>
        <rFont val="Bookman Old Style"/>
        <family val="1"/>
      </rPr>
      <t xml:space="preserve"> (Kg)</t>
    </r>
  </si>
  <si>
    <r>
      <t xml:space="preserve">c. </t>
    </r>
    <r>
      <rPr>
        <sz val="13"/>
        <color indexed="60"/>
        <rFont val="Bookman Old Style"/>
        <family val="1"/>
      </rPr>
      <t>Core &amp; Winding</t>
    </r>
    <r>
      <rPr>
        <i/>
        <sz val="13"/>
        <rFont val="Bookman Old Style"/>
        <family val="1"/>
      </rPr>
      <t xml:space="preserve">               (Kg)</t>
    </r>
  </si>
  <si>
    <r>
      <t xml:space="preserve">d. Tank &amp; Fittings </t>
    </r>
    <r>
      <rPr>
        <sz val="13"/>
        <color indexed="60"/>
        <rFont val="Bookman Old Style"/>
        <family val="1"/>
      </rPr>
      <t>with accessories    (Kg)</t>
    </r>
  </si>
  <si>
    <r>
      <t xml:space="preserve">e.  Oil </t>
    </r>
    <r>
      <rPr>
        <sz val="13"/>
        <color indexed="60"/>
        <rFont val="Bookman Old Style"/>
        <family val="1"/>
      </rPr>
      <t>required for first filling</t>
    </r>
    <r>
      <rPr>
        <i/>
        <sz val="13"/>
        <rFont val="Bookman Old Style"/>
        <family val="1"/>
      </rPr>
      <t xml:space="preserve"> (</t>
    </r>
    <r>
      <rPr>
        <sz val="13"/>
        <rFont val="Bookman Old Style"/>
        <family val="1"/>
      </rPr>
      <t>Kg)</t>
    </r>
  </si>
  <si>
    <r>
      <t xml:space="preserve">g.  Total weight  </t>
    </r>
    <r>
      <rPr>
        <sz val="13"/>
        <color indexed="60"/>
        <rFont val="Bookman Old Style"/>
        <family val="1"/>
      </rPr>
      <t>with oil weight &amp; fitting  (Kg)</t>
    </r>
  </si>
  <si>
    <r>
      <t>h.</t>
    </r>
    <r>
      <rPr>
        <i/>
        <sz val="13"/>
        <rFont val="Bookman Old Style"/>
        <family val="1"/>
      </rPr>
      <t xml:space="preserve"> </t>
    </r>
    <r>
      <rPr>
        <sz val="13"/>
        <color indexed="60"/>
        <rFont val="Bookman Old Style"/>
        <family val="1"/>
      </rPr>
      <t>Weight of  total insulation</t>
    </r>
    <r>
      <rPr>
        <i/>
        <sz val="13"/>
        <rFont val="Bookman Old Style"/>
        <family val="1"/>
      </rPr>
      <t xml:space="preserve"> (Kg)</t>
    </r>
  </si>
  <si>
    <r>
      <t xml:space="preserve">c.  Flux density at 90% of rated voltage and frequency </t>
    </r>
    <r>
      <rPr>
        <sz val="13"/>
        <color indexed="60"/>
        <rFont val="Bookman Old Style"/>
        <family val="1"/>
      </rPr>
      <t>at Principal Tap</t>
    </r>
  </si>
  <si>
    <r>
      <t xml:space="preserve">d.  Flux density at 110% of rated voltage and frequency </t>
    </r>
    <r>
      <rPr>
        <sz val="13"/>
        <color indexed="60"/>
        <rFont val="Bookman Old Style"/>
        <family val="1"/>
      </rPr>
      <t>at Principal Tap</t>
    </r>
  </si>
  <si>
    <r>
      <t xml:space="preserve">    (ii) </t>
    </r>
    <r>
      <rPr>
        <sz val="13"/>
        <color indexed="60"/>
        <rFont val="Bookman Old Style"/>
        <family val="1"/>
      </rPr>
      <t>Size of rail recommended for the track</t>
    </r>
  </si>
  <si>
    <r>
      <t xml:space="preserve">(a)  Minimum clear height for lifting </t>
    </r>
    <r>
      <rPr>
        <sz val="13"/>
        <color indexed="60"/>
        <rFont val="Bookman Old Style"/>
        <family val="1"/>
      </rPr>
      <t>tank cover</t>
    </r>
    <r>
      <rPr>
        <sz val="13"/>
        <rFont val="Bookman Old Style"/>
        <family val="1"/>
      </rPr>
      <t xml:space="preserve"> and for lifting core &amp; windings from tank (mm) (untanking height).</t>
    </r>
  </si>
  <si>
    <r>
      <t xml:space="preserve">vi. </t>
    </r>
    <r>
      <rPr>
        <sz val="13"/>
        <color indexed="60"/>
        <rFont val="Bookman Old Style"/>
        <family val="1"/>
      </rPr>
      <t>Transformer will be transported with oil / gas</t>
    </r>
  </si>
  <si>
    <r>
      <t xml:space="preserve">    </t>
    </r>
    <r>
      <rPr>
        <i/>
        <sz val="13"/>
        <rFont val="Bookman Old Style"/>
        <family val="1"/>
      </rPr>
      <t xml:space="preserve">(ii) </t>
    </r>
    <r>
      <rPr>
        <sz val="13"/>
        <color indexed="60"/>
        <rFont val="Bookman Old Style"/>
        <family val="1"/>
      </rPr>
      <t xml:space="preserve">Switching surge withstand test voltage kV </t>
    </r>
    <r>
      <rPr>
        <vertAlign val="subscript"/>
        <sz val="13"/>
        <color indexed="60"/>
        <rFont val="Bookman Old Style"/>
        <family val="1"/>
      </rPr>
      <t>(peak)</t>
    </r>
  </si>
  <si>
    <r>
      <t>1.</t>
    </r>
    <r>
      <rPr>
        <sz val="7"/>
        <color indexed="60"/>
        <rFont val="Bookman Old Style"/>
        <family val="1"/>
      </rPr>
      <t xml:space="preserve">                  </t>
    </r>
    <r>
      <rPr>
        <sz val="13"/>
        <color indexed="60"/>
        <rFont val="Bookman Old Style"/>
        <family val="1"/>
      </rPr>
      <t>HV</t>
    </r>
  </si>
  <si>
    <r>
      <t>2.</t>
    </r>
    <r>
      <rPr>
        <sz val="7"/>
        <color indexed="60"/>
        <rFont val="Bookman Old Style"/>
        <family val="1"/>
      </rPr>
      <t xml:space="preserve">                  </t>
    </r>
    <r>
      <rPr>
        <sz val="13"/>
        <color indexed="60"/>
        <rFont val="Bookman Old Style"/>
        <family val="1"/>
      </rPr>
      <t>LV</t>
    </r>
  </si>
  <si>
    <r>
      <t xml:space="preserve">h. Total number of Radiators/Banks for transformer and over all dimensions </t>
    </r>
    <r>
      <rPr>
        <sz val="13"/>
        <color indexed="60"/>
        <rFont val="Bookman Old Style"/>
        <family val="1"/>
      </rPr>
      <t>(LxBxH)</t>
    </r>
  </si>
  <si>
    <r>
      <t>k. Temp. rise of motor at full load (</t>
    </r>
    <r>
      <rPr>
        <vertAlign val="superscript"/>
        <sz val="13"/>
        <rFont val="Bookman Old Style"/>
        <family val="1"/>
      </rPr>
      <t>o</t>
    </r>
    <r>
      <rPr>
        <sz val="13"/>
        <rFont val="Bookman Old Style"/>
        <family val="1"/>
      </rPr>
      <t>C)</t>
    </r>
  </si>
  <si>
    <r>
      <t xml:space="preserve">On Load Tap Changing gear (should be SCADA </t>
    </r>
    <r>
      <rPr>
        <b/>
        <i/>
        <sz val="13"/>
        <rFont val="Bookman Old Style"/>
        <family val="1"/>
      </rPr>
      <t>Compatible</t>
    </r>
    <r>
      <rPr>
        <b/>
        <sz val="13"/>
        <rFont val="Bookman Old Style"/>
        <family val="1"/>
      </rPr>
      <t>)</t>
    </r>
  </si>
  <si>
    <r>
      <t xml:space="preserve">w. </t>
    </r>
    <r>
      <rPr>
        <b/>
        <sz val="13"/>
        <rFont val="Bookman Old Style"/>
        <family val="1"/>
      </rPr>
      <t>OLTC Routine test shall be conducted on each Transformers.</t>
    </r>
  </si>
  <si>
    <r>
      <t xml:space="preserve">x. </t>
    </r>
    <r>
      <rPr>
        <sz val="13"/>
        <color indexed="60"/>
        <rFont val="Bookman Old Style"/>
        <family val="1"/>
      </rPr>
      <t>OLTC Drive Mechanism Box: Make &amp; Type</t>
    </r>
  </si>
  <si>
    <t>220kV</t>
  </si>
  <si>
    <t>66kV</t>
  </si>
  <si>
    <t>33kV</t>
  </si>
  <si>
    <t xml:space="preserve">a) In ground at soil temperature 30°C and soil thermal resistivity of 150°C cm/watt and depth of burial about a metre (A)
</t>
  </si>
  <si>
    <t>At maximum rated primary voltage
 (i.e. 105% rated no load voltage)</t>
  </si>
  <si>
    <r>
      <t xml:space="preserve">   (ii) </t>
    </r>
    <r>
      <rPr>
        <sz val="13"/>
        <color indexed="60"/>
        <rFont val="Bookman Old Style"/>
        <family val="1"/>
      </rPr>
      <t xml:space="preserve">Thickness of core lamination (mm)       </t>
    </r>
  </si>
  <si>
    <t xml:space="preserve">                               CM %</t>
  </si>
  <si>
    <t>5 – N-dm Analysis</t>
  </si>
  <si>
    <r>
      <t xml:space="preserve">All Duties, such as Custom Duties on imports, Levies, Surcharge/Cess etc.,  if any applicable on the transaction </t>
    </r>
    <r>
      <rPr>
        <b/>
        <sz val="16"/>
        <rFont val="Bookman Old Style"/>
        <family val="1"/>
      </rPr>
      <t xml:space="preserve">excluding GST </t>
    </r>
    <r>
      <rPr>
        <sz val="16"/>
        <rFont val="Bookman Old Style"/>
        <family val="1"/>
      </rPr>
      <t xml:space="preserve">are included in the Bid Price and shall be to Our account and the Owner is not having any liability whatsoever on this account, whatever may be the contrary elsewhere in the Bid documents. However the component of Duties included in the Bid Price are  separately indicated in Schedule - 2 for TDS purpose. We further confirm that our Bid Prices as quoted in Schedule-I, include all import Duties and levies including Licence fees lawfully payable by us on imported items and all other Duties and Levies applicable on Bought-out Components, Materials, Equipment and other items and confirm that any such  Duties and Levies additionally payable shall be to our account. We further confirm that, no Sales Tax in any form shall be payable by Owner either for Bought-out items which are despatched by our Sub-Suppliers directly to the Project Site or for items Supplied directly by us. </t>
    </r>
    <r>
      <rPr>
        <b/>
        <sz val="16"/>
        <color rgb="FFFF00FF"/>
        <rFont val="Bookman Old Style"/>
        <family val="1"/>
      </rPr>
      <t>We confirm that, the Prices quoted by us are excluding GST.</t>
    </r>
  </si>
  <si>
    <r>
      <t xml:space="preserve">We declare that we have noted and considered </t>
    </r>
    <r>
      <rPr>
        <sz val="16"/>
        <color rgb="FFFF3399"/>
        <rFont val="Bookman Old Style"/>
        <family val="1"/>
      </rPr>
      <t xml:space="preserve">Clause No.39 of Conditions of Contract (CC ), Clause No. 11.11 of Instruction to Tenderers(ITT) </t>
    </r>
    <r>
      <rPr>
        <sz val="16"/>
        <rFont val="Bookman Old Style"/>
        <family val="1"/>
      </rPr>
      <t>of Bid Documents regarding Taxes and Duties and quoted our Prices accordingly. We further agree for TDS as per Statutory stipulations.</t>
    </r>
  </si>
  <si>
    <r>
      <t xml:space="preserve">Please Specify the nature of the other Taxes  </t>
    </r>
    <r>
      <rPr>
        <sz val="14"/>
        <color rgb="FFFF00FF"/>
        <rFont val="Times New Roman"/>
        <family val="1"/>
      </rPr>
      <t>(Excluding GST)</t>
    </r>
    <r>
      <rPr>
        <sz val="14"/>
        <rFont val="Times New Roman"/>
        <family val="1"/>
      </rPr>
      <t xml:space="preserve"> along with the details in the "Rate" Column.</t>
    </r>
  </si>
  <si>
    <t>Note: Refer Technical Specifications 
As per technical specifications, for 100 kVA, 11KV/433V Auxiliary Transformer:  Maximum Losses should not exceed 1500 watts.</t>
  </si>
  <si>
    <t>Max. Auxiliary Loss at rated Voltage &amp; frequency</t>
  </si>
  <si>
    <t>SS1</t>
  </si>
  <si>
    <t>SS2</t>
  </si>
  <si>
    <t>SS3</t>
  </si>
  <si>
    <t>SS4</t>
  </si>
  <si>
    <t>SS5</t>
  </si>
  <si>
    <t>SS6</t>
  </si>
  <si>
    <t>SS7</t>
  </si>
  <si>
    <t>set</t>
  </si>
  <si>
    <t>SS8</t>
  </si>
  <si>
    <t>SS9</t>
  </si>
  <si>
    <t>SS10</t>
  </si>
  <si>
    <t>SS11</t>
  </si>
  <si>
    <t>SS12</t>
  </si>
  <si>
    <t>SS13</t>
  </si>
  <si>
    <t>SS14</t>
  </si>
  <si>
    <t>SS15</t>
  </si>
  <si>
    <t>SS16</t>
  </si>
  <si>
    <t>SS17</t>
  </si>
  <si>
    <t>SS18</t>
  </si>
  <si>
    <t>SS19</t>
  </si>
  <si>
    <t>SS20</t>
  </si>
  <si>
    <t>SS21</t>
  </si>
  <si>
    <t>SS22</t>
  </si>
  <si>
    <t>SS23</t>
  </si>
  <si>
    <t>SS24</t>
  </si>
  <si>
    <t>SS25</t>
  </si>
  <si>
    <t>SS26</t>
  </si>
  <si>
    <t>SS27</t>
  </si>
  <si>
    <t>SS28</t>
  </si>
  <si>
    <t>SS29</t>
  </si>
  <si>
    <t>SS30</t>
  </si>
  <si>
    <t>SS31</t>
  </si>
  <si>
    <t>SS32</t>
  </si>
  <si>
    <t>SS33</t>
  </si>
  <si>
    <t>t</t>
  </si>
  <si>
    <t>SS35</t>
  </si>
  <si>
    <t>SS36</t>
  </si>
  <si>
    <t>SS37</t>
  </si>
  <si>
    <t>SS38</t>
  </si>
  <si>
    <t>Mtr</t>
  </si>
  <si>
    <t>SS40</t>
  </si>
  <si>
    <t>SS41</t>
  </si>
  <si>
    <t>SS42</t>
  </si>
  <si>
    <t>SS43</t>
  </si>
  <si>
    <t>SS44</t>
  </si>
  <si>
    <t>SS45</t>
  </si>
  <si>
    <t>SS46</t>
  </si>
  <si>
    <t>SS47</t>
  </si>
  <si>
    <t>SS48</t>
  </si>
  <si>
    <t>SS49</t>
  </si>
  <si>
    <t>SS50</t>
  </si>
  <si>
    <t>SS51</t>
  </si>
  <si>
    <t>SS52</t>
  </si>
  <si>
    <t>SS55</t>
  </si>
  <si>
    <t>SS56</t>
  </si>
  <si>
    <t>SS57</t>
  </si>
  <si>
    <t>SS58</t>
  </si>
  <si>
    <t>SS59</t>
  </si>
  <si>
    <t>SS60</t>
  </si>
  <si>
    <t>SS61</t>
  </si>
  <si>
    <t>SS62</t>
  </si>
  <si>
    <t>SS63</t>
  </si>
  <si>
    <t>SS64</t>
  </si>
  <si>
    <t>SS65</t>
  </si>
  <si>
    <t>SS66</t>
  </si>
  <si>
    <t>SS67</t>
  </si>
  <si>
    <t>SS68</t>
  </si>
  <si>
    <t>SS69</t>
  </si>
  <si>
    <t>SS70</t>
  </si>
  <si>
    <t>SS71</t>
  </si>
  <si>
    <t>SS72</t>
  </si>
  <si>
    <t>SS73</t>
  </si>
  <si>
    <t>SS74</t>
  </si>
  <si>
    <t>SS75</t>
  </si>
  <si>
    <t>SS76</t>
  </si>
  <si>
    <t>SS77</t>
  </si>
  <si>
    <t>SS78</t>
  </si>
  <si>
    <t>SS79</t>
  </si>
  <si>
    <t>SS80</t>
  </si>
  <si>
    <t>SS81</t>
  </si>
  <si>
    <t>SS82</t>
  </si>
  <si>
    <t>SS83</t>
  </si>
  <si>
    <t>SS84</t>
  </si>
  <si>
    <t>SS85</t>
  </si>
  <si>
    <t>SS86</t>
  </si>
  <si>
    <t>SS87</t>
  </si>
  <si>
    <t>SS88</t>
  </si>
  <si>
    <t>SS89</t>
  </si>
  <si>
    <t>SS90</t>
  </si>
  <si>
    <t>SS91</t>
  </si>
  <si>
    <t>SS92</t>
  </si>
  <si>
    <t>SS93</t>
  </si>
  <si>
    <t>SS94</t>
  </si>
  <si>
    <t>SS95</t>
  </si>
  <si>
    <t>SS96</t>
  </si>
  <si>
    <t>SS97</t>
  </si>
  <si>
    <t>SS98</t>
  </si>
  <si>
    <t>SS99</t>
  </si>
  <si>
    <t>SS100</t>
  </si>
  <si>
    <t>SS101</t>
  </si>
  <si>
    <t>SS102</t>
  </si>
  <si>
    <t>SS103</t>
  </si>
  <si>
    <t>SS104</t>
  </si>
  <si>
    <t>SS105</t>
  </si>
  <si>
    <t>SS106</t>
  </si>
  <si>
    <t>SS107</t>
  </si>
  <si>
    <t>SS108</t>
  </si>
  <si>
    <t>SS109</t>
  </si>
  <si>
    <t>SS110</t>
  </si>
  <si>
    <t>SS111</t>
  </si>
  <si>
    <t>SS112</t>
  </si>
  <si>
    <t>SS113</t>
  </si>
  <si>
    <t>SS114</t>
  </si>
  <si>
    <t>SS115</t>
  </si>
  <si>
    <t>SS116</t>
  </si>
  <si>
    <t>SS117</t>
  </si>
  <si>
    <t>SS118</t>
  </si>
  <si>
    <t>SS119</t>
  </si>
  <si>
    <t>SS120</t>
  </si>
  <si>
    <t>SS121</t>
  </si>
  <si>
    <t>SS122</t>
  </si>
  <si>
    <t>SS123</t>
  </si>
  <si>
    <t>SS124</t>
  </si>
  <si>
    <t>SS125</t>
  </si>
  <si>
    <t>SS126</t>
  </si>
  <si>
    <t>SS127</t>
  </si>
  <si>
    <t>SS128</t>
  </si>
  <si>
    <t>SS129</t>
  </si>
  <si>
    <t>SS130</t>
  </si>
  <si>
    <t>SS131</t>
  </si>
  <si>
    <t>SS132</t>
  </si>
  <si>
    <t>SE20</t>
  </si>
  <si>
    <t>SE21</t>
  </si>
  <si>
    <t>SE22</t>
  </si>
  <si>
    <t>SE23</t>
  </si>
  <si>
    <t>SE24</t>
  </si>
  <si>
    <t>SE25</t>
  </si>
  <si>
    <t>SE26</t>
  </si>
  <si>
    <t>SE27</t>
  </si>
  <si>
    <t>SE28</t>
  </si>
  <si>
    <t>SE29</t>
  </si>
  <si>
    <t>SE30</t>
  </si>
  <si>
    <t>SE31</t>
  </si>
  <si>
    <t>SE32</t>
  </si>
  <si>
    <t>SE33</t>
  </si>
  <si>
    <t>SE34</t>
  </si>
  <si>
    <t>SE35</t>
  </si>
  <si>
    <t>SE36</t>
  </si>
  <si>
    <t>SE37</t>
  </si>
  <si>
    <t>SE38</t>
  </si>
  <si>
    <t>SE39</t>
  </si>
  <si>
    <t>SE40</t>
  </si>
  <si>
    <t>SE41</t>
  </si>
  <si>
    <t>SE42</t>
  </si>
  <si>
    <t>SE43</t>
  </si>
  <si>
    <t>SE44</t>
  </si>
  <si>
    <t>SE45</t>
  </si>
  <si>
    <t>SE46</t>
  </si>
  <si>
    <t>SE47</t>
  </si>
  <si>
    <t>SE48</t>
  </si>
  <si>
    <t>SE49</t>
  </si>
  <si>
    <t>SE50</t>
  </si>
  <si>
    <t>SE51</t>
  </si>
  <si>
    <t>SE52</t>
  </si>
  <si>
    <t>SE53</t>
  </si>
  <si>
    <t>SE54</t>
  </si>
  <si>
    <t>SE55</t>
  </si>
  <si>
    <t>SE56</t>
  </si>
  <si>
    <t>SE57</t>
  </si>
  <si>
    <t>SE58</t>
  </si>
  <si>
    <t>SE59</t>
  </si>
  <si>
    <t>SE60</t>
  </si>
  <si>
    <t>SE61</t>
  </si>
  <si>
    <t>SE62</t>
  </si>
  <si>
    <t>Km</t>
  </si>
  <si>
    <t>BIDDERS NAME AND ADDRESS ALONG WITH GSTIN NUMBER</t>
  </si>
  <si>
    <t xml:space="preserve">GUARANTEED TECHNICAL PARTICULARS </t>
  </si>
  <si>
    <t>Technical Parameters</t>
  </si>
  <si>
    <t>Remote Terminal Unit</t>
  </si>
  <si>
    <t>General Requirements</t>
  </si>
  <si>
    <t>Type of RTU</t>
  </si>
  <si>
    <t>Coverage</t>
  </si>
  <si>
    <t>Purpose</t>
  </si>
  <si>
    <t>I/O Ports</t>
  </si>
  <si>
    <t>1.05.1</t>
  </si>
  <si>
    <t>Analog Inputs</t>
  </si>
  <si>
    <t>1.05.2</t>
  </si>
  <si>
    <t>D/I</t>
  </si>
  <si>
    <t>1.05.3</t>
  </si>
  <si>
    <t>D/O</t>
  </si>
  <si>
    <t>Communication Port</t>
  </si>
  <si>
    <t>Protocol</t>
  </si>
  <si>
    <t>Suitability</t>
  </si>
  <si>
    <t>Site Survey</t>
  </si>
  <si>
    <t>Functional Requirements</t>
  </si>
  <si>
    <t>Programmable Logic Capability</t>
  </si>
  <si>
    <t>Communication Interface</t>
  </si>
  <si>
    <t>Algorithm</t>
  </si>
  <si>
    <t>Cards</t>
  </si>
  <si>
    <t>Intelligence level</t>
  </si>
  <si>
    <t>Expandability</t>
  </si>
  <si>
    <t>Communication Media</t>
  </si>
  <si>
    <t>Slave Mode</t>
  </si>
  <si>
    <t>Scan Groups</t>
  </si>
  <si>
    <t>Exception Reporting</t>
  </si>
  <si>
    <t>Time Synchronisation</t>
  </si>
  <si>
    <t>Power Supply</t>
  </si>
  <si>
    <t>P/S Protection</t>
  </si>
  <si>
    <t>Power Failure</t>
  </si>
  <si>
    <t>Grounding and Protection against EPR</t>
  </si>
  <si>
    <t>Redundancy</t>
  </si>
  <si>
    <t>Multi Drop</t>
  </si>
  <si>
    <t>DDTA(Data Delivery Time Analysis)</t>
  </si>
  <si>
    <t>RTU Hang</t>
  </si>
  <si>
    <t>Security</t>
  </si>
  <si>
    <t>RTU Address</t>
  </si>
  <si>
    <t>I/O Requirements</t>
  </si>
  <si>
    <t>1.32.01</t>
  </si>
  <si>
    <t>Analog Input</t>
  </si>
  <si>
    <t>1.32.01.A</t>
  </si>
  <si>
    <t>MFT</t>
  </si>
  <si>
    <t>1.32.01.A.a</t>
  </si>
  <si>
    <t>Interface</t>
  </si>
  <si>
    <t>1.32.01.A.b</t>
  </si>
  <si>
    <t>Maximum No. of MFTs in Daisy Chain</t>
  </si>
  <si>
    <t>1.32.01.A.c</t>
  </si>
  <si>
    <t>Wiring</t>
  </si>
  <si>
    <t>1.32.01.A.d</t>
  </si>
  <si>
    <t>Supply</t>
  </si>
  <si>
    <t>1.32.01.A.e</t>
  </si>
  <si>
    <t>Outputs</t>
  </si>
  <si>
    <t>System Volts in kV</t>
  </si>
  <si>
    <t>System Current in A</t>
  </si>
  <si>
    <t>System MW</t>
  </si>
  <si>
    <t>System Volts    THD %</t>
  </si>
  <si>
    <t>System Current THD %</t>
  </si>
  <si>
    <r>
      <t>Volts L</t>
    </r>
    <r>
      <rPr>
        <vertAlign val="subscript"/>
        <sz val="12"/>
        <rFont val="Times New Roman"/>
        <family val="1"/>
      </rPr>
      <t>1</t>
    </r>
    <r>
      <rPr>
        <sz val="12"/>
        <rFont val="Times New Roman"/>
        <family val="1"/>
      </rPr>
      <t>-N in kV</t>
    </r>
  </si>
  <si>
    <r>
      <t>Volts L</t>
    </r>
    <r>
      <rPr>
        <vertAlign val="subscript"/>
        <sz val="12"/>
        <rFont val="Times New Roman"/>
        <family val="1"/>
      </rPr>
      <t>2</t>
    </r>
    <r>
      <rPr>
        <sz val="12"/>
        <rFont val="Times New Roman"/>
        <family val="1"/>
      </rPr>
      <t>-N in kV</t>
    </r>
  </si>
  <si>
    <r>
      <t>Volts L</t>
    </r>
    <r>
      <rPr>
        <vertAlign val="subscript"/>
        <sz val="12"/>
        <rFont val="Times New Roman"/>
        <family val="1"/>
      </rPr>
      <t>3</t>
    </r>
    <r>
      <rPr>
        <sz val="12"/>
        <rFont val="Times New Roman"/>
        <family val="1"/>
      </rPr>
      <t>-N in  kV</t>
    </r>
  </si>
  <si>
    <r>
      <t>Volts L</t>
    </r>
    <r>
      <rPr>
        <vertAlign val="subscript"/>
        <sz val="12"/>
        <rFont val="Times New Roman"/>
        <family val="1"/>
      </rPr>
      <t>1</t>
    </r>
    <r>
      <rPr>
        <sz val="12"/>
        <rFont val="Times New Roman"/>
        <family val="1"/>
      </rPr>
      <t>- L</t>
    </r>
    <r>
      <rPr>
        <vertAlign val="subscript"/>
        <sz val="12"/>
        <rFont val="Times New Roman"/>
        <family val="1"/>
      </rPr>
      <t xml:space="preserve">2  </t>
    </r>
    <r>
      <rPr>
        <sz val="12"/>
        <rFont val="Times New Roman"/>
        <family val="1"/>
      </rPr>
      <t xml:space="preserve"> in kV</t>
    </r>
  </si>
  <si>
    <r>
      <t>Volts L</t>
    </r>
    <r>
      <rPr>
        <vertAlign val="subscript"/>
        <sz val="12"/>
        <rFont val="Times New Roman"/>
        <family val="1"/>
      </rPr>
      <t>2</t>
    </r>
    <r>
      <rPr>
        <sz val="12"/>
        <rFont val="Times New Roman"/>
        <family val="1"/>
      </rPr>
      <t>- L</t>
    </r>
    <r>
      <rPr>
        <vertAlign val="subscript"/>
        <sz val="12"/>
        <rFont val="Times New Roman"/>
        <family val="1"/>
      </rPr>
      <t xml:space="preserve">3 </t>
    </r>
    <r>
      <rPr>
        <sz val="12"/>
        <rFont val="Times New Roman"/>
        <family val="1"/>
      </rPr>
      <t>in kV</t>
    </r>
  </si>
  <si>
    <r>
      <t>Volts L</t>
    </r>
    <r>
      <rPr>
        <vertAlign val="subscript"/>
        <sz val="12"/>
        <rFont val="Times New Roman"/>
        <family val="1"/>
      </rPr>
      <t>3</t>
    </r>
    <r>
      <rPr>
        <sz val="12"/>
        <rFont val="Times New Roman"/>
        <family val="1"/>
      </rPr>
      <t>- L</t>
    </r>
    <r>
      <rPr>
        <vertAlign val="subscript"/>
        <sz val="12"/>
        <rFont val="Times New Roman"/>
        <family val="1"/>
      </rPr>
      <t xml:space="preserve">1 </t>
    </r>
    <r>
      <rPr>
        <sz val="12"/>
        <rFont val="Times New Roman"/>
        <family val="1"/>
      </rPr>
      <t xml:space="preserve"> in kV</t>
    </r>
  </si>
  <si>
    <r>
      <t>Volts L</t>
    </r>
    <r>
      <rPr>
        <vertAlign val="subscript"/>
        <sz val="12"/>
        <rFont val="Times New Roman"/>
        <family val="1"/>
      </rPr>
      <t>1</t>
    </r>
    <r>
      <rPr>
        <sz val="12"/>
        <rFont val="Times New Roman"/>
        <family val="1"/>
      </rPr>
      <t>-THD %</t>
    </r>
  </si>
  <si>
    <r>
      <t>Volts L</t>
    </r>
    <r>
      <rPr>
        <vertAlign val="subscript"/>
        <sz val="12"/>
        <rFont val="Times New Roman"/>
        <family val="1"/>
      </rPr>
      <t>2</t>
    </r>
    <r>
      <rPr>
        <sz val="12"/>
        <rFont val="Times New Roman"/>
        <family val="1"/>
      </rPr>
      <t>-THD %</t>
    </r>
  </si>
  <si>
    <r>
      <t>Volts L</t>
    </r>
    <r>
      <rPr>
        <vertAlign val="subscript"/>
        <sz val="12"/>
        <rFont val="Times New Roman"/>
        <family val="1"/>
      </rPr>
      <t>3</t>
    </r>
    <r>
      <rPr>
        <sz val="12"/>
        <rFont val="Times New Roman"/>
        <family val="1"/>
      </rPr>
      <t>-THD %</t>
    </r>
  </si>
  <si>
    <r>
      <t>Current L</t>
    </r>
    <r>
      <rPr>
        <vertAlign val="subscript"/>
        <sz val="12"/>
        <rFont val="Times New Roman"/>
        <family val="1"/>
      </rPr>
      <t>1</t>
    </r>
  </si>
  <si>
    <r>
      <t>Current L</t>
    </r>
    <r>
      <rPr>
        <vertAlign val="subscript"/>
        <sz val="12"/>
        <rFont val="Times New Roman"/>
        <family val="1"/>
      </rPr>
      <t>2</t>
    </r>
  </si>
  <si>
    <r>
      <t>Current L</t>
    </r>
    <r>
      <rPr>
        <vertAlign val="subscript"/>
        <sz val="12"/>
        <rFont val="Times New Roman"/>
        <family val="1"/>
      </rPr>
      <t>3</t>
    </r>
  </si>
  <si>
    <r>
      <t>Current L</t>
    </r>
    <r>
      <rPr>
        <vertAlign val="subscript"/>
        <sz val="12"/>
        <rFont val="Times New Roman"/>
        <family val="1"/>
      </rPr>
      <t>1</t>
    </r>
    <r>
      <rPr>
        <sz val="12"/>
        <rFont val="Times New Roman"/>
        <family val="1"/>
      </rPr>
      <t>-Thd %</t>
    </r>
  </si>
  <si>
    <r>
      <t>Current L</t>
    </r>
    <r>
      <rPr>
        <vertAlign val="subscript"/>
        <sz val="12"/>
        <rFont val="Times New Roman"/>
        <family val="1"/>
      </rPr>
      <t xml:space="preserve">2 </t>
    </r>
    <r>
      <rPr>
        <sz val="12"/>
        <rFont val="Times New Roman"/>
        <family val="1"/>
      </rPr>
      <t>-Thd %</t>
    </r>
  </si>
  <si>
    <r>
      <t>Current L</t>
    </r>
    <r>
      <rPr>
        <vertAlign val="subscript"/>
        <sz val="12"/>
        <rFont val="Times New Roman"/>
        <family val="1"/>
      </rPr>
      <t xml:space="preserve">3 </t>
    </r>
    <r>
      <rPr>
        <sz val="12"/>
        <rFont val="Times New Roman"/>
        <family val="1"/>
      </rPr>
      <t>-Thd %</t>
    </r>
  </si>
  <si>
    <t>Neutral Current</t>
  </si>
  <si>
    <t>Frequency</t>
  </si>
  <si>
    <t>MW</t>
  </si>
  <si>
    <t>MVAr</t>
  </si>
  <si>
    <t>MVA</t>
  </si>
  <si>
    <t>kWh (7 digit Resolution)</t>
  </si>
  <si>
    <t>kVArh (7 Digit Resolution)</t>
  </si>
  <si>
    <t>MW Demand</t>
  </si>
  <si>
    <t>Current Demand</t>
  </si>
  <si>
    <t>MW Maximum Demand</t>
  </si>
  <si>
    <t>Current Maximum Demand</t>
  </si>
  <si>
    <t xml:space="preserve">Primary Current </t>
  </si>
  <si>
    <t>PT Primary</t>
  </si>
  <si>
    <t>Demand Integration Time</t>
  </si>
  <si>
    <t>Resets for</t>
  </si>
  <si>
    <t>Pulse output Durations</t>
  </si>
  <si>
    <t>Pulse Rate Devisors</t>
  </si>
  <si>
    <t>Baud Rate</t>
  </si>
  <si>
    <t>RS-485 Parity</t>
  </si>
  <si>
    <t>Mod-Bus Address</t>
  </si>
  <si>
    <t>PT Input:</t>
  </si>
  <si>
    <t xml:space="preserve">Max Voltage: </t>
  </si>
  <si>
    <t>Short Duration:</t>
  </si>
  <si>
    <t>PT Primary:</t>
  </si>
  <si>
    <t>CT Input:</t>
  </si>
  <si>
    <t>CT Ratio:</t>
  </si>
  <si>
    <t>Max Current:</t>
  </si>
  <si>
    <t>Max. Burden:</t>
  </si>
  <si>
    <t xml:space="preserve">Output:  </t>
  </si>
  <si>
    <t>RS-485</t>
  </si>
  <si>
    <t>Pulsed</t>
  </si>
  <si>
    <t>Pulse Duration</t>
  </si>
  <si>
    <t xml:space="preserve">Measuring Ranges: </t>
  </si>
  <si>
    <t>Voltage:</t>
  </si>
  <si>
    <t>Current</t>
  </si>
  <si>
    <t>THD</t>
  </si>
  <si>
    <t>kWh/kVArh</t>
  </si>
  <si>
    <t>Up Date time</t>
  </si>
  <si>
    <t>Enclosure</t>
  </si>
  <si>
    <t>Terminals</t>
  </si>
  <si>
    <t>Dielectric</t>
  </si>
  <si>
    <t>Operating Temp</t>
  </si>
  <si>
    <t>Relative Humidity</t>
  </si>
  <si>
    <t>Warm up time</t>
  </si>
  <si>
    <t>Panel cut out</t>
  </si>
  <si>
    <t>1.32.02</t>
  </si>
  <si>
    <t>A/D Converter</t>
  </si>
  <si>
    <t>1.32.03</t>
  </si>
  <si>
    <t>Digital Inputs</t>
  </si>
  <si>
    <t>1.32.04</t>
  </si>
  <si>
    <t>Status Input Requirements</t>
  </si>
  <si>
    <t>1.32.05</t>
  </si>
  <si>
    <t>Single Contact Digital Status input (SS)</t>
  </si>
  <si>
    <t>1.32.06</t>
  </si>
  <si>
    <t xml:space="preserve">Double Contact Digital Status input points (DS) </t>
  </si>
  <si>
    <t>1.32.07</t>
  </si>
  <si>
    <t>Three State Status</t>
  </si>
  <si>
    <t>1.32.08</t>
  </si>
  <si>
    <t>S.o.E</t>
  </si>
  <si>
    <t>1.32.09</t>
  </si>
  <si>
    <t>Binary Coded Decimal Input (BCD)</t>
  </si>
  <si>
    <t>1.32.10</t>
  </si>
  <si>
    <t>Binary Word Input</t>
  </si>
  <si>
    <t>1.32.11</t>
  </si>
  <si>
    <t>Digital Outputs (D/O)</t>
  </si>
  <si>
    <t>1.32.12</t>
  </si>
  <si>
    <t>Two State DCO</t>
  </si>
  <si>
    <t>1.32.13</t>
  </si>
  <si>
    <t>Two State Momentary Control Relay</t>
  </si>
  <si>
    <t>1.32.14</t>
  </si>
  <si>
    <t>Latching Contact Output</t>
  </si>
  <si>
    <t>1.32.15</t>
  </si>
  <si>
    <t>Control Security</t>
  </si>
  <si>
    <t>1.32.16</t>
  </si>
  <si>
    <t>Rise/Lower Pulse Outputs</t>
  </si>
  <si>
    <t>1.32.17</t>
  </si>
  <si>
    <t>Digital Word Output</t>
  </si>
  <si>
    <t xml:space="preserve">Maintenance Port </t>
  </si>
  <si>
    <t>Support Facilities</t>
  </si>
  <si>
    <t>Remote Downloading to RTU</t>
  </si>
  <si>
    <t>Maintenance Support</t>
  </si>
  <si>
    <t>Interface Cabinets</t>
  </si>
  <si>
    <t>Enclosures</t>
  </si>
  <si>
    <t>Interconnections</t>
  </si>
  <si>
    <t>Assembly</t>
  </si>
  <si>
    <t>MCCB</t>
  </si>
  <si>
    <t>Noise Level</t>
  </si>
  <si>
    <t>Environmental</t>
  </si>
  <si>
    <t>Critical Up time</t>
  </si>
  <si>
    <t>Reserve</t>
  </si>
  <si>
    <t>Maintainability</t>
  </si>
  <si>
    <t>Life Span</t>
  </si>
  <si>
    <t>MTBF</t>
  </si>
  <si>
    <t>MTTR</t>
  </si>
  <si>
    <t>Royalty</t>
  </si>
  <si>
    <t>RTU S/W</t>
  </si>
  <si>
    <t>OS</t>
  </si>
  <si>
    <t>Initialization/Restart</t>
  </si>
  <si>
    <t>Monitoring</t>
  </si>
  <si>
    <t>Compiler</t>
  </si>
  <si>
    <t>Diagnostics</t>
  </si>
  <si>
    <t>Interposing Relay/Opto Couplers/Opto Isolators</t>
  </si>
  <si>
    <t>DC transducer</t>
  </si>
  <si>
    <t>CABLES</t>
  </si>
  <si>
    <t>Scope</t>
  </si>
  <si>
    <t>Current Cables</t>
  </si>
  <si>
    <t>Voltage Cables</t>
  </si>
  <si>
    <t>Signal Cables</t>
  </si>
  <si>
    <t>Control Cables</t>
  </si>
  <si>
    <t>Supply Cables</t>
  </si>
  <si>
    <t>RTU  INSTALLATIONS</t>
  </si>
  <si>
    <t>LT-AC Panel</t>
  </si>
  <si>
    <t>Positioning</t>
  </si>
  <si>
    <t>RTU Ground</t>
  </si>
  <si>
    <t>Wiring Diagrams</t>
  </si>
  <si>
    <t>Circuit Diagram</t>
  </si>
  <si>
    <t>Interface to Communication Equipments</t>
  </si>
  <si>
    <t>RTU Wiring</t>
  </si>
  <si>
    <t>Inspection</t>
  </si>
  <si>
    <t>Scheme diagram</t>
  </si>
  <si>
    <t xml:space="preserve"> GUARANTEED TECHNICAL PARTICULARS </t>
  </si>
  <si>
    <t>UPS with Battery</t>
  </si>
  <si>
    <t>Supply Voltage for UPS</t>
  </si>
  <si>
    <t>Operating Frequency</t>
  </si>
  <si>
    <t>Rectifier Module</t>
  </si>
  <si>
    <t>Inverter Specification</t>
  </si>
  <si>
    <t>Output Indications</t>
  </si>
  <si>
    <t>Alarms</t>
  </si>
  <si>
    <t>Panel Meters</t>
  </si>
  <si>
    <t>Bypass Arrangements</t>
  </si>
  <si>
    <t>Isolation Transformer</t>
  </si>
  <si>
    <t>Electrical Specification</t>
  </si>
  <si>
    <t>2.02.01</t>
  </si>
  <si>
    <t>Power Rating</t>
  </si>
  <si>
    <t>2.02.02</t>
  </si>
  <si>
    <t>2.02.03</t>
  </si>
  <si>
    <t>Cooling</t>
  </si>
  <si>
    <t>2.02.04</t>
  </si>
  <si>
    <t>Winding</t>
  </si>
  <si>
    <t>2.02.05</t>
  </si>
  <si>
    <t>Input Supply</t>
  </si>
  <si>
    <t>2.02.06</t>
  </si>
  <si>
    <t>Output</t>
  </si>
  <si>
    <t>2.02.07</t>
  </si>
  <si>
    <t>Transformation Ratio</t>
  </si>
  <si>
    <t>2.02.08</t>
  </si>
  <si>
    <t>Batteries</t>
  </si>
  <si>
    <t>Battery Sets</t>
  </si>
  <si>
    <t>LT-A/C</t>
  </si>
  <si>
    <t>Location</t>
  </si>
  <si>
    <t>Cables</t>
  </si>
  <si>
    <t>Battery Stand</t>
  </si>
  <si>
    <t>Accessories</t>
  </si>
  <si>
    <t>Charging and Discharging</t>
  </si>
  <si>
    <t>Data Concentrator Unit</t>
  </si>
  <si>
    <t>Concept</t>
  </si>
  <si>
    <t>General Specification</t>
  </si>
  <si>
    <t>Operational Requirement</t>
  </si>
  <si>
    <t>Communication</t>
  </si>
  <si>
    <t>Hardware Specification</t>
  </si>
  <si>
    <t>Software Specification at Control Centre</t>
  </si>
  <si>
    <t>Operating Temperature</t>
  </si>
  <si>
    <t>Power requirement</t>
  </si>
  <si>
    <t>Environmental and Safety Standards</t>
  </si>
  <si>
    <t>Installation of DCU</t>
  </si>
  <si>
    <t>DRS-33</t>
  </si>
  <si>
    <t>DRS-32</t>
  </si>
  <si>
    <t>each</t>
  </si>
  <si>
    <t>4.  The Bidder shall take necessary action to ensure that all the materials supplied shall be properly housed to ensure satisfactory commissioning.</t>
  </si>
  <si>
    <t xml:space="preserve">GUARANTEED TECHNICAL PARTICULARS FOR CIRCUIT BREAKERS        </t>
  </si>
  <si>
    <t>(Bidder is to indicate technical data for each type of rating)</t>
  </si>
  <si>
    <t>Circuit Breaker Rating</t>
  </si>
  <si>
    <t>c.  Type of Circuit Breaker</t>
  </si>
  <si>
    <t>d.  Manufacturer's type designation</t>
  </si>
  <si>
    <t>e.  Standard Applicable</t>
  </si>
  <si>
    <t>f.  Rated Voltage (kV ms)</t>
  </si>
  <si>
    <t>g.  Rated Current :</t>
  </si>
  <si>
    <t xml:space="preserve">  i.  Under normal condition (A)</t>
  </si>
  <si>
    <t xml:space="preserve">  ii.  Under site conditions (A)</t>
  </si>
  <si>
    <t>h.  Rated frequency (Hz)</t>
  </si>
  <si>
    <t>i.  Number of poles</t>
  </si>
  <si>
    <t>j.  Whether 3 pole or single pole unit</t>
  </si>
  <si>
    <t>k.  Whether all the 3 poles ganged electrically or mechanically</t>
  </si>
  <si>
    <t>l.  Whether dead tank or live tank design</t>
  </si>
  <si>
    <t>m.  Type of installation</t>
  </si>
  <si>
    <t>o.  Latching Current (kA)</t>
  </si>
  <si>
    <t>a.  Rated short circuit breaking current</t>
  </si>
  <si>
    <t xml:space="preserve">  ii.  DC Component (%)</t>
  </si>
  <si>
    <t>b. Rated Making Capacity</t>
  </si>
  <si>
    <t xml:space="preserve">  i.  At higher rated voltage (kAp)</t>
  </si>
  <si>
    <t xml:space="preserve">  ii.  At lower rated voltage (kAp)</t>
  </si>
  <si>
    <t>c.  i.  Maximum Total break time under any duty condition for any current up to rated breaking current with limiting conditions of voltage and pressure (ms)</t>
  </si>
  <si>
    <t>d.  Closing time (ms)</t>
  </si>
  <si>
    <t>e. Minimum opening time under any condition with limiting voltage and pressure (ms)</t>
  </si>
  <si>
    <t>g.  Maximum close open time under any condition with limiting voltage and pressure (ms)</t>
  </si>
  <si>
    <t>i.  Short time current rating (kA) for 1 Sec.</t>
  </si>
  <si>
    <t>j.  Rated operating duty</t>
  </si>
  <si>
    <t>k.  Maximum breaking capacity under kilometric faults and rated TRV characteristic (kAp)</t>
  </si>
  <si>
    <t>l.  Maximum breaking capacity under phase opposition (kAp)</t>
  </si>
  <si>
    <t>m.  Maximum line charging breaking current with temporary over voltage up to 1.4 p.u. (A)</t>
  </si>
  <si>
    <t>n.  Maximum over voltage (p.u.) on switching transformer on no load and corresponding charging current</t>
  </si>
  <si>
    <t>o.  Maximum period between closing of first contact &amp; last contact in a pole (ms)</t>
  </si>
  <si>
    <t>p.  Maximum pole discrepancy (ms)</t>
  </si>
  <si>
    <t>q.  Maximum arc duration and corresponding current under lockout pressure.</t>
  </si>
  <si>
    <t>r.  Small fault current breaking capacity (kAp)</t>
  </si>
  <si>
    <t>i.  Three phase reclosing (ms)</t>
  </si>
  <si>
    <t>ii.  Single phase reclosing (ms)</t>
  </si>
  <si>
    <t>Dielectric withstand of complete breaker</t>
  </si>
  <si>
    <t>a.  One minute dry &amp; wet power frequency withstand voltage</t>
  </si>
  <si>
    <t xml:space="preserve">  i.  Between live terminal and ground (kV rms)</t>
  </si>
  <si>
    <t xml:space="preserve">  ii. Between terminals with breaker contacts open (kV ms)</t>
  </si>
  <si>
    <t>b.  1.2/50 micro impulse withstand test voltage</t>
  </si>
  <si>
    <t xml:space="preserve">  i.  Between live terminals and ground (kVp)</t>
  </si>
  <si>
    <t xml:space="preserve">  ii.  Between terminals with breaker contacts open (kVp)</t>
  </si>
  <si>
    <t>c.  Corona extinction voltage (kV rms)</t>
  </si>
  <si>
    <t>d.  Maximum radio interference voltage (micro V) at 1.1 Ur/v3</t>
  </si>
  <si>
    <t>e.  Total creepage distance</t>
  </si>
  <si>
    <t xml:space="preserve">  i.  To ground (mm)</t>
  </si>
  <si>
    <t xml:space="preserve">  ii.  Between terminals (mm)</t>
  </si>
  <si>
    <t>a.  Type of operating mechanism for</t>
  </si>
  <si>
    <t xml:space="preserve">  i.  Closing</t>
  </si>
  <si>
    <t xml:space="preserve">  ii.  Opening</t>
  </si>
  <si>
    <t>b.  Manufacturer's type designation</t>
  </si>
  <si>
    <t>c.  Normal power consumption (W) at rated voltage</t>
  </si>
  <si>
    <t xml:space="preserve">  i.  Trip coil</t>
  </si>
  <si>
    <t xml:space="preserve">  ii.  Closing coil</t>
  </si>
  <si>
    <t>Pneumatic operating mechanism</t>
  </si>
  <si>
    <t>a.  Rated operating pressure (kg/sq.cm)</t>
  </si>
  <si>
    <t>b.  Range of pressure for (kg/sq.cm)</t>
  </si>
  <si>
    <t>c.  Air Consumption at rated pressure for</t>
  </si>
  <si>
    <t xml:space="preserve">  i.  Closing (m3)</t>
  </si>
  <si>
    <t xml:space="preserve">  ii.  Opening (m3)</t>
  </si>
  <si>
    <t xml:space="preserve"> iii.  Close-open (m3)</t>
  </si>
  <si>
    <t>d.  Pressure drop/meter length of piping</t>
  </si>
  <si>
    <t>e.  Number and Capacity (m3) of breaker local air storage receivers</t>
  </si>
  <si>
    <t>f.   No. of close operations for which sufficient air is available in local receiver</t>
  </si>
  <si>
    <t>h.  Maximum time for which compressor can operate continuously (min)</t>
  </si>
  <si>
    <t>i.  Time to fill</t>
  </si>
  <si>
    <t xml:space="preserve">   i.  Air receiver after one CO operation (min)</t>
  </si>
  <si>
    <t>j.  Pressure at which compressor</t>
  </si>
  <si>
    <t xml:space="preserve">  ii.  Stops (kg/cm2)</t>
  </si>
  <si>
    <t>k.  Material of compressed air piping</t>
  </si>
  <si>
    <t>l.  Inner &amp; outer dia of main piping (mm)</t>
  </si>
  <si>
    <t>m.  Whether interpole piping included in scope of supply</t>
  </si>
  <si>
    <t>n.  Manufacturer's name for</t>
  </si>
  <si>
    <t xml:space="preserve">  i.  Compressor</t>
  </si>
  <si>
    <t xml:space="preserve">  ii.  Air receiver</t>
  </si>
  <si>
    <t xml:space="preserve">  iii.  Pressure reducer</t>
  </si>
  <si>
    <t xml:space="preserve">  iv.  Stop valves</t>
  </si>
  <si>
    <t xml:space="preserve">  v.  Drain valves</t>
  </si>
  <si>
    <t>o.  Safety valve</t>
  </si>
  <si>
    <t xml:space="preserve">  i.  Low pressure stage blow off at (kg/cm2)</t>
  </si>
  <si>
    <t xml:space="preserve">  ii.  Intermediate stage blow off at (kg/cm2)</t>
  </si>
  <si>
    <t xml:space="preserve">  iii.  High pressure stage blow off at (kg/cm2)</t>
  </si>
  <si>
    <t>p.  Safety valve opens at (kg/cm2)</t>
  </si>
  <si>
    <t>q.  No.of stored CO operation in breaker air receiver</t>
  </si>
  <si>
    <t>r.  Alarm switch closes on air receiver at (kg/cm2)</t>
  </si>
  <si>
    <t>s.  Lockout pressure (kg/cm2)</t>
  </si>
  <si>
    <t xml:space="preserve">  iii.  Auto reclose</t>
  </si>
  <si>
    <t>Hydraulic operating mechanism</t>
  </si>
  <si>
    <t>a.  Rated pressure of oil in operating cylinder (Kg/cm2)</t>
  </si>
  <si>
    <t>b.  Limits for pressure (Kg/cm2)</t>
  </si>
  <si>
    <t>c.  Quantity of oil (liter)</t>
  </si>
  <si>
    <t>d.  Details of arrangements to prevent change of position of breaker in the event of loss of hydraulic pressure.</t>
  </si>
  <si>
    <t>e.  Details of monitoring arrangement for hydraulic pressure.</t>
  </si>
  <si>
    <t>f.  No. of close -open operations possible after loss of AC supply to drive motor.</t>
  </si>
  <si>
    <t>g.  Details of hand pump set provided for emergency operation.</t>
  </si>
  <si>
    <t>h.  Pressure drop starting from lowest pressure at which motor starts for</t>
  </si>
  <si>
    <t xml:space="preserve">  ii.  O - operation</t>
  </si>
  <si>
    <t xml:space="preserve"> iii.  CO - operation</t>
  </si>
  <si>
    <t xml:space="preserve"> iv.  O - CO - operation</t>
  </si>
  <si>
    <t xml:space="preserve">  v.  2 - CO - operation</t>
  </si>
  <si>
    <t>i.  Time required to make up pressure upto loss of nitrogen pressure after</t>
  </si>
  <si>
    <t>Spring charged mechanism</t>
  </si>
  <si>
    <t>a.  Number of close open operations possible after failure of AC supply to motor.</t>
  </si>
  <si>
    <t>b.  Time required for motor to charge the closing spring (min).</t>
  </si>
  <si>
    <t>c.  Whether indication of spring charged condition provided in central control cabinet.</t>
  </si>
  <si>
    <t>Type of Breakers</t>
  </si>
  <si>
    <t>SF6 Circuit Breakers :</t>
  </si>
  <si>
    <t>a.  Quantity of SF6 per pole (m3) at rated pressure.</t>
  </si>
  <si>
    <t>b.  Guaranteed maximum leakage rate per year.</t>
  </si>
  <si>
    <t>c.  Rated pressure of SF6 in operating chamber (kg/cm2).</t>
  </si>
  <si>
    <t>d.  Limits of pressure at which breaker operate correctly (kg/cm2)</t>
  </si>
  <si>
    <t>e.  Standard to which SF6 gas complies.</t>
  </si>
  <si>
    <t>f.  Whether 20% spare SF6 gas. Stored in unused gas cylinders, included in proposal.</t>
  </si>
  <si>
    <t>g.  Capacity &amp; filling ratio of containers in which SF6 gas would be shipped (m3) and the corresponding pressure (kg/cm2)</t>
  </si>
  <si>
    <t>h.  Whether breakers are dispatched filled with SF6 or required to be filled at site.</t>
  </si>
  <si>
    <t>i.  Type and make of SF6 pipe coupling used.</t>
  </si>
  <si>
    <t>j.  Type and make of mandatory maintenance equipment.</t>
  </si>
  <si>
    <t xml:space="preserve">  i.  SF6 gas filling and evacuation trolley (portable)</t>
  </si>
  <si>
    <t xml:space="preserve">  ii.  SF6 gas drying, filling, evacuating equipment and its capacity.</t>
  </si>
  <si>
    <t xml:space="preserve">  iii.  Operating analyzer Type and make</t>
  </si>
  <si>
    <t xml:space="preserve">  iv.  SF6 gas leak detector</t>
  </si>
  <si>
    <t>k.  Parameters of SF6 gas for initial filling and satisfactory operation.</t>
  </si>
  <si>
    <t xml:space="preserve">  i.  Density</t>
  </si>
  <si>
    <t xml:space="preserve">  ii.  Dielectric strength kV/mm</t>
  </si>
  <si>
    <t xml:space="preserve">  iii.  Acidity (ppm)</t>
  </si>
  <si>
    <t xml:space="preserve">  iv.  Water content (ppm)</t>
  </si>
  <si>
    <t xml:space="preserve">  v.  Oil content (ppm)</t>
  </si>
  <si>
    <t xml:space="preserve">  vii.  Resistivity (Ohm-cm)</t>
  </si>
  <si>
    <t>l.  Whether details of SF6 gas viz test methods, handling etc. enclosed.</t>
  </si>
  <si>
    <t>m.  Type and material of gasket used to ensure gas tight joints for</t>
  </si>
  <si>
    <t xml:space="preserve">  i.  Metal to metal joints</t>
  </si>
  <si>
    <t xml:space="preserve">  ii.  Metal to porcelain joints</t>
  </si>
  <si>
    <t>n.  Method of housing SF6 gas compressors and equipment</t>
  </si>
  <si>
    <t xml:space="preserve">  i.  At Circuit Breaker</t>
  </si>
  <si>
    <t xml:space="preserve">  ii.  In control cubicle</t>
  </si>
  <si>
    <t>o.  Type and make of</t>
  </si>
  <si>
    <t xml:space="preserve">  i.  Densimeter</t>
  </si>
  <si>
    <t xml:space="preserve">  ii.  Pressure gauge</t>
  </si>
  <si>
    <t>p.  Densimeter Settings</t>
  </si>
  <si>
    <t xml:space="preserve">  i.  Lockout</t>
  </si>
  <si>
    <t xml:space="preserve"> ii.  Alarm</t>
  </si>
  <si>
    <t>q.  Minimum time interval between each make/break operation (ms)</t>
  </si>
  <si>
    <t>a.  Whether OGA drawing enclosed</t>
  </si>
  <si>
    <t>b.  Weight of complete 3 phase breaker for foundation design (kg)</t>
  </si>
  <si>
    <t>c.  Weight of heaviest part of breaker (kg)</t>
  </si>
  <si>
    <t>d.  Impact loading for foundation design</t>
  </si>
  <si>
    <t>e.  Seismic level for which breaker is designed</t>
  </si>
  <si>
    <t>f.  Minimum safety clearance from earthed objects</t>
  </si>
  <si>
    <t>g.  Noise level in (dB) at base of the breaker</t>
  </si>
  <si>
    <t>h.  Minimum clearance in air</t>
  </si>
  <si>
    <t xml:space="preserve">  i.  Between live parts (mm)</t>
  </si>
  <si>
    <t xml:space="preserve">  ii.  Live parts to earth (mm)</t>
  </si>
  <si>
    <t xml:space="preserve">  iii.  Live parts to ground level (mm)</t>
  </si>
  <si>
    <t>Constructional Details</t>
  </si>
  <si>
    <t>a.  Whether arcing contacts provided</t>
  </si>
  <si>
    <t>b.  Type and material of main contacts and arcing contacts</t>
  </si>
  <si>
    <t>c.  Contact pressure on main contacts (kg/cm2)</t>
  </si>
  <si>
    <t>d.  Contact separation in arcing position (mm)</t>
  </si>
  <si>
    <t>e.  Contact separation in open position (mm)</t>
  </si>
  <si>
    <t xml:space="preserve">  i.  Main contacts</t>
  </si>
  <si>
    <t xml:space="preserve">  ii.  PIR contacts</t>
  </si>
  <si>
    <t>f.  Whether pressure relief device for each of the gas chamber of SF6 CB provided</t>
  </si>
  <si>
    <t>g.  Rate of contact travel.</t>
  </si>
  <si>
    <t xml:space="preserve">  i.  Opening (m/sec)</t>
  </si>
  <si>
    <t>ii.  Closing (m/sec)</t>
  </si>
  <si>
    <t>h.  Whether the making &amp; breaking contacts are hermetically sealed</t>
  </si>
  <si>
    <t>i.  Type and capacity of device used to obtain uniform voltage distribution between breaks</t>
  </si>
  <si>
    <t>j.  Over voltage withstand capability of grading components (kV rms)</t>
  </si>
  <si>
    <t xml:space="preserve">  i.  Continuous</t>
  </si>
  <si>
    <t xml:space="preserve"> ii.  10 Minutes</t>
  </si>
  <si>
    <t>iii.  1 Minute</t>
  </si>
  <si>
    <t xml:space="preserve"> iv.  5 seconds</t>
  </si>
  <si>
    <t>k.  Number of auxiliary contacts per pole provided for Owner's use</t>
  </si>
  <si>
    <t>l.  Rated voltage of auxiliary contacts (V)</t>
  </si>
  <si>
    <t>m.  Current rating of auxiliary contacts</t>
  </si>
  <si>
    <t xml:space="preserve">  i.  Continuous (A)</t>
  </si>
  <si>
    <t xml:space="preserve"> ii.  DC breaking with 20 ms time constant (A)</t>
  </si>
  <si>
    <t>n.  Whether auxiliary contacts silver plated</t>
  </si>
  <si>
    <t>o.  Whether support structure included in supply</t>
  </si>
  <si>
    <t>p.  Height of support structure</t>
  </si>
  <si>
    <t>q.  Material of support structure</t>
  </si>
  <si>
    <t>r.  Standard to which the design of support structure conform</t>
  </si>
  <si>
    <t>s.  Whether foundation bolts for breakers and cabinets included in scope of supply</t>
  </si>
  <si>
    <t>Detailed Literature</t>
  </si>
  <si>
    <t>a.  Whether the following are enclosed.</t>
  </si>
  <si>
    <t xml:space="preserve">  i.  Type test reports as per IEC-56</t>
  </si>
  <si>
    <t>iii.  Details of operating mechanism</t>
  </si>
  <si>
    <t>iv.  Drawing of breaker of support structure.</t>
  </si>
  <si>
    <t>v.  Calculations for compressed air plant sizing</t>
  </si>
  <si>
    <t>vi.  Details of SF6 gas filling, evacuating and testing plant</t>
  </si>
  <si>
    <t>vii.  Details of SF6 gas leak detector</t>
  </si>
  <si>
    <t>viii.  Precautions in use of SF6 gas</t>
  </si>
  <si>
    <t>ix.  Leaflets &amp; literature bringing out salient features of equipment offered.</t>
  </si>
  <si>
    <t>x.  Schematic diagrams of switching mechanism for closing resistor showing the duration of insertion along with calculation for thermal rating of closing resistors.</t>
  </si>
  <si>
    <t>xi.  Whether drawings showing contacts in close, arc initiation, full arcing, arc extinction and open position enclosed</t>
  </si>
  <si>
    <t>xii.  Method of checking of Voltage distribution devices at site enclosed</t>
  </si>
  <si>
    <t>xiii.  Details along with a complete catalogue of operation analyzer enclosed</t>
  </si>
  <si>
    <t>xiv.  Data on capabilities of circuit breaker in terms of time and number of operations at duties ranging from 100% fault currents to load currents of the lowest possible value without requiring any maintenance or checks.</t>
  </si>
  <si>
    <t>xvi.  Details and type of filters used in interruptor assembly and also the operating experience with such filters</t>
  </si>
  <si>
    <t>xvii.  Curves supported by test data indicating the opening time under close open operation with combined variation of trip coil voltage and pneumatic/hydraulic pressure.</t>
  </si>
  <si>
    <t>xviii.  All duty requirements specified along with adequate test reports.</t>
  </si>
  <si>
    <t>CIRCUIT BREAKER - CONTROL CABINETS :</t>
  </si>
  <si>
    <t xml:space="preserve"> Manufacturer's Name</t>
  </si>
  <si>
    <t>Bill of material for all the equipment mounted on control cabinet giving the following details:</t>
  </si>
  <si>
    <t>a.  Make and type</t>
  </si>
  <si>
    <t>e.  Duty class. If applicable</t>
  </si>
  <si>
    <t>g.  Total heat load of cabinet (for purpose of ventilation requirement)</t>
  </si>
  <si>
    <t>a.  Outside</t>
  </si>
  <si>
    <t>b.  Inside</t>
  </si>
  <si>
    <t xml:space="preserve"> ii.  For other circuits</t>
  </si>
  <si>
    <t>b.  Conductor Solid/Stranded</t>
  </si>
  <si>
    <t>c.  Number of Strands/conductor</t>
  </si>
  <si>
    <t>a.  Make &amp; type</t>
  </si>
  <si>
    <t>b.  Current rating</t>
  </si>
  <si>
    <t xml:space="preserve">  ii.  Other terminals (A)</t>
  </si>
  <si>
    <t>Space Heater Rating at 240 V AC</t>
  </si>
  <si>
    <t>Control cabinet drawing showing the following:</t>
  </si>
  <si>
    <t>a.  Outline dimensions, floor opening, floor/ wall/ pedestal fixing arrangements, weights etc.</t>
  </si>
  <si>
    <t>b.  Front view, inside view showing the mounting arrangement of various equipment.</t>
  </si>
  <si>
    <t>Schematic/wiring diagram of control cabinet enclosed</t>
  </si>
  <si>
    <t>Interconnection drawing showing cable, connections to the control cabinet enclosed</t>
  </si>
  <si>
    <t>Type test report to verify degree of protection enclosed</t>
  </si>
  <si>
    <t>Details of terminal rows:</t>
  </si>
  <si>
    <t xml:space="preserve">  i.  Whether arranged vartical or horizontal</t>
  </si>
  <si>
    <t xml:space="preserve">  ii.  Clearance from adjacent components.</t>
  </si>
  <si>
    <t xml:space="preserve">  iii.  Distance between rows.</t>
  </si>
  <si>
    <t xml:space="preserve">  iv.  Whether transparent protection cover provided.</t>
  </si>
  <si>
    <t>CIRCUIT BREAKERS - TERMINAL CLAMPS AND CONNECTORS</t>
  </si>
  <si>
    <t>c.  Spring Washers</t>
  </si>
  <si>
    <t>a.  Rated terminal load (kg)</t>
  </si>
  <si>
    <t>b.  Factory of Safety</t>
  </si>
  <si>
    <t>CIRCUIT BREAKERS - BUSHING/SUPPORT INSULATOR :</t>
  </si>
  <si>
    <t>i.  Height</t>
  </si>
  <si>
    <t>iii.  Diameter (Bottom)</t>
  </si>
  <si>
    <t>Power  frequency withstand voltage for 1 minute (kVrms) dry and wet</t>
  </si>
  <si>
    <t>1.2/50 micro sec. impulse withstand voltage (kVp)</t>
  </si>
  <si>
    <t>250/2500 micro sec. switching impulse withstand voltage (kV p) dry and wet</t>
  </si>
  <si>
    <t>Maximum allowable span (mm)</t>
  </si>
  <si>
    <t xml:space="preserve">           SCHEDULE - 9 (2 of 5)  : QUALIFYING REQUIREMENTS                            </t>
  </si>
  <si>
    <t>Ex-Works</t>
  </si>
  <si>
    <t>GST</t>
  </si>
  <si>
    <t>7a</t>
  </si>
  <si>
    <t>7b</t>
  </si>
  <si>
    <t>Stipulated period of of Completion</t>
  </si>
  <si>
    <t>Value of Contract
(Rs. Lakh)</t>
  </si>
  <si>
    <t>Total 
(Ex-works + GST)</t>
  </si>
  <si>
    <t>4a</t>
  </si>
  <si>
    <t>4b</t>
  </si>
  <si>
    <t xml:space="preserve">Estimated value of works
 (Rs. Lakh) </t>
  </si>
  <si>
    <t>7c=7a+7b</t>
  </si>
  <si>
    <t>4c=4a+4b</t>
  </si>
  <si>
    <r>
      <t xml:space="preserve">i) The statements showing the value of existing commitments and on-going works as well as the stipulated period of completion remaining for each of the works listed should be countersigned by the Employer in charge, not below the rank of an Executive Engineer or equivalent. 
                                                                                                            </t>
    </r>
    <r>
      <rPr>
        <b/>
        <sz val="18"/>
        <rFont val="Bookman Old Style"/>
        <family val="1"/>
      </rPr>
      <t xml:space="preserve">               OR</t>
    </r>
    <r>
      <rPr>
        <sz val="18"/>
        <rFont val="Bookman Old Style"/>
        <family val="1"/>
      </rPr>
      <t xml:space="preserve">
The statements showing the value of existing commitments and on-going works as well as the stipulated period of completion remaining for each of the works listed should be verified and certified by Chartered Accountant/ Cost Auditor.  However, the Bidder has to upload the PO/Work Award copies for existing commitments and on-going works
</t>
    </r>
  </si>
  <si>
    <r>
      <rPr>
        <b/>
        <sz val="14"/>
        <rFont val="Times New Roman"/>
        <family val="1"/>
      </rPr>
      <t>Note:</t>
    </r>
    <r>
      <rPr>
        <sz val="14"/>
        <rFont val="Times New Roman"/>
        <family val="1"/>
      </rPr>
      <t xml:space="preserve">
</t>
    </r>
    <r>
      <rPr>
        <b/>
        <sz val="14"/>
        <color rgb="FFFF0000"/>
        <rFont val="Times New Roman"/>
        <family val="1"/>
      </rPr>
      <t>Bidders shall furnish Certificate from Chartered Accountants for split details of financial Turnover and GST in the prescribed format (Annexure-XX) of tender document.</t>
    </r>
  </si>
  <si>
    <t xml:space="preserve">Turnover excluding GST 
(in Rs.)
</t>
  </si>
  <si>
    <t>Sl.
No.</t>
  </si>
  <si>
    <t>Armouring</t>
  </si>
  <si>
    <t>Loss tangent</t>
  </si>
  <si>
    <t xml:space="preserve">GUARANTEED TECHNICAL PARTICULARS  FOR CROSS LINKED 
POLYETHYLENE INSULATED 11KV CABLES (11kV HT UG Cable)
</t>
  </si>
  <si>
    <t>HT UG Cable</t>
  </si>
  <si>
    <t>a) Name of manufacturer</t>
  </si>
  <si>
    <t>b) Place of manufacture</t>
  </si>
  <si>
    <t>Cable Type</t>
  </si>
  <si>
    <t>Applicable specification &amp; standards voltage Grade</t>
  </si>
  <si>
    <t>Suitable for effective Earth/Unearth system</t>
  </si>
  <si>
    <t>Permissible voltage &amp; frequency variation for satisfactory operation</t>
  </si>
  <si>
    <t>Continuous current for standard condition as per IS:</t>
  </si>
  <si>
    <r>
      <t>a) In air (45</t>
    </r>
    <r>
      <rPr>
        <vertAlign val="superscript"/>
        <sz val="12"/>
        <rFont val="Bookman Old Style"/>
        <family val="1"/>
      </rPr>
      <t>0</t>
    </r>
    <r>
      <rPr>
        <sz val="11"/>
        <color rgb="FF000000"/>
        <rFont val="Bookman Old Style"/>
        <family val="1"/>
      </rPr>
      <t>C)</t>
    </r>
  </si>
  <si>
    <r>
      <t>b) In Ground (45</t>
    </r>
    <r>
      <rPr>
        <vertAlign val="superscript"/>
        <sz val="12"/>
        <rFont val="Bookman Old Style"/>
        <family val="1"/>
      </rPr>
      <t>0</t>
    </r>
    <r>
      <rPr>
        <sz val="12"/>
        <rFont val="Bookman Old Style"/>
        <family val="1"/>
      </rPr>
      <t>C)</t>
    </r>
  </si>
  <si>
    <t>c) In Duct</t>
  </si>
  <si>
    <t>b) Shape of conductor</t>
  </si>
  <si>
    <t>c)  Nominal cross sectional area</t>
  </si>
  <si>
    <r>
      <t>mm</t>
    </r>
    <r>
      <rPr>
        <sz val="11"/>
        <color theme="1"/>
        <rFont val="Calibri"/>
        <family val="2"/>
      </rPr>
      <t>²</t>
    </r>
  </si>
  <si>
    <t>d) Number of wire: (min)</t>
  </si>
  <si>
    <t>e) Diameter of Wire : mm before compacting &amp; strand Diameter</t>
  </si>
  <si>
    <r>
      <t>f) Maximum DC resistance of the conductor at 20</t>
    </r>
    <r>
      <rPr>
        <vertAlign val="superscript"/>
        <sz val="12"/>
        <rFont val="Bookman Old Style"/>
        <family val="1"/>
      </rPr>
      <t>0</t>
    </r>
    <r>
      <rPr>
        <sz val="11"/>
        <color rgb="FF000000"/>
        <rFont val="Bookman Old Style"/>
        <family val="1"/>
      </rPr>
      <t>C</t>
    </r>
  </si>
  <si>
    <r>
      <t>Ω</t>
    </r>
    <r>
      <rPr>
        <sz val="11"/>
        <color theme="1"/>
        <rFont val="Bookman Old Style"/>
        <family val="1"/>
      </rPr>
      <t>/KM</t>
    </r>
  </si>
  <si>
    <t>Conductor Screening</t>
  </si>
  <si>
    <t>b) Process</t>
  </si>
  <si>
    <t>c) Thickness (Min)</t>
  </si>
  <si>
    <t>d) Continuous working temp</t>
  </si>
  <si>
    <t>deg.C</t>
  </si>
  <si>
    <t>e) Max allowable temp at termination of short circuit</t>
  </si>
  <si>
    <t>Insulation:</t>
  </si>
  <si>
    <t>b) Thickness of Insulation (Nom)</t>
  </si>
  <si>
    <t>i) Between Cores</t>
  </si>
  <si>
    <t>ii) Between Cores &amp; Inner Sheath</t>
  </si>
  <si>
    <t>c) Minimum thickness of insulation at any one point</t>
  </si>
  <si>
    <t>(mm)</t>
  </si>
  <si>
    <t>d) Extrusion Type</t>
  </si>
  <si>
    <r>
      <t>e) Specific insulation resistance at 90</t>
    </r>
    <r>
      <rPr>
        <vertAlign val="superscript"/>
        <sz val="12"/>
        <rFont val="Bookman Old Style"/>
        <family val="1"/>
      </rPr>
      <t>0</t>
    </r>
    <r>
      <rPr>
        <sz val="11"/>
        <color rgb="FF000000"/>
        <rFont val="Bookman Old Style"/>
        <family val="1"/>
      </rPr>
      <t>C</t>
    </r>
  </si>
  <si>
    <t>Ohm-cm</t>
  </si>
  <si>
    <t>Insulation Screening:</t>
  </si>
  <si>
    <t>b) Min. Thickness of extruded semi conducting layer</t>
  </si>
  <si>
    <t>c) Metallic Part: (Material)</t>
  </si>
  <si>
    <t>d) Size of copper Tape</t>
  </si>
  <si>
    <t xml:space="preserve">e) Whether over lapping provided </t>
  </si>
  <si>
    <t>f) Short Circuit rating in 1 sec.</t>
  </si>
  <si>
    <t>KA</t>
  </si>
  <si>
    <t>b) Extrusion Type</t>
  </si>
  <si>
    <t>d) Nominal Dia over Inner Sheath</t>
  </si>
  <si>
    <t>b) Type of armouring</t>
  </si>
  <si>
    <t>c) Nominal Dimension of Armour wire</t>
  </si>
  <si>
    <t>d) Minimum Number of Armour wire</t>
  </si>
  <si>
    <t>e) Whether Galvanised</t>
  </si>
  <si>
    <t>f) Mass of Zinc coating</t>
  </si>
  <si>
    <r>
      <t>gm/mm</t>
    </r>
    <r>
      <rPr>
        <sz val="11"/>
        <color theme="1"/>
        <rFont val="Calibri"/>
        <family val="2"/>
      </rPr>
      <t>²</t>
    </r>
  </si>
  <si>
    <t>g) Nominal Dia over Armouring</t>
  </si>
  <si>
    <t>h) Short Circuit rating in 1 sec</t>
  </si>
  <si>
    <t>Outer Sheath</t>
  </si>
  <si>
    <t>b) Extrution type</t>
  </si>
  <si>
    <t>c) Min. thickness of sheath</t>
  </si>
  <si>
    <t>d)  Nominal Overall diameter of cable</t>
  </si>
  <si>
    <t>e) Colour</t>
  </si>
  <si>
    <t>Minutes</t>
  </si>
  <si>
    <t>Short circuit withstand capacity</t>
  </si>
  <si>
    <t>a) Short Circuit withstand capacity</t>
  </si>
  <si>
    <t>b) Duration of short circuit</t>
  </si>
  <si>
    <t>AC resistance per core at operating temperature</t>
  </si>
  <si>
    <t>ohm/km</t>
  </si>
  <si>
    <t>Reactance Ohm/Km</t>
  </si>
  <si>
    <t>Capicitance per core</t>
  </si>
  <si>
    <r>
      <t>μ</t>
    </r>
    <r>
      <rPr>
        <sz val="11"/>
        <color theme="1"/>
        <rFont val="Bookman Old Style"/>
        <family val="1"/>
      </rPr>
      <t>F/Km</t>
    </r>
  </si>
  <si>
    <t>Allowable maximum conductor temperature when carrying current</t>
  </si>
  <si>
    <r>
      <t>Insulation resistance at 27</t>
    </r>
    <r>
      <rPr>
        <vertAlign val="superscript"/>
        <sz val="12"/>
        <rFont val="Bookman Old Style"/>
        <family val="1"/>
      </rPr>
      <t>0</t>
    </r>
    <r>
      <rPr>
        <sz val="11"/>
        <color rgb="FF000000"/>
        <rFont val="Bookman Old Style"/>
        <family val="1"/>
      </rPr>
      <t>C (Volume resistivity)</t>
    </r>
  </si>
  <si>
    <t>ohm-cm</t>
  </si>
  <si>
    <t>Maximum cable charging current at normal operating voltage</t>
  </si>
  <si>
    <t>A/km</t>
  </si>
  <si>
    <t>FRLSH Properties:</t>
  </si>
  <si>
    <t>a. Min. Oxygen Index.</t>
  </si>
  <si>
    <t>b. Min. Temperature Index.</t>
  </si>
  <si>
    <t>c. Max. Halogen Acid gas generation.</t>
  </si>
  <si>
    <t>d. Max. smoke density rating.</t>
  </si>
  <si>
    <t>e. Max. light transmittance.</t>
  </si>
  <si>
    <t>Recommended Minimum bending radius.</t>
  </si>
  <si>
    <t>Safe pulling force.</t>
  </si>
  <si>
    <t>Cable weight</t>
  </si>
  <si>
    <t>Kg/Km</t>
  </si>
  <si>
    <t>Length of cable per drum</t>
  </si>
  <si>
    <t>Mtrs.</t>
  </si>
  <si>
    <t>Additional data</t>
  </si>
  <si>
    <t>Core identification</t>
  </si>
  <si>
    <t>Standard Packing Length and Tolerance</t>
  </si>
  <si>
    <t>Scheme of identification of the cable</t>
  </si>
  <si>
    <t xml:space="preserve">7. Released materials shall be transported to the nearest KPTCL Projects Division Stores without any additional cost as per the directions of the Engineer in charge of the work. </t>
  </si>
  <si>
    <r>
      <t xml:space="preserve">We, the partners of the </t>
    </r>
    <r>
      <rPr>
        <sz val="16"/>
        <color indexed="48"/>
        <rFont val="Bookman Old Style"/>
        <family val="1"/>
      </rPr>
      <t xml:space="preserve">Consortium  whose Signatures are appended below, shall be liable jointly and severally for the execution of the Contract(s), in the event of Award, in accordance with the terms of Contract(s). The Lead Partner for this Bid - M/s .................................................................................... on behalf of the Consortium, is submitting the Bid. The Power of Attorney in favour of M/s .......................................................................................is enclosed. </t>
    </r>
  </si>
  <si>
    <r>
      <t>CHECK LIST :</t>
    </r>
    <r>
      <rPr>
        <sz val="16"/>
        <rFont val="Bookman Old Style"/>
        <family val="1"/>
      </rPr>
      <t xml:space="preserve">    We have included a Checklist duly filled in</t>
    </r>
    <r>
      <rPr>
        <sz val="16"/>
        <color rgb="FFFF0000"/>
        <rFont val="Bookman Old Style"/>
        <family val="1"/>
      </rPr>
      <t xml:space="preserve"> Schedule 22</t>
    </r>
  </si>
  <si>
    <t>For Sub-station</t>
  </si>
  <si>
    <t>For Transmission Line</t>
  </si>
  <si>
    <t>Name of  Consortium  Partner</t>
  </si>
  <si>
    <t>Scope / Participation of each Consortium  / Joint Venture Partner</t>
  </si>
  <si>
    <t xml:space="preserve">All Bidder bidding for this package are requested to complete the information in the following form. </t>
  </si>
  <si>
    <t>For individual Bidder</t>
  </si>
  <si>
    <t>In case of  Consortium :</t>
  </si>
  <si>
    <t>Lead Bidder</t>
  </si>
  <si>
    <t>Consortium partner</t>
  </si>
  <si>
    <t>An undertaking to source the supply of equipment/ material from KPTCL approved vendors only as per QR for Vendor registration, available in the KPTCL website ie., kptcl.karnataka.gov.in, Link Tendering &amp; Procurement-Application for Vendor.</t>
  </si>
  <si>
    <t>Section 3 : 
1.3 Work performed of similar nature in the last Ten years of both Lead Bidder &amp; Consortium partner (in case of Consortium) as per Clause No: 3.2 (b) (i) &amp; (ii) of ITT</t>
  </si>
  <si>
    <t>Name of Consortium Partner</t>
  </si>
  <si>
    <t xml:space="preserve">2. The qualifying experience of the Bidder and Consortium Partner(in case of Consortium) who is having qualifying experience shall be furnished in the above performa and Documentary Proof in support of above shall be uploaded in the form of certificates issued by authorized officers of concerned organisations. </t>
  </si>
  <si>
    <t>4. In case of work executed under a contract that had been awarded on a joint venture, the experience of individual joint venture partner shall be considered limited to the scope of that partner under the said contract. The copy of the agreement executed with awarding agency shall be uploaded as proof of the same</t>
  </si>
  <si>
    <t xml:space="preserve">SCHEDULE - 9 (1 of  5)  : QUALIFYING REQUIREMENTS                            </t>
  </si>
  <si>
    <t>Section 3 :
1.7  Reports on the financial standing of the tenderer (Lead bidder &amp; Consortium partner (in case of Consortium)), such as profit and loss statements and auditor’s reports in the preceeding last five years ; Audited Financial statements i.e Balance sheets, P&amp;L statements, Turnover certificates duly certified by chartered Accountant as documentary evidence shall be uploaded.</t>
  </si>
  <si>
    <t>Consortium Member</t>
  </si>
  <si>
    <t>Attach Copy</t>
  </si>
  <si>
    <t xml:space="preserve">Section 3:
1.2 Total value of works executed (KPTCL &amp; NON KPTCL works) and payments received in the last Five years (in Rs. Lakhs) of both Lead Bidder &amp; Consortium partner (in case of Consortium). </t>
  </si>
  <si>
    <r>
      <t xml:space="preserve">Total value of 
works executed (KPTCL &amp; NON KPTCL works)
 and payments received in the last five years (in Rs. Lakhs) of  </t>
    </r>
    <r>
      <rPr>
        <b/>
        <sz val="12"/>
        <color rgb="FFFF0000"/>
        <rFont val="Bookman Old Style"/>
        <family val="1"/>
      </rPr>
      <t>both Lead Bidder &amp; Consortium partner (in case of Consortium)</t>
    </r>
  </si>
  <si>
    <t>Individual Bidder</t>
  </si>
  <si>
    <t xml:space="preserve">In case of Consortium </t>
  </si>
  <si>
    <t>In case of Consortium</t>
  </si>
  <si>
    <t xml:space="preserve">Consortium Partner </t>
  </si>
  <si>
    <t>Section 3: 
1.9 Name, address, and telephone, telex, and fax numbers of the Tenderers' bankers who may provide references if contacted by the Employer.</t>
  </si>
  <si>
    <t>Name, address, and telephone, telex, and fax numbers of the Tenderers' bankers</t>
  </si>
  <si>
    <t>Information on litigations in which the Tenderer is involved:</t>
  </si>
  <si>
    <t>b)72.5kV Class</t>
  </si>
  <si>
    <t>a)145kV Class</t>
  </si>
  <si>
    <t>Current Transformer:</t>
  </si>
  <si>
    <t>Voltage Transformers:</t>
  </si>
  <si>
    <t>a)110KV Class</t>
  </si>
  <si>
    <t>b)66KV Class</t>
  </si>
  <si>
    <t xml:space="preserve">Station / Mounting Structures </t>
  </si>
  <si>
    <t>Volrage Transformers</t>
  </si>
  <si>
    <t>SCHEDULE-19  CONSORTIUM AGREEMENT  (To be stamped on Rs.500/- Non Judicial stamp paper in accordance with KPTCL Circular No. KPTCL/GMT/CIVIL(B7)/35/2024-MANAGER ESTATE (E-106992) dated 02.03.2024) (ANNEXURE -XIII)</t>
  </si>
  <si>
    <t>NOTE: SCHEDULE DULY SIGNED BY THE AUTHORIZED PERSON SHALL BE UPLOADED IN E-PROCUREMENT PORTAL.</t>
  </si>
  <si>
    <t>Month of Two thousand Twenty Five</t>
  </si>
  <si>
    <t>SCHEDULE-20(a)  POWER OF ATTORNEY (ANNEXURE-XI)</t>
  </si>
  <si>
    <t>(For Individual Bidder /  Lead Partner of Consortium)</t>
  </si>
  <si>
    <t>SCHEDULE-20(b)  POWER OF ATTORNEY (ANNEXURE-XV)</t>
  </si>
  <si>
    <t>(FOR CONSORTIUM MEMBER)</t>
  </si>
  <si>
    <t xml:space="preserve">(To be stamped on Rs.500/- Non Judicial stamp paper in accordance with KPTCL Circular No. KPTCL/GMT/CIVIL (B7)/35/2024-MANAGER ESTATE (E-106992) dated 02.03.2024) </t>
  </si>
  <si>
    <t>Consortium Agreement</t>
  </si>
  <si>
    <t>Power of attorney for Individual Bidder /  Lead Partner of Consortium and Consortium Member</t>
  </si>
  <si>
    <t xml:space="preserve">Guaranteed Declaration </t>
  </si>
  <si>
    <t>Check list</t>
  </si>
  <si>
    <t>Schedule 20a &amp; 20b</t>
  </si>
  <si>
    <t>Schedule 21</t>
  </si>
  <si>
    <t>n.  No.of breakers per pole</t>
  </si>
  <si>
    <t xml:space="preserve">  i.  Symmetrical component at highest system voltage (kA)</t>
  </si>
  <si>
    <t xml:space="preserve">  iii.  Asymmetrical breaking current at highest system voltage (kA)</t>
  </si>
  <si>
    <t xml:space="preserve">  ii.  Rated break time</t>
  </si>
  <si>
    <t>h.  First pole to clear factor</t>
  </si>
  <si>
    <t>s.  Maximum temperature rise for main contacts over design ambient temperature of 50oC</t>
  </si>
  <si>
    <t>t.  Rated voltage &amp; pick up range for trip coil (V)</t>
  </si>
  <si>
    <t>u.  Rated voltage &amp; pick up range for closing coil (V)</t>
  </si>
  <si>
    <t>v.  Rated pressure and limits of pressure of operating mechanism</t>
  </si>
  <si>
    <t>w.  Rated pressure and limits of pressure of extinguishing medium</t>
  </si>
  <si>
    <t>x.  Minimum dead time for</t>
  </si>
  <si>
    <t>g.  Capacity of compressor (m3xhr) and working pressure (kg/cm2)</t>
  </si>
  <si>
    <t xml:space="preserve">  ii.  For making up of losses occuring in 4 hours (min)</t>
  </si>
  <si>
    <t xml:space="preserve">  i.  Stars (kg/cm2)</t>
  </si>
  <si>
    <t xml:space="preserve">  i.  C - operation</t>
  </si>
  <si>
    <t xml:space="preserve">  vi.  Condensation temperature (oC)</t>
  </si>
  <si>
    <t xml:space="preserve"> ii.  Factory test report and/or filed test report incase of reactor switching duty</t>
  </si>
  <si>
    <t>xv.  Effects of non simultaniety between contacts within a pole or between poles and also show how it is covered in the guaranteed rated break time</t>
  </si>
  <si>
    <t>Design ambient air temperature (oC)</t>
  </si>
  <si>
    <t>DRS - 3</t>
  </si>
  <si>
    <t>f.   Rated Current Under site conditions (A) at 50oC ambient</t>
  </si>
  <si>
    <t>d.  Temperature rise over 50oC ambient temperature corresponding to maximum continuous current (oC)</t>
  </si>
  <si>
    <t>11kV</t>
  </si>
  <si>
    <t>Temperature rise of the windings (by resistance method) over an ambient temperature of 45oC</t>
  </si>
  <si>
    <t>CAPACITOR VOLTAGE TRANSFORMERS</t>
  </si>
  <si>
    <t>Class of Capacitor voltage transformer</t>
  </si>
  <si>
    <t xml:space="preserve">  a.  Name of Manufacture</t>
  </si>
  <si>
    <t xml:space="preserve">  c.  Standard applicable</t>
  </si>
  <si>
    <t xml:space="preserve">  d.  Rated voltage Ur (kV)</t>
  </si>
  <si>
    <t xml:space="preserve">  e.  Number of secondaries</t>
  </si>
  <si>
    <t xml:space="preserve">  f.  Rated frequency (Hz)</t>
  </si>
  <si>
    <t xml:space="preserve">  g.  Type of installation</t>
  </si>
  <si>
    <t>a.  Rated output of each secondary winding (VA)</t>
  </si>
  <si>
    <t>b.  Total simultaneous burden (VA)</t>
  </si>
  <si>
    <t>c.  Accuracy class</t>
  </si>
  <si>
    <t>d.  Rated Voltage factor</t>
  </si>
  <si>
    <t xml:space="preserve">     i.  Continuous</t>
  </si>
  <si>
    <t xml:space="preserve">    ii.  30 Seconds</t>
  </si>
  <si>
    <t xml:space="preserve">   iii.  5 seconds</t>
  </si>
  <si>
    <t>e.  Capacitance</t>
  </si>
  <si>
    <t xml:space="preserve">    i.  Of high voltage capacitor (PF)</t>
  </si>
  <si>
    <t xml:space="preserve">   ii.  Of intermediate voltage capacitor (PF)</t>
  </si>
  <si>
    <t xml:space="preserve">  iii. For carrier frequency coupling (PF)</t>
  </si>
  <si>
    <t>f.  Natural frequency of coupling (kHz)</t>
  </si>
  <si>
    <t>g.  Self tuning frequency of CVT (kHz)</t>
  </si>
  <si>
    <t>h.  Band width (kHz)</t>
  </si>
  <si>
    <t>i.  Temperature rise over ambient temperature at 50oC</t>
  </si>
  <si>
    <t>j,  One minute power frequency test voltage of secondary winding (k V rms)</t>
  </si>
  <si>
    <t>k.  One minute power frequency test voltage of H.F. terminal (k V rms)</t>
  </si>
  <si>
    <t>l.  One minute power frequency test voltage of capacitor (k V rms) (dry &amp; wet)</t>
  </si>
  <si>
    <t>m.  1.2/50 micros impulse withstand test voltage of capacitor (k Vp)</t>
  </si>
  <si>
    <t>n.  250/2500 micros switching surge withstand voltage of capacitor (dry &amp; wet) (k Vp)</t>
  </si>
  <si>
    <t>o.  Corona extinction voltage (k V rms)</t>
  </si>
  <si>
    <t>p.  Radio interference voltage at 1.1 Ur/_3 at 1.0 MHz in micro volts</t>
  </si>
  <si>
    <t>q.  Rated voltage of surge arrester connected at the secondary of CVT</t>
  </si>
  <si>
    <t>Constructional Details :</t>
  </si>
  <si>
    <t xml:space="preserve">  a.  Overall dimensions</t>
  </si>
  <si>
    <t xml:space="preserve">  i.  Overall height (mm)</t>
  </si>
  <si>
    <t xml:space="preserve"> ii.  Height upto top of terminal pad from mounting</t>
  </si>
  <si>
    <t>iii.  Diameter and length of terminal pad</t>
  </si>
  <si>
    <t>iv.  Material of terminal pad</t>
  </si>
  <si>
    <t xml:space="preserve"> v.  Mounting dimensions and diameter of mounting holes</t>
  </si>
  <si>
    <t>vi.  Diameter of insulator</t>
  </si>
  <si>
    <t>b.  Total Weight (kg)</t>
  </si>
  <si>
    <t>c.  Quantity of oil (litres)</t>
  </si>
  <si>
    <t>d.  Whether CVTs are hermetically sealed. If so, how?</t>
  </si>
  <si>
    <t>e.  Details of dielectric</t>
  </si>
  <si>
    <t>f.  Standard to which oil conforms generally</t>
  </si>
  <si>
    <t>g.  Characteristics of oil (prior to filling)</t>
  </si>
  <si>
    <t xml:space="preserve">  i.  Breakdown voltage (k V)</t>
  </si>
  <si>
    <t xml:space="preserve"> ii.  Dielectric dissipation constant</t>
  </si>
  <si>
    <t>iii.  Water content (ppm)</t>
  </si>
  <si>
    <t>iv.  Gas content (ppm)</t>
  </si>
  <si>
    <t>v.  Interfacial tension at 27 0C (N/m)</t>
  </si>
  <si>
    <t>vi.  Specific resistance</t>
  </si>
  <si>
    <t xml:space="preserve">  aa.)  At 90 0C (ohm-cm)</t>
  </si>
  <si>
    <t xml:space="preserve">  bb.)  At 27 0C(ohm-cm)</t>
  </si>
  <si>
    <t>h.  Minimum clearance between phases recommended (mm)</t>
  </si>
  <si>
    <t>i.  Minimum center to center spacing recommended (mm)</t>
  </si>
  <si>
    <t>j.  Minimum distance from nearby earthed objects (mm)</t>
  </si>
  <si>
    <t>Whether the following are enclosed:</t>
  </si>
  <si>
    <t>a.  Type test reports as per IEC 186</t>
  </si>
  <si>
    <t>b.  OGA drawing of CVT &amp; terminal connector</t>
  </si>
  <si>
    <t>c.  Characteristic curves</t>
  </si>
  <si>
    <t>d.  Drawing showing clearance from earthed object</t>
  </si>
  <si>
    <t>e.  Details of surge arrester connected at secondary winding of CVT</t>
  </si>
  <si>
    <t>Degree if protection provided</t>
  </si>
  <si>
    <t>e.  Duty class, if applicable</t>
  </si>
  <si>
    <t>g.  Total head load of cabinet (for purpose of ventilation requirement)</t>
  </si>
  <si>
    <t>Control wiring</t>
  </si>
  <si>
    <t xml:space="preserve">  i.  For CVT circuits</t>
  </si>
  <si>
    <t>c.  Number of Strands / conductor</t>
  </si>
  <si>
    <t>i.  Power terminals (A)</t>
  </si>
  <si>
    <t>ii. Other terminals (A)</t>
  </si>
  <si>
    <t>Space Heater rating at 240 V AC</t>
  </si>
  <si>
    <t>a.  Outline dimensions, floor openings, floor / wall / pedestal fixing arrangements, weights etc.,</t>
  </si>
  <si>
    <t>Interconnection drawing showing Owner's external cable, connections to the control cabinet enclosed</t>
  </si>
  <si>
    <t>Details of terminal rows :</t>
  </si>
  <si>
    <t>iv.  Whether transparent protection cover provided.</t>
  </si>
  <si>
    <t xml:space="preserve"> ii.  Diameter (Top)</t>
  </si>
  <si>
    <t>iii.  Diameter (bottom)</t>
  </si>
  <si>
    <t>Power frequency withstand voltage for 1 min. (kV rms) dry and wet</t>
  </si>
  <si>
    <t>1,2/50 micro sec. Impulse withstand voltage (kVp)</t>
  </si>
  <si>
    <t>216kV</t>
  </si>
  <si>
    <t>198kV</t>
  </si>
  <si>
    <t>96kV</t>
  </si>
  <si>
    <t>SURGE ARESOTORS</t>
  </si>
  <si>
    <t xml:space="preserve"> iii.  COV at 150oC</t>
  </si>
  <si>
    <t>DRS - 8( 1 of 2)</t>
  </si>
  <si>
    <t xml:space="preserve"> i) type of construction: Duplex</t>
  </si>
  <si>
    <t xml:space="preserve"> ii) type of scheme</t>
  </si>
  <si>
    <t>CONTROL SWITCHES FOR ISOLATORS AND CIRCUIT BREAKERS</t>
  </si>
  <si>
    <t>Make and Type reference of manufacture type of switch</t>
  </si>
  <si>
    <t>Type of Switch</t>
  </si>
  <si>
    <t>a. For Isolators and CBs</t>
  </si>
  <si>
    <t>b. Auto reclose</t>
  </si>
  <si>
    <t>Number of possible positions of the handle for each type of switch:</t>
  </si>
  <si>
    <t>a. No. of contacts available in each position</t>
  </si>
  <si>
    <t>b. Maximum number of contacts which can be accommodated in each position</t>
  </si>
  <si>
    <t>Number of lost motion type slip contacts in case of Isolators and CB switches:</t>
  </si>
  <si>
    <t>a. After close</t>
  </si>
  <si>
    <t>b. After trip</t>
  </si>
  <si>
    <t>c. Maximum number if slip contacts possible</t>
  </si>
  <si>
    <t>Rating of Contacts:</t>
  </si>
  <si>
    <t>a. Voltage</t>
  </si>
  <si>
    <t xml:space="preserve">b. Make and carry continuous current </t>
  </si>
  <si>
    <t xml:space="preserve">c. Make and carry  current for 1 Sec. </t>
  </si>
  <si>
    <t>d. Breaking resistive load current</t>
  </si>
  <si>
    <t>e. Breaking inductive load current with LR ratio of 40 milliseconds</t>
  </si>
  <si>
    <t>f. Type of contacts and suface treatment</t>
  </si>
  <si>
    <t>g. Whether contacts shrouded</t>
  </si>
  <si>
    <t>Whether locking arrangement is available</t>
  </si>
  <si>
    <t>Type of handle and standards, If any, to which it conforms:</t>
  </si>
  <si>
    <t>a. Dimensions</t>
  </si>
  <si>
    <t>b. Mounting details</t>
  </si>
  <si>
    <t>Whether detailed technical literature and dwawings enclosed</t>
  </si>
  <si>
    <t>INDICATING INSTRUMENTS AND METERS</t>
  </si>
  <si>
    <t>Make and country of manufacture</t>
  </si>
  <si>
    <t xml:space="preserve">Type and rating </t>
  </si>
  <si>
    <t>Size and weight</t>
  </si>
  <si>
    <t>Rated VA burden and power consumption (In case of two energising quantities the burden and consumpion shall be furnished separately)</t>
  </si>
  <si>
    <t>Continuous overload rating of current/voltage/coil</t>
  </si>
  <si>
    <t>Short time over load of current coil potential coil</t>
  </si>
  <si>
    <t>Adjusments Provided</t>
  </si>
  <si>
    <t>Whether magnetically shielded</t>
  </si>
  <si>
    <t>Details of tropicalisation</t>
  </si>
  <si>
    <t>Pointer position center zero / and zero</t>
  </si>
  <si>
    <t>Whether Detailed literatures enclosed</t>
  </si>
  <si>
    <t>Additional details  for watt meter / VAR  / watt Hour Meter:</t>
  </si>
  <si>
    <t>a. Whether spare dial plates for different ratio being provided</t>
  </si>
  <si>
    <t>b. Limits of error UPF at 125% and 10% of rated current.</t>
  </si>
  <si>
    <t xml:space="preserve">c. Limits of errorat 0.5 PF lag at 125%,25% and 10% of rated current </t>
  </si>
  <si>
    <t>Additional details  for static watt hour meter:</t>
  </si>
  <si>
    <t>a. Type of registering mechanism</t>
  </si>
  <si>
    <t>b. Display sequence</t>
  </si>
  <si>
    <t>c. Parameters that can be mesured</t>
  </si>
  <si>
    <t xml:space="preserve">d. Whether the meter can be            mesured </t>
  </si>
  <si>
    <t>e. Whethe optical readout facility  provided</t>
  </si>
  <si>
    <t>The tenderer shall furnish guaranteed Technical particulars for all types of relay offered, in the following proforma (separate sheet shall be enclosed for each type of relay :)</t>
  </si>
  <si>
    <t>a)      Reclosing facilities available</t>
  </si>
  <si>
    <t>b)      Single phase/three phase dead time range.</t>
  </si>
  <si>
    <t>c)      Reclaim time range</t>
  </si>
  <si>
    <t>d)      No. of modes selectable by selection switch</t>
  </si>
  <si>
    <t>e)      Provision of Check synchronizing features and its time setting, range phase angle setting, voltage difference setting.</t>
  </si>
  <si>
    <t>f)        Provision of deadline charging set range of voltage.</t>
  </si>
  <si>
    <t>g)      Lock out facility.</t>
  </si>
  <si>
    <t>a)      No. of event channels</t>
  </si>
  <si>
    <t>b)      No. of analog signals.</t>
  </si>
  <si>
    <t>c)      Sampling rate</t>
  </si>
  <si>
    <t>d)      Recording Band width</t>
  </si>
  <si>
    <t>e)      Over current triggering – range.</t>
  </si>
  <si>
    <t>f)        Under current triggering – range.</t>
  </si>
  <si>
    <t>g)      Over voltage triggering – range.</t>
  </si>
  <si>
    <t>h)      Pre fault time – range.</t>
  </si>
  <si>
    <t>i)        Post fault time – range.</t>
  </si>
  <si>
    <t>j)        Limit time – range.</t>
  </si>
  <si>
    <t>k)      No. of recorded disturbances.</t>
  </si>
  <si>
    <t>l)        Total recording time with 8 Analog and 16 event channels recorder.</t>
  </si>
  <si>
    <t>m)    Voltage channels – details.</t>
  </si>
  <si>
    <t>n)      Period of built in calendar.</t>
  </si>
  <si>
    <t>o)      Current channels – details,</t>
  </si>
  <si>
    <t>a)      Time tagging resolution.</t>
  </si>
  <si>
    <t>b)      Events capacity</t>
  </si>
  <si>
    <t>i) Max. NO. of events per disturbance report.</t>
  </si>
  <si>
    <t>ii) Max. No. of disturbance reports</t>
  </si>
  <si>
    <t>c)      Time tagging error with synchronization.</t>
  </si>
  <si>
    <t>i) Once in One second</t>
  </si>
  <si>
    <t>ii) Once in ten seconds.</t>
  </si>
  <si>
    <t>iii) Once in sixty seconds</t>
  </si>
  <si>
    <t>d)      Timer tagging error without synchronization.</t>
  </si>
  <si>
    <t>a)      Name of manufacturer.</t>
  </si>
  <si>
    <t>b)      Type &amp; Designation.</t>
  </si>
  <si>
    <t>c)      Whether preclosing &amp; post closing supervision provided.</t>
  </si>
  <si>
    <t>d)      Time delay</t>
  </si>
  <si>
    <t>c)      Contact rating.</t>
  </si>
  <si>
    <t>Current rating-</t>
  </si>
  <si>
    <t>i) Continuous rating</t>
  </si>
  <si>
    <t>d)      Break Resistive load inductive load (with L/R = 40 msec.</t>
  </si>
  <si>
    <t>e)      Operating time at rated voltage (max).</t>
  </si>
  <si>
    <t>f)        Resetting time.</t>
  </si>
  <si>
    <t>g)      Whether supervisory relay included.</t>
  </si>
  <si>
    <t>c)      Operating time</t>
  </si>
  <si>
    <t>d)      Resetting time</t>
  </si>
  <si>
    <t>e)      Setting range</t>
  </si>
  <si>
    <t>c)      Type of relay (numerical)</t>
  </si>
  <si>
    <t>d)      Principle of operation (biased/low impedance)</t>
  </si>
  <si>
    <t>e)      Operating time</t>
  </si>
  <si>
    <t>f)        Resetting time</t>
  </si>
  <si>
    <t>g)      Setting range.</t>
  </si>
  <si>
    <t>i) Current</t>
  </si>
  <si>
    <t>h)      Whether will it cause tripping for the differential current below the load current of heavily loaded feeder (Bidder shall submit application check for the same).</t>
  </si>
  <si>
    <t>Specification of Lapatop Computer offered</t>
  </si>
  <si>
    <t>DRS - 8(2 of2)</t>
  </si>
  <si>
    <t>GUARANTEED TECHNICAL PARTICULARS OF SUB-STATION AUTOMATION</t>
  </si>
  <si>
    <t>SUBSTATION AUTOMATION SYSTEM MASTER CONTROL UNIT OF HMI</t>
  </si>
  <si>
    <t>Name and Country  of Manufacture.</t>
  </si>
  <si>
    <t>Manufactures type and designation</t>
  </si>
  <si>
    <t>Memory capacity</t>
  </si>
  <si>
    <t>i) Hard Disk</t>
  </si>
  <si>
    <t>ii) RAM</t>
  </si>
  <si>
    <t>Operating system software type</t>
  </si>
  <si>
    <t>Type of drives provided</t>
  </si>
  <si>
    <t>i) 3.5” Floppy &amp; MG drive.</t>
  </si>
  <si>
    <t>ii) Magnetic optical drive (rewritable)</t>
  </si>
  <si>
    <t>Update time of</t>
  </si>
  <si>
    <t>i) digital input</t>
  </si>
  <si>
    <t>ii) Analog Input</t>
  </si>
  <si>
    <t>Response time for</t>
  </si>
  <si>
    <t>i) Alarm Function</t>
  </si>
  <si>
    <t>ii) Control Function</t>
  </si>
  <si>
    <t>i) Alarm function</t>
  </si>
  <si>
    <t>ii) Control function</t>
  </si>
  <si>
    <t>Whether semi of fully colour graphic type</t>
  </si>
  <si>
    <t>Total number of bay units which can be connected without effecting the response/update time of the system</t>
  </si>
  <si>
    <t>Whether facility and hardware for transfer of data to remote sub-station motorized.</t>
  </si>
  <si>
    <t>Communication protocol adopted for</t>
  </si>
  <si>
    <t>i) Bay unit</t>
  </si>
  <si>
    <t>ii) RSCC/LDC</t>
  </si>
  <si>
    <t>l)</t>
  </si>
  <si>
    <t>m)</t>
  </si>
  <si>
    <t>Type of auxiliary supply required</t>
  </si>
  <si>
    <t>n)</t>
  </si>
  <si>
    <t>Speed of data processing in instruction per sec.</t>
  </si>
  <si>
    <t>o)</t>
  </si>
  <si>
    <t>List of manufacture whose bay units can be connected to master unit without additional.</t>
  </si>
  <si>
    <t>p)</t>
  </si>
  <si>
    <t>Whether equipment offered is of industrial grade</t>
  </si>
  <si>
    <t>q)</t>
  </si>
  <si>
    <t>All necessary software provided for proper functioning of the system as a whole.</t>
  </si>
  <si>
    <t>r)</t>
  </si>
  <si>
    <t>List of all software provided</t>
  </si>
  <si>
    <t>s)</t>
  </si>
  <si>
    <t>Max. Possible distance return bay unit &amp; master.</t>
  </si>
  <si>
    <t>t)</t>
  </si>
  <si>
    <t>u)</t>
  </si>
  <si>
    <t>v)</t>
  </si>
  <si>
    <t>aa) CPU</t>
  </si>
  <si>
    <t>ab) Processor speed</t>
  </si>
  <si>
    <t>ac) Hard disk</t>
  </si>
  <si>
    <t>a)      Type</t>
  </si>
  <si>
    <t>b)      Capacity</t>
  </si>
  <si>
    <t>ad) Cache Memory</t>
  </si>
  <si>
    <t>a)      On Chip</t>
  </si>
  <si>
    <t>b)      On Board</t>
  </si>
  <si>
    <t>ae) Communication Port</t>
  </si>
  <si>
    <t>af) VDU</t>
  </si>
  <si>
    <t>a)      Screen size</t>
  </si>
  <si>
    <t>b)      Resolution</t>
  </si>
  <si>
    <t>BAY CONTROL UNIT</t>
  </si>
  <si>
    <t>a) Name of Country of Manufacture</t>
  </si>
  <si>
    <t>b) Manufacturers type and designation</t>
  </si>
  <si>
    <t>c) Type of Mounting</t>
  </si>
  <si>
    <t>d) No. of bay control units offered</t>
  </si>
  <si>
    <t>e) Memory capacity</t>
  </si>
  <si>
    <t>f) Data Storage capacity</t>
  </si>
  <si>
    <t>g) Standard applicable</t>
  </si>
  <si>
    <t>h) Rated auxiliary voltage</t>
  </si>
  <si>
    <t>i) Rated frequency</t>
  </si>
  <si>
    <t>j) No. of binary inputs</t>
  </si>
  <si>
    <t>k) No. of outputs</t>
  </si>
  <si>
    <t>l) Language</t>
  </si>
  <si>
    <t>m) Type of Communication protocol</t>
  </si>
  <si>
    <t>n) No. &amp; type of communication port</t>
  </si>
  <si>
    <t>o) Operation temperature range</t>
  </si>
  <si>
    <t>p) System response time</t>
  </si>
  <si>
    <t>q) (i) Exchange of display</t>
  </si>
  <si>
    <t>ii) Presentation of binary change</t>
  </si>
  <si>
    <t>iii) Presentation of analog change</t>
  </si>
  <si>
    <t>iv) Order to process output</t>
  </si>
  <si>
    <t>v) Order to update display</t>
  </si>
  <si>
    <t>vi) Report generation</t>
  </si>
  <si>
    <t>vii) Max. temperature</t>
  </si>
  <si>
    <t>Max. Humidity</t>
  </si>
  <si>
    <t>Whether data is received on failure of unit.  If yes, indicate the duration</t>
  </si>
  <si>
    <t>Speed of transmission between bay and Master control unit</t>
  </si>
  <si>
    <t>No. of inputs it can accommodate (specify voltage &amp; current separately)</t>
  </si>
  <si>
    <t xml:space="preserve">a) Digital </t>
  </si>
  <si>
    <t>b) Analog</t>
  </si>
  <si>
    <t>Resolution for digital inputs</t>
  </si>
  <si>
    <t>a) analog inputs</t>
  </si>
  <si>
    <t>b) digital inputs</t>
  </si>
  <si>
    <t>w)</t>
  </si>
  <si>
    <t>Whether data processing is done in bay unit or master control unit.</t>
  </si>
  <si>
    <t>x)</t>
  </si>
  <si>
    <t>Power concentration</t>
  </si>
  <si>
    <t>y)</t>
  </si>
  <si>
    <t>Humidity</t>
  </si>
  <si>
    <t>z)</t>
  </si>
  <si>
    <t>C)</t>
  </si>
  <si>
    <t>KEYBOARD</t>
  </si>
  <si>
    <t>i) Name &amp; county of Manufacture</t>
  </si>
  <si>
    <t>ii) Manufactures type &amp; designation</t>
  </si>
  <si>
    <t>a)      Operation</t>
  </si>
  <si>
    <t>b)      Engineers.</t>
  </si>
  <si>
    <t>iii) Whether standard or the numerical keyboard included in the programming terminal.</t>
  </si>
  <si>
    <t>D)</t>
  </si>
  <si>
    <t>Local Area Network LAN</t>
  </si>
  <si>
    <t>1)      Standard</t>
  </si>
  <si>
    <t>2)      Protocol</t>
  </si>
  <si>
    <t>3)      Communication Medium</t>
  </si>
  <si>
    <t>4)      Speed</t>
  </si>
  <si>
    <t>5)      Maximum distance</t>
  </si>
  <si>
    <t>E)</t>
  </si>
  <si>
    <t>Network Operating system</t>
  </si>
  <si>
    <t>F)</t>
  </si>
  <si>
    <t>SCADA Software</t>
  </si>
  <si>
    <t>1)      Supplies</t>
  </si>
  <si>
    <t>2)      Operating system</t>
  </si>
  <si>
    <t>3)      Facilities Provided (Full details to be enclosed in separate sheet)</t>
  </si>
  <si>
    <t>G)</t>
  </si>
  <si>
    <t>Printer</t>
  </si>
  <si>
    <t>1)      Colour Printer</t>
  </si>
  <si>
    <t>2)      Manufacturer name</t>
  </si>
  <si>
    <t>3)      Country of Manufacture</t>
  </si>
  <si>
    <t>4)      Model type</t>
  </si>
  <si>
    <t>5)      A3 and A4 size paper supplied</t>
  </si>
  <si>
    <t>6)      Throughput rate</t>
  </si>
  <si>
    <t>7)      Resolution</t>
  </si>
  <si>
    <t>8)      Available data interface</t>
  </si>
  <si>
    <t>9)      Print colour</t>
  </si>
  <si>
    <t>10)  Max. Temperature</t>
  </si>
  <si>
    <t>11)  Max. Humidity.</t>
  </si>
  <si>
    <t>G(b)</t>
  </si>
  <si>
    <t>Alarm/Event Printer</t>
  </si>
  <si>
    <t>1)    Manufacturer name</t>
  </si>
  <si>
    <t>2)    Country of Manufacture</t>
  </si>
  <si>
    <t>3)    Model type</t>
  </si>
  <si>
    <t>4)    Paper Size</t>
  </si>
  <si>
    <t>5)    Paper Loading Facility</t>
  </si>
  <si>
    <t>6)    Print head</t>
  </si>
  <si>
    <t>7)    Throughput</t>
  </si>
  <si>
    <t>8)    Resolution</t>
  </si>
  <si>
    <t>9)    Available Data Interface</t>
  </si>
  <si>
    <t>10)  Print Colour</t>
  </si>
  <si>
    <t>11)  Max. temperature</t>
  </si>
  <si>
    <t>12)  Max. Humidity (Rh.)</t>
  </si>
  <si>
    <t>G(c)</t>
  </si>
  <si>
    <t>SCANNER</t>
  </si>
  <si>
    <t>1)            Manufacturer name</t>
  </si>
  <si>
    <t>2)            Country of Manufacture</t>
  </si>
  <si>
    <t>3)            Model type</t>
  </si>
  <si>
    <t>4)            Paper Size</t>
  </si>
  <si>
    <t>5)            Resolution</t>
  </si>
  <si>
    <t>6)            Available Data interface</t>
  </si>
  <si>
    <t>H</t>
  </si>
  <si>
    <t>Following information is attached separately with the bid</t>
  </si>
  <si>
    <t>a) Type, Make and Model No. for each item/sub-item with relevant catalogues / descriptive information                        Yes/No</t>
  </si>
  <si>
    <t>b) List of installation of similar Equipment now in service with contact                             Yes/No</t>
  </si>
  <si>
    <t>Persons name and address                    Yes/No</t>
  </si>
  <si>
    <t>Detailed drawing with dimensions of each equipment panel and interfaces             Yes/No</t>
  </si>
  <si>
    <t>Full functional description specific to project along with proposed Architecture/scheme enclosed                                              Yes/No</t>
  </si>
  <si>
    <t>SYSTEM SOFTWARE</t>
  </si>
  <si>
    <t>1)      Multitasking operating system</t>
  </si>
  <si>
    <t>2)      Background executive</t>
  </si>
  <si>
    <t>3)      File handling utility</t>
  </si>
  <si>
    <t>4)      Magnetic tape/disk data transfer utility</t>
  </si>
  <si>
    <t>5)      Online debugger</t>
  </si>
  <si>
    <t>6)      Object Module library utility</t>
  </si>
  <si>
    <t>7)      Report generator utility for display &amp; Print</t>
  </si>
  <si>
    <t>8)      Communication utility</t>
  </si>
  <si>
    <t>9)      Graphic display generation utility</t>
  </si>
  <si>
    <t>10)  Online system backup capability</t>
  </si>
  <si>
    <t>11)  Test and Maintenance Programs (Diagnostic software)</t>
  </si>
  <si>
    <t>12)  System generation at site</t>
  </si>
  <si>
    <t>13)  Data base utility</t>
  </si>
  <si>
    <t>14)  Data acquisition, processing and alarm monitoring/reporting</t>
  </si>
  <si>
    <t>15)  Communication</t>
  </si>
  <si>
    <t>16)  Operator interface (MMI)</t>
  </si>
  <si>
    <t>17)  Network Operating system</t>
  </si>
  <si>
    <t>18)  Utilities like debugging and software downloading</t>
  </si>
  <si>
    <t>19)  Mathematical and logic function</t>
  </si>
  <si>
    <t>PROCESS SOFTWARE</t>
  </si>
  <si>
    <t>1)      Plant data base</t>
  </si>
  <si>
    <t>2)      Control software</t>
  </si>
  <si>
    <t>3)      Graphic display with points assignment</t>
  </si>
  <si>
    <t>4)      Logs or reports with points assignment</t>
  </si>
  <si>
    <t>5)      Software for communication with external computer system</t>
  </si>
  <si>
    <t>6)      Relay setting software</t>
  </si>
  <si>
    <t>7)      Any other software.</t>
  </si>
  <si>
    <t>Note: Bidder shall supplement information in this Data Sheet with a write up on each topic</t>
  </si>
  <si>
    <t>CPU</t>
  </si>
  <si>
    <t>Processing capacity</t>
  </si>
  <si>
    <t>World Length</t>
  </si>
  <si>
    <t>Programmable real time clock             Yes/No.</t>
  </si>
  <si>
    <t>Watch dog timer                                Yes/No</t>
  </si>
  <si>
    <t>Auto Restart                                      Yes/No</t>
  </si>
  <si>
    <t>Time synchronization                         Yes/No</t>
  </si>
  <si>
    <t>PROCESS INPUT SYSTEM</t>
  </si>
  <si>
    <t>No. of high resolution inputs</t>
  </si>
  <si>
    <t>DRS - 9</t>
  </si>
  <si>
    <t>GUARANTEED TECHNICAL PARTICULARS FOR LATTICE TYPE SUB STATION STRUCTURES</t>
  </si>
  <si>
    <t>Substation Structures</t>
  </si>
  <si>
    <t>a)Standard adopted</t>
  </si>
  <si>
    <t>b)Properties of Section</t>
  </si>
  <si>
    <t>c)Bolts and Nuts</t>
  </si>
  <si>
    <t>d)Galvanising</t>
  </si>
  <si>
    <t>Minimum Sheared edge distance</t>
  </si>
  <si>
    <t>Minimum Rolled edge distance</t>
  </si>
  <si>
    <t>Quality of Zinc used for galvanizing</t>
  </si>
  <si>
    <t>Maximum % increase in section weight due to galvanization</t>
  </si>
  <si>
    <t>Quantity of Zinc required for galvanization per MT structures</t>
  </si>
  <si>
    <t>Size of Bolts &amp; Nuts (dia) :</t>
  </si>
  <si>
    <t>a.)Fasteners</t>
  </si>
  <si>
    <t>b.)Step Bolts</t>
  </si>
  <si>
    <t>c.)Foundation Bolts</t>
  </si>
  <si>
    <t>Tabular Bus Conductor</t>
  </si>
  <si>
    <t>Tubular bus conductor temperature Due short circuit (oC)</t>
  </si>
  <si>
    <t>Final allowable tabular bus conductor Temperature due to short circuit (oC)</t>
  </si>
  <si>
    <t>220 KV</t>
  </si>
  <si>
    <t>Maximum temperature rise over reference ambient temperature when carrying rated current (oC)</t>
  </si>
  <si>
    <t>Temperature rise at rated current over specified ambient temperature  (o C)</t>
  </si>
  <si>
    <t>Note: Pariculars in respect of different clamps may be furnished separately or in tubular columns in the annexure.</t>
  </si>
  <si>
    <t xml:space="preserve"> DRS-12</t>
  </si>
  <si>
    <t xml:space="preserve">GUARANTEED TECHNICAL PARTICULARS FOR ACSR DRAKE,LYNX/COYOTE CONDUCTOR  </t>
  </si>
  <si>
    <t>Sl. no.</t>
  </si>
  <si>
    <t>ACSR MOOSE CONDUCTOR</t>
  </si>
  <si>
    <t>ACSR DRAKE CONDUCTOR</t>
  </si>
  <si>
    <t>ACSR Panther CONDUCTOR</t>
  </si>
  <si>
    <t>ACSR LYNX CONDUCTOR</t>
  </si>
  <si>
    <t>ACSR COYOTE CONDUCTOR</t>
  </si>
  <si>
    <t>a) Code Word</t>
  </si>
  <si>
    <t>b) Standard to which the Conductor conforms</t>
  </si>
  <si>
    <t>Stranding and wire diameter</t>
  </si>
  <si>
    <t>a) Aluminium</t>
  </si>
  <si>
    <t>Standard nominal copper area in Sq.mm</t>
  </si>
  <si>
    <t>Calculated equivalent aluminium area in Sq.mm.</t>
  </si>
  <si>
    <t>Actual aluminium area in Sq.mm</t>
  </si>
  <si>
    <t>Standard area and cross section in Sq.mm.</t>
  </si>
  <si>
    <t>Diameter of the complete conductor in mm.</t>
  </si>
  <si>
    <t>Minimum ultimate tensile stress of strand in Kg/Sq.mm</t>
  </si>
  <si>
    <t>a) Aluminium Strand</t>
  </si>
  <si>
    <t>Guaranteed ultimate tensile strength of conductor in Kg.</t>
  </si>
  <si>
    <t>Minimum breaking load in Kg.</t>
  </si>
  <si>
    <t>Purity of aluminium rods.</t>
  </si>
  <si>
    <t>Maximum working tension</t>
  </si>
  <si>
    <t>Weight in Kg. Per KM.</t>
  </si>
  <si>
    <t xml:space="preserve">a) Aluminium </t>
  </si>
  <si>
    <t>b) Complete conductor</t>
  </si>
  <si>
    <t>Resistance in Ohms per KM at 20 Deg. C</t>
  </si>
  <si>
    <t>a) Continuous maximum current rating  of the conductor in still air at 40 deg.C ambient temperature.</t>
  </si>
  <si>
    <t>b)Temperature rise for the above current in Deg.C</t>
  </si>
  <si>
    <t>Modulus of elasticity of</t>
  </si>
  <si>
    <t>a) Aluminium strand – Kg/Sq.mm</t>
  </si>
  <si>
    <t>b) Complete Conductor – Kg/Sq.mm</t>
  </si>
  <si>
    <t>Coefficient of linear expansion per degree centigrade:</t>
  </si>
  <si>
    <t>a) Aluminium strand</t>
  </si>
  <si>
    <t>b) Complete Conductor</t>
  </si>
  <si>
    <t>Standard length of each piece in KM</t>
  </si>
  <si>
    <t>Tolerance if any on standard length</t>
  </si>
  <si>
    <t>No.of standard length in one reel</t>
  </si>
  <si>
    <t>Weight of the conductor in one reel.</t>
  </si>
  <si>
    <t>Gross weight of the reel including weight of the conductor</t>
  </si>
  <si>
    <t>Weight of the reel in Kg.</t>
  </si>
  <si>
    <t>LAY RATIO:</t>
  </si>
  <si>
    <t>a) Aluminium Alloy layers</t>
  </si>
  <si>
    <t>6 wire layer.</t>
  </si>
  <si>
    <t xml:space="preserve">      12 wire layer.</t>
  </si>
  <si>
    <t>18 wire layer.</t>
  </si>
  <si>
    <t xml:space="preserve">      24 wire layer.</t>
  </si>
  <si>
    <t>I) Quality of material and standard to which it conforms to:</t>
  </si>
  <si>
    <t xml:space="preserve">a) Aluminium
</t>
  </si>
  <si>
    <t>ii) Manufacturer’s Name and Address and Country.</t>
  </si>
  <si>
    <t>a) Aluminium rods</t>
  </si>
  <si>
    <t>iii) Chemical composition</t>
  </si>
  <si>
    <t>iv) Whether the initial and final Sag and tension  charts will be furnished (yes/no)</t>
  </si>
  <si>
    <t xml:space="preserve">v) Whether stress/strain data corresponding to different tension, temp. &amp; 
time furnished (yes/no)
</t>
  </si>
  <si>
    <t>vii) Whether curves/tables for creeps composition corresponding to different tension temperature furnished (yes/no)</t>
  </si>
  <si>
    <t>iii)  Chemical composition</t>
  </si>
  <si>
    <t>a.  Aluminium</t>
  </si>
  <si>
    <t>b.  Steel</t>
  </si>
  <si>
    <t xml:space="preserve">iv) Whether the Initial and Final sag and tension charts will be furnished(yes/no) </t>
  </si>
  <si>
    <t>v)  Whether stress/strain data corresponding to different tension, temp and time furnished (yes/no).</t>
  </si>
  <si>
    <t>vi)  Whether curves/tables for creeps composition corresponding to different tension temperature furnished (yes/no)</t>
  </si>
  <si>
    <t>DRS 13</t>
  </si>
  <si>
    <t xml:space="preserve"> GUARANTEED TECHNICAL PARTICULARS OF GROUND WIRE                                                                                    </t>
  </si>
  <si>
    <t>7/3.65mm Ground Wire</t>
  </si>
  <si>
    <t>Raw material:</t>
  </si>
  <si>
    <t>1.1  Steel wires/Rods</t>
  </si>
  <si>
    <t>a)  Carbon in %</t>
  </si>
  <si>
    <t>b) Manganese in %</t>
  </si>
  <si>
    <t>c) Phosphorous in %</t>
  </si>
  <si>
    <t>d) Sulphur in %</t>
  </si>
  <si>
    <t>e) Silicon in %</t>
  </si>
  <si>
    <t>1.2   Zinc</t>
  </si>
  <si>
    <t xml:space="preserve">          Minimum purity of Zinc. in %</t>
  </si>
  <si>
    <t>Steel Strands</t>
  </si>
  <si>
    <t>2.1  Diameter</t>
  </si>
  <si>
    <t>a)  Nominal in mm</t>
  </si>
  <si>
    <t>b) Maximum  in mm</t>
  </si>
  <si>
    <t>c) Minimum  in mm</t>
  </si>
  <si>
    <t>2.2 Minimum breaking load of strand</t>
  </si>
  <si>
    <t>After stranding in KN</t>
  </si>
  <si>
    <t xml:space="preserve"> 2.3 Galvanizing</t>
  </si>
  <si>
    <t xml:space="preserve">        a)  Minimum  weight of Zinc   coating per
              sq.m after stranding  in Gms</t>
  </si>
  <si>
    <t xml:space="preserve">         b) Minimumno. Of dips that the galvanized 
            strand can withstand in the standard 
             preece test in No's</t>
  </si>
  <si>
    <t xml:space="preserve">        c)Minimum number of twists in a guage length
           equal to 100 times dia of wire which the 
           strand can withstand in the torsion test  
           after stranding.  in No's</t>
  </si>
  <si>
    <t>Stranded Earth wire</t>
  </si>
  <si>
    <t xml:space="preserve">3.1 UTS of earth wire  in KN </t>
  </si>
  <si>
    <t>3.2 Lay length of outer steel layer</t>
  </si>
  <si>
    <t>a)  Standard   in mm</t>
  </si>
  <si>
    <t>3.3 Maximum DC resistance of earthwire at 200   C in ohm/km</t>
  </si>
  <si>
    <t>3.4 Standard length of earth wire in km</t>
  </si>
  <si>
    <t>3.5 Tolerence on Standard length in %</t>
  </si>
  <si>
    <t>3.6 Direction of lay for outer layer</t>
  </si>
  <si>
    <t>Linear mass of earth wire</t>
  </si>
  <si>
    <t>a)      standard in Kg/Km</t>
  </si>
  <si>
    <t>b)      Minimum  in Kg/Km</t>
  </si>
  <si>
    <t>c)      Maximum  in Kg/Km</t>
  </si>
  <si>
    <t xml:space="preserve">Standards according to which the ground wire will be manufactured </t>
  </si>
  <si>
    <t>Test Certificates</t>
  </si>
  <si>
    <t>Other particulars, such as name and details of previous purchasers of the conductor offered, performance certificate:                                                                                                                                a) Standing of the firm as manufacturer of material offered.</t>
  </si>
  <si>
    <t xml:space="preserve">b) Description of material similar to that quoted supplied during the last 5 years with name of the party to whom supply was made.    </t>
  </si>
  <si>
    <t>c) Details as to where supplied etc.</t>
  </si>
  <si>
    <t>d) Testing facilities at manufacturer’s works</t>
  </si>
  <si>
    <t>e) If the manufacturer is having collaboration with another firm, details regarding the same.</t>
  </si>
  <si>
    <t>Parameter of steel strands weight, dia etc,.</t>
  </si>
  <si>
    <t xml:space="preserve">GURANTEED TECHNICAL PARTICULARS FOR ACCESSORIES OF “ACSR DRAKE,LYNX/COYOTE” CONDUCTOR AND EARTH WIRE.        </t>
  </si>
  <si>
    <t>Guaranteed technical particulars for Mid-span compression joints and repair sleeves for ‘ACSR DRAKE/LYNX Conductors' and mid-span joints for earth Wire.</t>
  </si>
  <si>
    <t>DRS-14</t>
  </si>
  <si>
    <t xml:space="preserve">(Bidder should indicate the guaranteed technical data of all equipments/materials for each type of rating separately) </t>
  </si>
  <si>
    <t>For ACSR DRAKE</t>
  </si>
  <si>
    <t>For ACSR Panther</t>
  </si>
  <si>
    <t>For ACSR LYNX</t>
  </si>
  <si>
    <t>For ACSR COYOTE</t>
  </si>
  <si>
    <t>For Earth Wire 7/3.15mm</t>
  </si>
  <si>
    <t>For Earth Wire(7/3.65mm)</t>
  </si>
  <si>
    <t>Mid span joints</t>
  </si>
  <si>
    <t>Repair sleeves</t>
  </si>
  <si>
    <t>Maker’s name &amp; country</t>
  </si>
  <si>
    <t>Suitable for (Conductor size)</t>
  </si>
  <si>
    <t>Outside diameter of sleeves</t>
  </si>
  <si>
    <t>a) Before compression</t>
  </si>
  <si>
    <t xml:space="preserve">     i) Aluminum</t>
  </si>
  <si>
    <t xml:space="preserve">    ii) Steel</t>
  </si>
  <si>
    <t>b) After compression</t>
  </si>
  <si>
    <t>Inside diameter of sleeves before compression.</t>
  </si>
  <si>
    <t>Length of sleeves</t>
  </si>
  <si>
    <t>Weight of sleeves per joint</t>
  </si>
  <si>
    <t xml:space="preserve">     i) Aluminum        Kg</t>
  </si>
  <si>
    <t xml:space="preserve">    ii) Steel                 Kg</t>
  </si>
  <si>
    <t xml:space="preserve">   iii) Total                 Kg</t>
  </si>
  <si>
    <t>Guaranteed breaking strength of the mid-span joint as percentage of ultimate tensile strength of conductor/ground wire given in the specification.</t>
  </si>
  <si>
    <t>Conductivity of the compression joint expressed as percentage of the conductivity of the conductor/ground wire.</t>
  </si>
  <si>
    <t>a) Corona inception voltage (KV) rms</t>
  </si>
  <si>
    <t xml:space="preserve"> i) Dry</t>
  </si>
  <si>
    <t>ii) Wet</t>
  </si>
  <si>
    <t>b) Corona power loss per unit in Watts as rated voltage</t>
  </si>
  <si>
    <t>c) Corona power loss per unit in Watts as rated voltage</t>
  </si>
  <si>
    <t xml:space="preserve"> i) Dry condition</t>
  </si>
  <si>
    <t>ii) Wet condition</t>
  </si>
  <si>
    <t>d) Radio interference voltage at one mega hertz.</t>
  </si>
  <si>
    <t xml:space="preserve">d1) Dry condition at: </t>
  </si>
  <si>
    <t xml:space="preserve">       i) Normal rated line voltage    (266 KV) </t>
  </si>
  <si>
    <t xml:space="preserve">      ii) 20% above rated line   voltage (305 KV)</t>
  </si>
  <si>
    <t xml:space="preserve">    D2) Wet condition at: </t>
  </si>
  <si>
    <t xml:space="preserve">       i) Normal rated line voltage </t>
  </si>
  <si>
    <t xml:space="preserve">      ii) 5% above rated line voltage  </t>
  </si>
  <si>
    <t>Full details of the hydraulic compressors and dies required</t>
  </si>
  <si>
    <t>Guaranteed slip strength of the mid-span joints expressed as percentage of ultimate tensile strength of conductor/earth wire</t>
  </si>
  <si>
    <t xml:space="preserve">Resistance as percentage of measured resistance of equivalent of conductor </t>
  </si>
  <si>
    <t>Standard specifications to which the materials will be manufactured and tested</t>
  </si>
  <si>
    <t>GUARANTEED TECHNICAL PARTICULARS FOR POST INSULATORS AND INSULATOR STRING</t>
  </si>
  <si>
    <t>(Bidder should indicate the guaranteed echnical data of all equipments/materials for each type of rating separately)</t>
  </si>
  <si>
    <t xml:space="preserve">66kV </t>
  </si>
  <si>
    <t>x</t>
  </si>
  <si>
    <t>250kVA</t>
  </si>
  <si>
    <t>100kVA</t>
  </si>
  <si>
    <t>a)      Core Material used and Grade</t>
  </si>
  <si>
    <t>b)     Flux density</t>
  </si>
  <si>
    <t>c)      Over fluxing without saturation (Curve to be furnished by the manufacturer in support of his claim)</t>
  </si>
  <si>
    <t>a)    Winding by resistance method (0C)</t>
  </si>
  <si>
    <t>b)   Oil by thermometer (0C)</t>
  </si>
  <si>
    <t>a)    90%</t>
  </si>
  <si>
    <t>b)   100%</t>
  </si>
  <si>
    <t>c)    110%</t>
  </si>
  <si>
    <t>a)    Normal voltage</t>
  </si>
  <si>
    <t>b)   Maximum voltage</t>
  </si>
  <si>
    <t>Resistance of windings at 200C (with 5% tolerance)</t>
  </si>
  <si>
    <t>a)    HV Windings (ohms)</t>
  </si>
  <si>
    <t>b)   LV Windings (ohms)</t>
  </si>
  <si>
    <t>Full load losses (watt) at 750C</t>
  </si>
  <si>
    <t>Total losses at 100% load at 750C</t>
  </si>
  <si>
    <t>Total losses at 50% load at 750C</t>
  </si>
  <si>
    <t xml:space="preserve">a)    HV Winding </t>
  </si>
  <si>
    <t>b)    LV winding</t>
  </si>
  <si>
    <t>a)   Clearances : mm (in oil)</t>
  </si>
  <si>
    <t>a)    Core and LV</t>
  </si>
  <si>
    <t>b)   LV &amp; HV</t>
  </si>
  <si>
    <t>c)    HV Phase to Phase</t>
  </si>
  <si>
    <t>d)   End insulation clearance to earth</t>
  </si>
  <si>
    <t>e)    Any point of winding to tank</t>
  </si>
  <si>
    <t>ii)    Clearances : mm (in air)</t>
  </si>
  <si>
    <t>a)    HV - Phase to Phase</t>
  </si>
  <si>
    <t>b)   LV - Phase to Phase</t>
  </si>
  <si>
    <t>Efficiency at 750C (@ Unity P.F. and 0.8 P.F.)</t>
  </si>
  <si>
    <t>a)    125% load</t>
  </si>
  <si>
    <t>a)    Unity P.F. and</t>
  </si>
  <si>
    <t>b)   0.8 P.F. at 750C</t>
  </si>
  <si>
    <t>% Impedance at 750C</t>
  </si>
  <si>
    <t>a)    Make</t>
  </si>
  <si>
    <t>b)   Type of tap changer</t>
  </si>
  <si>
    <t>c)    Step voltage</t>
  </si>
  <si>
    <t>d)   Total tap range (+) percent to (-) percent</t>
  </si>
  <si>
    <t>e)    Tappings provided at</t>
  </si>
  <si>
    <t>a)    Nominal system voltage (NSV)</t>
  </si>
  <si>
    <t>b)   Highest system voltage (HSV)</t>
  </si>
  <si>
    <t>c)    Power frequency withstand voltage</t>
  </si>
  <si>
    <t>a)    Core lamination (minimum)</t>
  </si>
  <si>
    <t>b)   Windings (minimum)</t>
  </si>
  <si>
    <t>c)    Tank and fittings</t>
  </si>
  <si>
    <t>d)   Oil</t>
  </si>
  <si>
    <t>e)    Oil quantity (minimum ) (litre)</t>
  </si>
  <si>
    <t>f)     Total weight</t>
  </si>
  <si>
    <t>1.     Quantity for first filling (minimum) (litre)</t>
  </si>
  <si>
    <t>2.     Grade of oil used</t>
  </si>
  <si>
    <t>3.     Maker’s name</t>
  </si>
  <si>
    <t>4.     BDV at the time of filling (kV)</t>
  </si>
  <si>
    <t>5.     Water content at the time of filling (in PPM)</t>
  </si>
  <si>
    <t>a)    Overall length x breadth x height (mm x mm x mm)</t>
  </si>
  <si>
    <t>b)   Tank length x breadth x height</t>
  </si>
  <si>
    <t>c)    Thickness of plates for</t>
  </si>
  <si>
    <t>d)     Conservator dimensions</t>
  </si>
  <si>
    <t>a)      Heat dissipation by tank walls excluding top and bottom</t>
  </si>
  <si>
    <t>b)     Heat dissipation by cooling tube</t>
  </si>
  <si>
    <t>c)      Diameter and thickness of cooling tube</t>
  </si>
  <si>
    <t>d)     Total radiating surface in square metre</t>
  </si>
  <si>
    <t>e)      Whether calculation sheet for selecting cooling area to ensure that the transformer is capable of giving continuous rated output without exceeding temperature rise is enclosed.</t>
  </si>
  <si>
    <t>a)    Top and bottom layer</t>
  </si>
  <si>
    <t>b)   In between all layer</t>
  </si>
  <si>
    <t>c)    Details of end insulation</t>
  </si>
  <si>
    <t>d)   Whether wedges are provided at 50% turns of the HV coil.</t>
  </si>
  <si>
    <t>a)    For conductors</t>
  </si>
  <si>
    <t>i.       HV</t>
  </si>
  <si>
    <t>ii.      LV</t>
  </si>
  <si>
    <t>b)   For core</t>
  </si>
  <si>
    <t>a)    HV Dia (mm) SWG</t>
  </si>
  <si>
    <t>b)   LV     i) Strip size</t>
  </si>
  <si>
    <t>iii)  Total area of cross section (all particulars as required in tender).</t>
  </si>
  <si>
    <t>c)    Current density - HV</t>
  </si>
  <si>
    <t>d)   Material of winding conductor</t>
  </si>
  <si>
    <t>a)    Maker’s name</t>
  </si>
  <si>
    <t>b)   Type</t>
  </si>
  <si>
    <t>c)    Current Rating (Amps)/Voltage rating (kV)</t>
  </si>
  <si>
    <t>d)   Dry power frequency withstand voltage (kV rms)</t>
  </si>
  <si>
    <t>e)    Wet power frequency withstand voltage (kV rms)</t>
  </si>
  <si>
    <t>f)     Lightning impulse withstand voltage (kVp)</t>
  </si>
  <si>
    <t>g)    Creepage distance (mm)</t>
  </si>
  <si>
    <t>a)    HV windings</t>
  </si>
  <si>
    <t>b)   LV windings</t>
  </si>
  <si>
    <t>a)    Core bolts</t>
  </si>
  <si>
    <t>b)   Core bolt washers</t>
  </si>
  <si>
    <t>c)    Core laminations</t>
  </si>
  <si>
    <t>a)    HV</t>
  </si>
  <si>
    <t>b)   LV</t>
  </si>
  <si>
    <t>a.    Weight of core</t>
  </si>
  <si>
    <t xml:space="preserve">b.   Tolerance </t>
  </si>
  <si>
    <t>Reactance of windings at 750C/ph</t>
  </si>
  <si>
    <t>a.    HV        b. LV</t>
  </si>
  <si>
    <t xml:space="preserve">a)    Oil temperature      b) Winding temperature    </t>
  </si>
  <si>
    <t xml:space="preserve">        indicator                          indicator</t>
  </si>
  <si>
    <t>iv)  Current rating of each contact</t>
  </si>
  <si>
    <t>a)    Ratio</t>
  </si>
  <si>
    <t>a)    Type , make and number of pressure relief device</t>
  </si>
  <si>
    <t>b)   Minimum pressure at which the device operates, Kg/cm2</t>
  </si>
  <si>
    <t>a)    Drain cum sampling valve</t>
  </si>
  <si>
    <t>b.  Density (Max) at 20° C</t>
  </si>
  <si>
    <t>c.  Kinematic viscosity (max)</t>
  </si>
  <si>
    <t xml:space="preserve">d.  Interfacial tension </t>
  </si>
  <si>
    <t>e.  Flash point (Min)</t>
  </si>
  <si>
    <t>a.  Pour point (max)</t>
  </si>
  <si>
    <t>b.  Corrosive sulphur</t>
  </si>
  <si>
    <t>k.  Water content (Max)</t>
  </si>
  <si>
    <t>a)  Resistivity at 27°C</t>
  </si>
  <si>
    <t>b)  Resistivity at 90°C</t>
  </si>
  <si>
    <t>c)    Dielectric loss factor (tan delta) at 90°C</t>
  </si>
  <si>
    <t>d)    Total acidity mg KOH/g</t>
  </si>
  <si>
    <t>e)    Sludge Content (Max.)</t>
  </si>
  <si>
    <t>DRS - 18</t>
  </si>
  <si>
    <t>DRS-19</t>
  </si>
  <si>
    <t>No. of cores X size (Sq.mm)</t>
  </si>
  <si>
    <t>Type (Cable code)</t>
  </si>
  <si>
    <t>Voltage grade</t>
  </si>
  <si>
    <t xml:space="preserve">Suitable for system with earthed Neutral </t>
  </si>
  <si>
    <t>Maximum conductor temperature</t>
  </si>
  <si>
    <t xml:space="preserve">Normal continuous operation </t>
  </si>
  <si>
    <t>Short circuit condition</t>
  </si>
  <si>
    <t>No. of wires/diameter of wire (before stranding)</t>
  </si>
  <si>
    <t>No/mm</t>
  </si>
  <si>
    <t xml:space="preserve">Material/type </t>
  </si>
  <si>
    <t>Radial thickness (Nominal)</t>
  </si>
  <si>
    <t>Radial thickness (Minimum)</t>
  </si>
  <si>
    <t>Inner sheath</t>
  </si>
  <si>
    <t>Calculated dia over laid up cores</t>
  </si>
  <si>
    <t>Dia of Al/galvanized steel wires</t>
  </si>
  <si>
    <t xml:space="preserve">No. of wires </t>
  </si>
  <si>
    <t>DC resistance of armour at 20 Deg C</t>
  </si>
  <si>
    <t>Short circuit rating of armour</t>
  </si>
  <si>
    <t>KA/1 Sec</t>
  </si>
  <si>
    <t>Calculated dia over inner sheath</t>
  </si>
  <si>
    <t>Minimum oxygen index of outer sheath at 27+/-2 deg C</t>
  </si>
  <si>
    <t>Minimum temperature index at 250 deg C</t>
  </si>
  <si>
    <t>Calculated dia under the outer sheath</t>
  </si>
  <si>
    <t>Overall dia of cable (approx) (with +or -2.5 mm tolerance)</t>
  </si>
  <si>
    <t>Weight (approx) (+ or - 10% tolerance)</t>
  </si>
  <si>
    <t>kg/km</t>
  </si>
  <si>
    <t xml:space="preserve">Standard drum length </t>
  </si>
  <si>
    <t>Gross shipping weight of drum (only for guidance)</t>
  </si>
  <si>
    <t xml:space="preserve">Assumptions for current rating </t>
  </si>
  <si>
    <t>Max conductor temp 70 Deg C</t>
  </si>
  <si>
    <t>depth of laying, laid direct in ground 75 cm</t>
  </si>
  <si>
    <t>Ground temp 30 deg C</t>
  </si>
  <si>
    <t>Ambient temperature 40 deg C</t>
  </si>
  <si>
    <t>Soil thermal resistivity 150 deg C cm/w</t>
  </si>
  <si>
    <t>Current ratings</t>
  </si>
  <si>
    <t xml:space="preserve">laid direct in ground </t>
  </si>
  <si>
    <t>laid direct in duct</t>
  </si>
  <si>
    <t>laid direct in air</t>
  </si>
  <si>
    <t>D.C resistance of conductor a 20 deg C (max)</t>
  </si>
  <si>
    <t>AC resistance of conducor at 70 deg C</t>
  </si>
  <si>
    <t>Insulation resistance per core</t>
  </si>
  <si>
    <t>Equivalent star reactance (approx)</t>
  </si>
  <si>
    <t>Equivalent star capacitance</t>
  </si>
  <si>
    <t>Mfd/km</t>
  </si>
  <si>
    <t>Short circuit rating of conductor for 1 sec</t>
  </si>
  <si>
    <t>Minimum bending radius of cable (times over all dia)</t>
  </si>
  <si>
    <t>Rating factor (please attach data sheets)</t>
  </si>
  <si>
    <t xml:space="preserve">Depth of laying </t>
  </si>
  <si>
    <t>Variation in ground temp</t>
  </si>
  <si>
    <t>Variation in ambient temp</t>
  </si>
  <si>
    <t xml:space="preserve">Group rating factor </t>
  </si>
  <si>
    <t>DRS - 20</t>
  </si>
  <si>
    <t>58.5 KVA</t>
  </si>
  <si>
    <t>Inherentt regulation (o C)</t>
  </si>
  <si>
    <t>DRS - 22(1)</t>
  </si>
  <si>
    <t>GUARANTEED TECHNICAL PARTICULARS FOR PLCC BATTERY AND BATTERY CHARGERS</t>
  </si>
  <si>
    <t>Manufacturers Name</t>
  </si>
  <si>
    <t>Guaranteed AH capacity at Ten hours discharge rate to 1.85 volts per cell at 27 degC</t>
  </si>
  <si>
    <t>AH capacity at one hour Discharge rate to 1.75 volts per cell at 27 degC</t>
  </si>
  <si>
    <t>Cell designation in accordance with Indian Standards</t>
  </si>
  <si>
    <t>Applicable Indian Standards</t>
  </si>
  <si>
    <t>Recommended range of Float/Boost charging voltage</t>
  </si>
  <si>
    <t>Boost charging current</t>
  </si>
  <si>
    <t>Open circuit voltage of cell when completely discharged at 27 deg C</t>
  </si>
  <si>
    <t>a)At ten hours Discharge rate</t>
  </si>
  <si>
    <t>b)At one hour discharge rate</t>
  </si>
  <si>
    <t>Type of construction of positive plates</t>
  </si>
  <si>
    <t>Type of construction of negative plates</t>
  </si>
  <si>
    <t>Containers</t>
  </si>
  <si>
    <t>b)Material</t>
  </si>
  <si>
    <t>Sediment space (mm)</t>
  </si>
  <si>
    <t>Cell dimensions (mm)</t>
  </si>
  <si>
    <t>Recommended cell centers Distance (mm)</t>
  </si>
  <si>
    <t>Amount and specific gravity of electrolyte per cell Required for first filling at 27 deg C</t>
  </si>
  <si>
    <t>Specific gravity of electrolyte when fully charged at 27 deg C</t>
  </si>
  <si>
    <t>Maximum electrolyte Temperature that cell can withstand continuously without injurious effects</t>
  </si>
  <si>
    <t>Battery Racks</t>
  </si>
  <si>
    <t>a)Type of material</t>
  </si>
  <si>
    <t>b)Outline dimensions(mm)</t>
  </si>
  <si>
    <t>c)Whether anti-acid cotating provided</t>
  </si>
  <si>
    <t>d)Net weight(kg)</t>
  </si>
  <si>
    <t>Insulators materials(for Racks and cells)</t>
  </si>
  <si>
    <t>Weight per cell</t>
  </si>
  <si>
    <t>a)Net dry weight(kg)</t>
  </si>
  <si>
    <t>b)With electrolyte(kg)</t>
  </si>
  <si>
    <t>Total shipping weight of Acid for one battery unit (kg)</t>
  </si>
  <si>
    <t>Total shipping weight of One battery unit(without Electrolyte)</t>
  </si>
  <si>
    <t>Short circuit current at Battery terminals</t>
  </si>
  <si>
    <t>Time for which the battery can withstand short circuit at terminals</t>
  </si>
  <si>
    <t>Internal resistance of each cell</t>
  </si>
  <si>
    <t>i. Fully charged condition</t>
  </si>
  <si>
    <t>ii. Fully discharged condition</t>
  </si>
  <si>
    <t>Recommended air charges per hour</t>
  </si>
  <si>
    <t>Charger dimensions</t>
  </si>
  <si>
    <t>i.  Height(mm)</t>
  </si>
  <si>
    <t>ii.  Depth(mm)</t>
  </si>
  <si>
    <t>iii. Width(mm)</t>
  </si>
  <si>
    <t>iv. Sheet thickness(mm)</t>
  </si>
  <si>
    <t>Charger weight(kg)</t>
  </si>
  <si>
    <t>Charger rated output current</t>
  </si>
  <si>
    <t>i. Float charging mode</t>
  </si>
  <si>
    <t>ii. Boost charging mode</t>
  </si>
  <si>
    <t>Load limiter current setting Range(Trickle mode)</t>
  </si>
  <si>
    <t>Automatic voltage regulator(Float mode)</t>
  </si>
  <si>
    <t>ii. Percentage stabilisation of the output DC voltage</t>
  </si>
  <si>
    <t>iii. Voltage setting range</t>
  </si>
  <si>
    <t>iv.  Response time of Automatic voltage Regulator</t>
  </si>
  <si>
    <t>Manual voltage regulator(Float mode)</t>
  </si>
  <si>
    <t>ii. Voltage setting range</t>
  </si>
  <si>
    <t>Boost charging current setting range</t>
  </si>
  <si>
    <t>Boost charging limit setting range</t>
  </si>
  <si>
    <t>Rectifier assembly:</t>
  </si>
  <si>
    <t>i. Type of semiconductor material</t>
  </si>
  <si>
    <t>ii. Rated direct current per cell</t>
  </si>
  <si>
    <t>iii.  Rated direct voltage</t>
  </si>
  <si>
    <t>iv. Rated input voltage</t>
  </si>
  <si>
    <t>v.  Type of connections of rectifier elements</t>
  </si>
  <si>
    <t>vi. Standard applicable</t>
  </si>
  <si>
    <t>Rectifier transformer:</t>
  </si>
  <si>
    <t>ii. Rated KVA &amp; % impedance</t>
  </si>
  <si>
    <t>iii. Input line winding connection in vector representation.</t>
  </si>
  <si>
    <t>iv. Cell winding connection in vector representation</t>
  </si>
  <si>
    <t>v.  One minute power frequency withstand voltage(KV)</t>
  </si>
  <si>
    <t>Instruments:</t>
  </si>
  <si>
    <t>i.  Type</t>
  </si>
  <si>
    <t>ii. DC voltmeter range</t>
  </si>
  <si>
    <t>iii. DC Ammeter range</t>
  </si>
  <si>
    <t>iv. Dial size</t>
  </si>
  <si>
    <t>v. Accuracy class per IS</t>
  </si>
  <si>
    <t>Contactor:</t>
  </si>
  <si>
    <t>ii. Rated voltage</t>
  </si>
  <si>
    <t>iii. Rated current</t>
  </si>
  <si>
    <t>iv. No. of power contacts</t>
  </si>
  <si>
    <t>v. No. type and rating of aux. contacts</t>
  </si>
  <si>
    <t>vi. Operating coil voltage</t>
  </si>
  <si>
    <t>vii. Drop out voltage</t>
  </si>
  <si>
    <t>Thermal overload relay</t>
  </si>
  <si>
    <t>i.  Tripping current range</t>
  </si>
  <si>
    <t>ii.  Whether single phasing protection provided</t>
  </si>
  <si>
    <t>iii.  Standard applicable</t>
  </si>
  <si>
    <t>Air Break Switches:</t>
  </si>
  <si>
    <t>ii.  Rated voltage</t>
  </si>
  <si>
    <t>iii.  Rated Current</t>
  </si>
  <si>
    <t>iv.  Type and material of contacts</t>
  </si>
  <si>
    <t>v.  Standard applicable</t>
  </si>
  <si>
    <t>Fuses:</t>
  </si>
  <si>
    <t>ii.  Rupturing capacity</t>
  </si>
  <si>
    <t>DRS - 22(2)</t>
  </si>
  <si>
    <t>GUARANTEED TECHNICAL PARTICULARS FOR STATION BATTERY AND BATTERY CHARGERS</t>
  </si>
  <si>
    <t>220V</t>
  </si>
  <si>
    <t>110V</t>
  </si>
  <si>
    <t>Plante Type or Grid Plate Type/Tabular</t>
  </si>
  <si>
    <t>ii). 5 hour rate</t>
  </si>
  <si>
    <t>iii). 1 hour rate</t>
  </si>
  <si>
    <t>iv). ½ hour rate</t>
  </si>
  <si>
    <t>v). 1 Minute rate</t>
  </si>
  <si>
    <t>vi). 1 second rate</t>
  </si>
  <si>
    <t>Complete Battery        i). without acid</t>
  </si>
  <si>
    <t xml:space="preserve">                                ii). With acid</t>
  </si>
  <si>
    <t xml:space="preserve">Weight per cell </t>
  </si>
  <si>
    <t xml:space="preserve">a) Active elements- positive                                       </t>
  </si>
  <si>
    <t>b) Active elements- negative</t>
  </si>
  <si>
    <t>c) Container</t>
  </si>
  <si>
    <t>m3</t>
  </si>
  <si>
    <t>Characteristic Curves (furnish curve numbers and attach separate sheet)</t>
  </si>
  <si>
    <t>i). Charge Hours Vs Volts during Boost mode</t>
  </si>
  <si>
    <t>ii). Discharge hours Vs AH in percent of 10 Hrs. Discharge rate (Capacities at various discharge rates).</t>
  </si>
  <si>
    <t>iii). Capacity Vs Ambient temperature</t>
  </si>
  <si>
    <t>iv). Discharge Rate Vs minimum Discharge Voltage</t>
  </si>
  <si>
    <t>Curves showing the relation between the specific gravity &amp; amount of charge in the battery for both charging &amp; discharging conditions(whether furnished)</t>
  </si>
  <si>
    <t>Curves showing the relation between cell voltage &amp; charging current when charged at     i) finishing rate(whether furnished)</t>
  </si>
  <si>
    <t xml:space="preserve">       ii). High starting rate</t>
  </si>
  <si>
    <t xml:space="preserve">      iii). Two step charging by starting &amp; finishing rate</t>
  </si>
  <si>
    <t>Curve of internal resistance at the end of various discharge rates (Whether furnished)</t>
  </si>
  <si>
    <t>Manufacturer’s type of designation  :</t>
  </si>
  <si>
    <t>Type of Rectifier and rating as per  :
IS – 3895 – 1966 with latest version.</t>
  </si>
  <si>
    <t>Rectifier Assembly:</t>
  </si>
  <si>
    <t xml:space="preserve">a). Type of semiconductor. : </t>
  </si>
  <si>
    <t>b). Rated direct current per cell.  :</t>
  </si>
  <si>
    <t>c). Rated direct voltage.   :</t>
  </si>
  <si>
    <t xml:space="preserve">d). Rated input voltage   : </t>
  </si>
  <si>
    <t>e). Type of connections of rectifier. :</t>
  </si>
  <si>
    <t xml:space="preserve">f). Standard applicable. :  </t>
  </si>
  <si>
    <t>a)  Voltage      :</t>
  </si>
  <si>
    <t>b)  Current      :</t>
  </si>
  <si>
    <t>c)  No. of Phases     :</t>
  </si>
  <si>
    <t>d)  Frequency      :</t>
  </si>
  <si>
    <t>e) Power Factor     :</t>
  </si>
  <si>
    <t xml:space="preserve">Transformer: </t>
  </si>
  <si>
    <t>For Boost cum Float Charger</t>
  </si>
  <si>
    <t>For Float Charger</t>
  </si>
  <si>
    <t>a). Voltage ratio of  Transformer &amp; KVA rating  &amp; Percentage impedance.:</t>
  </si>
  <si>
    <t>b). Type  :</t>
  </si>
  <si>
    <t>c). Primary :</t>
  </si>
  <si>
    <t>d). Secondary :</t>
  </si>
  <si>
    <t>e).  One minimum power frequency withstand voltage. :</t>
  </si>
  <si>
    <t>f).  Material of primary &amp; secondary winding. :</t>
  </si>
  <si>
    <t>Boost/Quick charge current  Minimum      :</t>
  </si>
  <si>
    <t>Voltage setting range   :</t>
  </si>
  <si>
    <t>Maximum     :</t>
  </si>
  <si>
    <t>Float Charge Current 
Minimum      :
 Maximum     :</t>
  </si>
  <si>
    <t>Trickle Charge Current 
 Minimum      :
 Maximum     :</t>
  </si>
  <si>
    <t>Whether Auto/Manual feature is   :
 provided.</t>
  </si>
  <si>
    <t xml:space="preserve">Whether voltage across load is 
constant while boost/quick charging  :
the battery.  </t>
  </si>
  <si>
    <t xml:space="preserve">Whether change over device to automatically change the charger – operating mode from boost charger to float charge for a predetermined voltage condition is provided:
</t>
  </si>
  <si>
    <t>a)  Allowable limits to voltage variation 
on A.C. side for satisfactory charging  :
of DC side.</t>
  </si>
  <si>
    <t>b) Type of device on AC side  :</t>
  </si>
  <si>
    <t xml:space="preserve">Instantaneous forward voltage drop  
 versus instantaneous current at rated  :
 service (a graph to be enclosed) </t>
  </si>
  <si>
    <t xml:space="preserve">Type of voltage control for Boost cum float Charger,
 Float charger &amp; Trickle Charger  :
</t>
  </si>
  <si>
    <t>Automatic voltage regulator (Float mode)</t>
  </si>
  <si>
    <t xml:space="preserve"> a). Type      :</t>
  </si>
  <si>
    <t>b). Percentage stabilization of output DC voltage :</t>
  </si>
  <si>
    <t>c). Voltage setting range    :</t>
  </si>
  <si>
    <t>Manual voltage regulator</t>
  </si>
  <si>
    <t xml:space="preserve"> a). Type</t>
  </si>
  <si>
    <t xml:space="preserve">
 b). Voltage setting range</t>
  </si>
  <si>
    <t xml:space="preserve">Instantaneous reverse current 
versus instantaneous reverse volts   :
at rated service (a graph to be enclosed) 
</t>
  </si>
  <si>
    <t xml:space="preserve">Range of variation of DC voltage  :
and device used for the same.
</t>
  </si>
  <si>
    <t xml:space="preserve"> a) Boost cum float Charger     :</t>
  </si>
  <si>
    <t xml:space="preserve"> b) Float Charger    :</t>
  </si>
  <si>
    <t>D.C. output voltage regulation from 
 no load to full load.    :</t>
  </si>
  <si>
    <t>Maximum ripple content in % :</t>
  </si>
  <si>
    <t xml:space="preserve">Maximum permissible temperature 
 rise over an ambient temperature   : </t>
  </si>
  <si>
    <t>Whether the charger is tropicalised :</t>
  </si>
  <si>
    <t>Over load capacity.    :</t>
  </si>
  <si>
    <t>Duration of overload. :</t>
  </si>
  <si>
    <t xml:space="preserve"> a) 25% Load.     :</t>
  </si>
  <si>
    <t>b) 50% Load      :</t>
  </si>
  <si>
    <t>c) 75% Load      :</t>
  </si>
  <si>
    <t xml:space="preserve"> d) 100% Load    :</t>
  </si>
  <si>
    <t xml:space="preserve">Dimensions of the charger width x  :
 Height x depth in mm  </t>
  </si>
  <si>
    <t>Weight of the charger in Kgs.   :</t>
  </si>
  <si>
    <t>Recommended spares   :</t>
  </si>
  <si>
    <t>List of major accessories provided :</t>
  </si>
  <si>
    <t>Other Details, if any    :</t>
  </si>
  <si>
    <t>Rating &amp; make of Thyristor  :</t>
  </si>
  <si>
    <t>Meters:</t>
  </si>
  <si>
    <t xml:space="preserve"> b). DC Voltmeter range</t>
  </si>
  <si>
    <t xml:space="preserve"> c). DC Ammeter range</t>
  </si>
  <si>
    <t xml:space="preserve"> d). Dial size</t>
  </si>
  <si>
    <t>e). Accuracy class as per IS</t>
  </si>
  <si>
    <t xml:space="preserve"> b). Rated voltage</t>
  </si>
  <si>
    <t xml:space="preserve"> c). Rated current</t>
  </si>
  <si>
    <t xml:space="preserve"> d). No. of power contacts</t>
  </si>
  <si>
    <t xml:space="preserve">e). No. of type &amp; rating of auxiliary contacts </t>
  </si>
  <si>
    <t>f). Operating coil voltage</t>
  </si>
  <si>
    <t xml:space="preserve"> g). Dropout voltage</t>
  </si>
  <si>
    <t>a). Tripping current range</t>
  </si>
  <si>
    <t>b). whether single phasing protection provided</t>
  </si>
  <si>
    <t xml:space="preserve">
 c). Standard applicable</t>
  </si>
  <si>
    <t xml:space="preserve">Heat Sink for Boost Charger &amp; Float Charger
 Whether provided  
</t>
  </si>
  <si>
    <t>i. Sectional Area    :</t>
  </si>
  <si>
    <t>ii. Material     :</t>
  </si>
  <si>
    <t>iii. Current Carrying Capacity   :</t>
  </si>
  <si>
    <t>iv Maximum Temperature rise over 45oC ambient with continuous full load condition     :</t>
  </si>
  <si>
    <t xml:space="preserve"> v. Type of Supporting Insulator  :</t>
  </si>
  <si>
    <t xml:space="preserve"> i. Type      :</t>
  </si>
  <si>
    <t xml:space="preserve"> ii. Size      :</t>
  </si>
  <si>
    <t>Moulded Case (OR Equivalent)
Air Break Switch &amp; Fuse Units</t>
  </si>
  <si>
    <t>i. Type      :</t>
  </si>
  <si>
    <t xml:space="preserve"> ii. Make      :</t>
  </si>
  <si>
    <t xml:space="preserve"> iii. Normal Voltage    :</t>
  </si>
  <si>
    <t xml:space="preserve"> iv. Normal Current    :</t>
  </si>
  <si>
    <t xml:space="preserve"> v. Interrupting Capacity   :</t>
  </si>
  <si>
    <t>vi. Fusing Factor for fuses   :</t>
  </si>
  <si>
    <t>vii. Temperature rise of contact under  oC continuous full load condition over 45o ambient temperature    :</t>
  </si>
  <si>
    <t>viii. Material &amp; Type of Contact  :</t>
  </si>
  <si>
    <t>Dimensions of Battery Charger-1/2 Panel:</t>
  </si>
  <si>
    <t>i. Width      :</t>
  </si>
  <si>
    <t>ii. Depth      :</t>
  </si>
  <si>
    <t xml:space="preserve">iii. Height      : </t>
  </si>
  <si>
    <t>i. Number of Crates for Shipment, Shipping 
  Dimensions of the largest crate  :</t>
  </si>
  <si>
    <t>ii. Whether equipments and the switchboards are tropicalized or not   :</t>
  </si>
  <si>
    <t>iii. How is access provided to the 
switchboard interior    :</t>
  </si>
  <si>
    <t>iv. Mounting Arrangements for cable glands provided.    :</t>
  </si>
  <si>
    <t>DRS - 23</t>
  </si>
  <si>
    <t>Short Circuit Rating                                              
a) Short Time for 1sec KA</t>
  </si>
  <si>
    <t>PAINTING                                                          Finish of DB</t>
  </si>
  <si>
    <t>Type(Cable Code)</t>
  </si>
  <si>
    <t>Suitable for system with Earthed Neutral</t>
  </si>
  <si>
    <t>Maximum Conductor temperature</t>
  </si>
  <si>
    <t>a)Normal Continuous Operation deg.C</t>
  </si>
  <si>
    <t>b)Short Circuit condition deg.C</t>
  </si>
  <si>
    <t>b)Size</t>
  </si>
  <si>
    <t xml:space="preserve">c)No. of wires/diameter                             No/mm before standing   </t>
  </si>
  <si>
    <t>a)Material / Type</t>
  </si>
  <si>
    <t>b)Radial Thickness(Nom)mm</t>
  </si>
  <si>
    <t>c)Radial thickness (min)</t>
  </si>
  <si>
    <t>c)Radial thickness (min)    mm</t>
  </si>
  <si>
    <t>d)Calculated dia over laid up cores mm  with + or -  2.5 mm Tolerance</t>
  </si>
  <si>
    <t>c)Radial thickness (Nom)mm</t>
  </si>
  <si>
    <t>d)Radial thickness (Min) mm</t>
  </si>
  <si>
    <t>e)Calculated dia under the outer sheath (with + or - 2.5mm tolerance</t>
  </si>
  <si>
    <t>Over all dia of cable(Approx) mm            (with + or - 2.5mm tolerance)</t>
  </si>
  <si>
    <t>Weight (approx)kg/kg                             (+ or -  10% tolerance)</t>
  </si>
  <si>
    <t>Standard drum length Mtrs.</t>
  </si>
  <si>
    <t>Gross shipping weight of drum KG(App.) (Only for guidance)</t>
  </si>
  <si>
    <t>Assumptions</t>
  </si>
  <si>
    <t>a)Max. Conductor temp         70 deg.C</t>
  </si>
  <si>
    <t>b)Depth of laying                         90 cm</t>
  </si>
  <si>
    <t>c)Ground temp                         30 deg</t>
  </si>
  <si>
    <t>d)Ambient temperature          40 deg.C</t>
  </si>
  <si>
    <t>e)Soil                    150 deg.C Cm/W</t>
  </si>
  <si>
    <t>Current Ratings</t>
  </si>
  <si>
    <t>a)Laid direct in ground         Amp</t>
  </si>
  <si>
    <t>b)Laid direct in duct            Amp</t>
  </si>
  <si>
    <t>c)Laid direct in air               Amp</t>
  </si>
  <si>
    <t>DC resistance of conductor at  20 deg.C(max)   Ohm/KM</t>
  </si>
  <si>
    <t>Equivalent star reactance(approx)   Ohm/KM</t>
  </si>
  <si>
    <t>Equivalent star capaciatance MFD/KM</t>
  </si>
  <si>
    <t>Short Circuit rating of conductor for 1sec. KA</t>
  </si>
  <si>
    <t>Minimum bending radius of cable      (Times over all dia)</t>
  </si>
  <si>
    <t>Rating factor(Please attach data sheets)</t>
  </si>
  <si>
    <t>a)Depth of Laying</t>
  </si>
  <si>
    <t>b)Variation in round temp</t>
  </si>
  <si>
    <t>c)Variation in ambient temp</t>
  </si>
  <si>
    <t>d)Ground rating factor</t>
  </si>
  <si>
    <t>DRS-25(1)</t>
  </si>
  <si>
    <t>GUARANTEED TECHNICAL PARTICULARS FOR PCVCB 11KV SWITCH GEAR</t>
  </si>
  <si>
    <t>11 KV Switchgear</t>
  </si>
  <si>
    <t>Whether Magnetically Shielded or not</t>
  </si>
  <si>
    <t>Scale Length &amp; Range</t>
  </si>
  <si>
    <t>Whether Tropicalised</t>
  </si>
  <si>
    <t>Short Time overload Capacity</t>
  </si>
  <si>
    <t>VA Burden Current Coil/Potential Coil</t>
  </si>
  <si>
    <t>Power Consumption Current Coil/Potential Coil</t>
  </si>
  <si>
    <t>ISS Grade of Accuracy</t>
  </si>
  <si>
    <t>Description Leaflet Ref.No</t>
  </si>
  <si>
    <t>Temp. at which instruments are Calibrated</t>
  </si>
  <si>
    <t>ADDITIONAL INFORMATION FOR W.H.METERS</t>
  </si>
  <si>
    <t>Speed</t>
  </si>
  <si>
    <t>Starting Watts at Unit PF</t>
  </si>
  <si>
    <t>Torque</t>
  </si>
  <si>
    <t>Limits of error at Unit PF &amp;</t>
  </si>
  <si>
    <t>a)125%-25% rated current</t>
  </si>
  <si>
    <t>b)10%- rated current</t>
  </si>
  <si>
    <t>c)5%- rated current</t>
  </si>
  <si>
    <t>d)At 0.5 PF at</t>
  </si>
  <si>
    <t xml:space="preserve">      1)125%-25% rated current</t>
  </si>
  <si>
    <t xml:space="preserve">      2) 10%-4% rated current</t>
  </si>
  <si>
    <t>ANNUNCIATOR</t>
  </si>
  <si>
    <t>Type and particulars of window</t>
  </si>
  <si>
    <t>Particulars of Wiring</t>
  </si>
  <si>
    <t>Rated Voltage</t>
  </si>
  <si>
    <t xml:space="preserve">Power Consumption </t>
  </si>
  <si>
    <t>Instantaneous Making Capacity of Contacts</t>
  </si>
  <si>
    <t>Breaking Capacity</t>
  </si>
  <si>
    <t>Overall Dimensions of Annunciation Group</t>
  </si>
  <si>
    <t>Descriptive Leaflet Schematic Diagram</t>
  </si>
  <si>
    <t>PROTECTIVE RELAYS</t>
  </si>
  <si>
    <t>Non Directional IDMT/INST . OCR/EFT Relays</t>
  </si>
  <si>
    <t>b)Current Coil Rating</t>
  </si>
  <si>
    <t>c)VA Burden</t>
  </si>
  <si>
    <t xml:space="preserve">      i)Higher Tap</t>
  </si>
  <si>
    <t xml:space="preserve">     ii)Lowest Tap</t>
  </si>
  <si>
    <t>d)Tap Range</t>
  </si>
  <si>
    <t>e)Power Consumption</t>
  </si>
  <si>
    <t>f)Time of Operation at Max.Dia setting at</t>
  </si>
  <si>
    <t xml:space="preserve">      i)5 times tap setting current</t>
  </si>
  <si>
    <t xml:space="preserve">     ii)10 times tap setting current</t>
  </si>
  <si>
    <t>g)Type of Characteristics</t>
  </si>
  <si>
    <t>h)Whether drawout type or not</t>
  </si>
  <si>
    <t>i)Whether seal in contacts provided or not</t>
  </si>
  <si>
    <t>e)Min.Voltage at whichRelay operation</t>
  </si>
  <si>
    <t xml:space="preserve">     i)5 times tap setting current</t>
  </si>
  <si>
    <t xml:space="preserve">    ii)10 times tap setting current</t>
  </si>
  <si>
    <t>i)Trip contact rating Amps</t>
  </si>
  <si>
    <t>j)Whether Seal in Contacts provided or not</t>
  </si>
  <si>
    <t>CIRCUIT BREAKER</t>
  </si>
  <si>
    <t xml:space="preserve"> I</t>
  </si>
  <si>
    <t>RATING</t>
  </si>
  <si>
    <t>a)Number of poles</t>
  </si>
  <si>
    <t>c)Normal Current</t>
  </si>
  <si>
    <t>d)Frequency</t>
  </si>
  <si>
    <t>e)Making Capacity in Peak KA</t>
  </si>
  <si>
    <t>f)Breaking Capacity</t>
  </si>
  <si>
    <t xml:space="preserve">    i)Symmetrical in KA &amp; MVA</t>
  </si>
  <si>
    <t xml:space="preserve">   ii)Asymmetrical</t>
  </si>
  <si>
    <t xml:space="preserve">  iii)The Max. capacity of the capacitor bank for which the breaker is designed to open</t>
  </si>
  <si>
    <t>g)Short time Current in KA</t>
  </si>
  <si>
    <t>h)Operating Duty</t>
  </si>
  <si>
    <t xml:space="preserve"> II </t>
  </si>
  <si>
    <t>S.C.TEST CERTIFICATE</t>
  </si>
  <si>
    <t xml:space="preserve"> III </t>
  </si>
  <si>
    <t>CONSTRUCTIONAL FEATURES</t>
  </si>
  <si>
    <t>a)Number of brakes in Circuit per pole</t>
  </si>
  <si>
    <t>b)Total Length of Break Per pole</t>
  </si>
  <si>
    <t>c)Type of Main Contacts</t>
  </si>
  <si>
    <t>d)Type of Arcing Contacts</t>
  </si>
  <si>
    <t>e)Type of Arc Control Device</t>
  </si>
  <si>
    <t>f)Min.Clearance between:</t>
  </si>
  <si>
    <t xml:space="preserve">     i)Between Live Parts</t>
  </si>
  <si>
    <t xml:space="preserve">    ii)Between Live Parts &amp; Earth</t>
  </si>
  <si>
    <t>g)Min Clearance in VCB:</t>
  </si>
  <si>
    <t xml:space="preserve">    ii)- do - &amp; Earth</t>
  </si>
  <si>
    <t>h)Mechnical Endurance</t>
  </si>
  <si>
    <t>i)Electrical Endurance</t>
  </si>
  <si>
    <t>j)Method of closing mechanism</t>
  </si>
  <si>
    <t xml:space="preserve">     i)Type of Operating Mechanism</t>
  </si>
  <si>
    <t xml:space="preserve">    ii)Whether hand or Power or both</t>
  </si>
  <si>
    <t xml:space="preserve">   iii)Whether the breaker is designed to close &amp; latch making or is fitted with making current release</t>
  </si>
  <si>
    <t xml:space="preserve">   iv)Whether the breaker if trip free</t>
  </si>
  <si>
    <t xml:space="preserve">   v)Time required to charge the spring</t>
  </si>
  <si>
    <t xml:space="preserve">  vi)Details of spring charging motor power required at designed normal voltage</t>
  </si>
  <si>
    <t>k)Normal voltage of shunt Trip coil</t>
  </si>
  <si>
    <t>l)Power required at Normal voltage in VA</t>
  </si>
  <si>
    <t xml:space="preserve"> IV</t>
  </si>
  <si>
    <t>a)Operating Time in Mile Secs</t>
  </si>
  <si>
    <t>b)Arc Duration at:</t>
  </si>
  <si>
    <t>10%      SC  Breaking Current</t>
  </si>
  <si>
    <t>60%         -do-</t>
  </si>
  <si>
    <t>80%        -do-</t>
  </si>
  <si>
    <t>100%       -do-</t>
  </si>
  <si>
    <t>c)Speed of Break at</t>
  </si>
  <si>
    <t>10%    SC Breaking Current</t>
  </si>
  <si>
    <t>60%      -do-</t>
  </si>
  <si>
    <t>80%      -do-</t>
  </si>
  <si>
    <t>100%    -do-</t>
  </si>
  <si>
    <t xml:space="preserve"> V </t>
  </si>
  <si>
    <t>CURRENT TRANSFORMER</t>
  </si>
  <si>
    <t>c)Ratio</t>
  </si>
  <si>
    <t>d)Burden</t>
  </si>
  <si>
    <t>e)Accuracy class as er ISS</t>
  </si>
  <si>
    <t xml:space="preserve"> VI </t>
  </si>
  <si>
    <t>POTENTIAL TRANSFORMER</t>
  </si>
  <si>
    <t>d)Accuracy Class</t>
  </si>
  <si>
    <t>AUXILLIARY TRANSFORMER</t>
  </si>
  <si>
    <t>d)Details of OFF load taps</t>
  </si>
  <si>
    <t xml:space="preserve"> VIII</t>
  </si>
  <si>
    <t xml:space="preserve"> IX</t>
  </si>
  <si>
    <t>POWER PACK</t>
  </si>
  <si>
    <t>c)Rating</t>
  </si>
  <si>
    <t>d)Storage time after AC Supply failure</t>
  </si>
  <si>
    <t>e)Number of tripping/closing after AC supply failure</t>
  </si>
  <si>
    <t>CONTROL CABINET:</t>
  </si>
  <si>
    <t>Design ambient air temperature (0C)</t>
  </si>
  <si>
    <t>Thickness of sheet steel(mm) and whether cold rolled or hot rolled.</t>
  </si>
  <si>
    <t>b)Applicable Standard</t>
  </si>
  <si>
    <t>c)Voltage rating</t>
  </si>
  <si>
    <t>d)Current rating</t>
  </si>
  <si>
    <t>e)Duty class, if applicable</t>
  </si>
  <si>
    <t>f)manufacturer's catalogue No.</t>
  </si>
  <si>
    <t>g)Total heat load of cabinet(for purpose of ventilation requirement)</t>
  </si>
  <si>
    <t>Colour of finish paint IS:5</t>
  </si>
  <si>
    <t>a)Outside</t>
  </si>
  <si>
    <t>b)Inside</t>
  </si>
  <si>
    <t>a)Size of Conductor</t>
  </si>
  <si>
    <t xml:space="preserve">   i)for CT circuits</t>
  </si>
  <si>
    <t xml:space="preserve">  ii)for other circuits</t>
  </si>
  <si>
    <t>b)Conductor Solid/Stranded</t>
  </si>
  <si>
    <t>c)Number of Strands/conductor</t>
  </si>
  <si>
    <t>a)Make &amp; Type</t>
  </si>
  <si>
    <t>b)Current rating</t>
  </si>
  <si>
    <t xml:space="preserve">    i)Power terminals(A)</t>
  </si>
  <si>
    <t xml:space="preserve">   ii)Other terminals(A)</t>
  </si>
  <si>
    <t>Space Heater Rating at 240V AC</t>
  </si>
  <si>
    <t>a)Outline dimensions, floor openings,floor/wall/pedestal fixing arrangements.weights etc.,</t>
  </si>
  <si>
    <t>b)Front view, inside view showing the mounting arrangement of various equipment</t>
  </si>
  <si>
    <t>Schematic/wiring diagram of control cabinet Enclosed</t>
  </si>
  <si>
    <t>i)Whether arranged vertical or horizontal</t>
  </si>
  <si>
    <t>ii)Clearance from adjacent components</t>
  </si>
  <si>
    <t>iii)Distance between rows</t>
  </si>
  <si>
    <t>iv)Whether transparent protection cover provided</t>
  </si>
  <si>
    <t>i)Height</t>
  </si>
  <si>
    <t>ii)Diameter(Top)</t>
  </si>
  <si>
    <t>iii)Diameter(Bottom)</t>
  </si>
  <si>
    <t>Rated Voltage (KV)</t>
  </si>
  <si>
    <t>Power frequency withstand voltage for 1min.(KV rms) dry and wet</t>
  </si>
  <si>
    <t>1.2/50 micro sec. Impulse withstand voltage (KVp)</t>
  </si>
  <si>
    <t>250/2500 micro sec. Switching impulse withstand voltage (KVp) dry and wet</t>
  </si>
  <si>
    <t>Weight (Kg)</t>
  </si>
  <si>
    <t>a)Clamp body</t>
  </si>
  <si>
    <t>b)Bolts &amp; Nuts</t>
  </si>
  <si>
    <t>c)Spring washers</t>
  </si>
  <si>
    <t>a)Rated terminal load(kg)</t>
  </si>
  <si>
    <t>b)Factor of safety</t>
  </si>
  <si>
    <t>Weight of clamp complete with hardware(kg)</t>
  </si>
  <si>
    <t>DRS-25(2)</t>
  </si>
  <si>
    <t>GUARANTEED TECHNICAL PARTICULARS FOR MCVCB 11KV SWITCH GEAR</t>
  </si>
  <si>
    <t>DRS - 27</t>
  </si>
  <si>
    <t>GUARANTEED TECHNICAL PARTICULARS FOR PLCC EQUIPMENTS</t>
  </si>
  <si>
    <t>(Bidder should indicate the guaranteed technical data of all equipments / materials and for each type of rating separately)</t>
  </si>
  <si>
    <t>Coupling Device (Phase to Phase type)</t>
  </si>
  <si>
    <t>Name of Manufacturer and Country</t>
  </si>
  <si>
    <t>Type Model and Catalogue Number</t>
  </si>
  <si>
    <t>Whether suitable for mounting outdoor in Switchyard? Type of mounting</t>
  </si>
  <si>
    <t>Maximum temperature limit for satisfactory operation of coupling device mounted outdoor</t>
  </si>
  <si>
    <t>Net Weight</t>
  </si>
  <si>
    <t>Nominal Primary Side Impedance</t>
  </si>
  <si>
    <t>Nominal secondary side impedance</t>
  </si>
  <si>
    <t>Composite loss with in pass-band</t>
  </si>
  <si>
    <t>Return loss with in pass-band</t>
  </si>
  <si>
    <t>Available Bandwidth (with 4400/6600/8800 PF CVTs)</t>
  </si>
  <si>
    <t>Nominal Peak Envelope Power (with Distortion and Intermodulation Products 80 dB Down)</t>
  </si>
  <si>
    <t>Maximum number of PLC terminals that can be connected in parallel :</t>
  </si>
  <si>
    <t>a.  20 W (PEP) PLC terminals</t>
  </si>
  <si>
    <t>b.  40 W (PEP) PLC terminals</t>
  </si>
  <si>
    <t>c.  100 W (PEP) PLC terminals</t>
  </si>
  <si>
    <t>Power Frequency Impedance between primary terminal and Earth Terminals of Coupling Device.</t>
  </si>
  <si>
    <t>1 Minute Power Frequency - Insulation level between Primary and Secondary Terminals of Coupling Device.</t>
  </si>
  <si>
    <t>Impulse (1.2/50 micro-sec.) Withstand Level between Primary and Secondary Terminals of Couping Device.</t>
  </si>
  <si>
    <t>Power Frequency Current Carrying Capacity of Drain Coil (or Primary winding of matching transformer).</t>
  </si>
  <si>
    <t>a. Continuous current</t>
  </si>
  <si>
    <t>b.  Short time current for 0.2 sec.</t>
  </si>
  <si>
    <t>c. Inductance of drain coil with tolerances (at 50 Hz)</t>
  </si>
  <si>
    <t>Surge Arrester in Primary side of coupling device.</t>
  </si>
  <si>
    <t>a.Type model &amp; catalogue number</t>
  </si>
  <si>
    <t>b.Power frequency sparkover voltage</t>
  </si>
  <si>
    <t>c. Type of construction</t>
  </si>
  <si>
    <t>d. Maximum permissible arrestor discharge current with 8/20 micro sec. impulse discharge</t>
  </si>
  <si>
    <t>e. Maximum permissible short time current micro sec.)</t>
  </si>
  <si>
    <t>f. Power frequency discharge current for 0.2 sec.</t>
  </si>
  <si>
    <t>g. Impulse spark over voltage 1.2/50 micro sec.</t>
  </si>
  <si>
    <t>h. Rated cottage.</t>
  </si>
  <si>
    <t>Surge arrestor in secondary side of coupling device.</t>
  </si>
  <si>
    <t>a. Type model &amp; catalogue number</t>
  </si>
  <si>
    <t>b. Power frequency sparkover voltage</t>
  </si>
  <si>
    <t>c. Impulse spark over voltage (1.2/50 micro sec)</t>
  </si>
  <si>
    <t>d. Power frequency spark over cottage</t>
  </si>
  <si>
    <t>Details of interlock provided with cover enclosed.</t>
  </si>
  <si>
    <t>Overall dimension  in mm</t>
  </si>
  <si>
    <t xml:space="preserve">Height </t>
  </si>
  <si>
    <t>Width</t>
  </si>
  <si>
    <t>Length</t>
  </si>
  <si>
    <t>No. of H.F. terminals provided for carrier equipment connection.</t>
  </si>
  <si>
    <t>High Frequency Cable :</t>
  </si>
  <si>
    <t>Type. Model and Catalogue No.</t>
  </si>
  <si>
    <t>Characteristic Impedance</t>
  </si>
  <si>
    <t>Rated Capacitance</t>
  </si>
  <si>
    <t>Service Voltage</t>
  </si>
  <si>
    <t>Attenuation per km. Of cable at various Carrier Frequencies in the Range of 50 to 500 KHz (Typically at 50,100,200,300,400,500 KHz)</t>
  </si>
  <si>
    <t>Withstand Test Voltage (RMS) between conductor and Sheath</t>
  </si>
  <si>
    <t>Details and particulars of Insulation</t>
  </si>
  <si>
    <t>Loop Resistance per Km. (Typical at 20oC</t>
  </si>
  <si>
    <t>Details of Armouring</t>
  </si>
  <si>
    <t>Number and Diameter of Stranded Conductor</t>
  </si>
  <si>
    <t>Overall Diameter of Cable</t>
  </si>
  <si>
    <t>Net weight per Km.</t>
  </si>
  <si>
    <t>Minimum bending radium</t>
  </si>
  <si>
    <t>Earthing details of H.F. cable</t>
  </si>
  <si>
    <t>Packing length per drum</t>
  </si>
  <si>
    <t>Power Line Carrier Terminal For Speech and Data Transmission :</t>
  </si>
  <si>
    <t>Type of Modulation</t>
  </si>
  <si>
    <t>Carrier Frequency Range</t>
  </si>
  <si>
    <t>Nominal Carrier Frequency Band in either direction of transmission</t>
  </si>
  <si>
    <t>Return loss within the Nominal Carrier Frequency Band</t>
  </si>
  <si>
    <t>Effectively Transmitted V.F. Band</t>
  </si>
  <si>
    <t>a.  For Speech</t>
  </si>
  <si>
    <t>b.  For Telephone signalling</t>
  </si>
  <si>
    <t>Return loss within the effectively transmitted voice frequency Band</t>
  </si>
  <si>
    <t>H.F. Oscillator Details</t>
  </si>
  <si>
    <t>I.F. Oscillator Details</t>
  </si>
  <si>
    <t>Frequency Difference between the V.F. Input and V.F. Output of a pair of terminals connected back to back for permissible ambient temperature and supply voltage variations.</t>
  </si>
  <si>
    <t>Maximum H.F. Amplifier output with single / multiple tone keying (peak envelope power).</t>
  </si>
  <si>
    <t>Nominal Carrier frequency power (Peak envelope power) at output terminals.</t>
  </si>
  <si>
    <t>H.F. Impedance at output of carrier terminals.</t>
  </si>
  <si>
    <t>Stability of the carrier frequency</t>
  </si>
  <si>
    <t>Improvement in S/N due to compander.</t>
  </si>
  <si>
    <t>Whether carrier is suppressed or reduced during transmission of signal</t>
  </si>
  <si>
    <t>Whether frequency locking betweenn Tx / Rx provided.</t>
  </si>
  <si>
    <t>Automati8c gain control range and regulation.</t>
  </si>
  <si>
    <t>Level of spurious emissions at</t>
  </si>
  <si>
    <t>a.  Edge of nominal carrier frequency band</t>
  </si>
  <si>
    <t>b.  4.0 KHz away from nominal carrier frequency band.</t>
  </si>
  <si>
    <t>c.  8.0 KHz away  from nominal carrier frequency band.</t>
  </si>
  <si>
    <t>Relative level at V.F. 4 wire terminating points :</t>
  </si>
  <si>
    <t>a.  Send leg.</t>
  </si>
  <si>
    <t>b.  Receive leg.</t>
  </si>
  <si>
    <t>Permissible limits for level variation with frequency relative to 800 Hz in a speech channel (without companders) transmitted over a pair of terminals connected back to back</t>
  </si>
  <si>
    <t>Level of telephone signalling channel :</t>
  </si>
  <si>
    <t>a.  Input level</t>
  </si>
  <si>
    <t>b.  Output level</t>
  </si>
  <si>
    <t>Near and far end cross talk due to telephone signalling channel in a pair of PLC terminals (without companders) connected back to back</t>
  </si>
  <si>
    <t>Pulse disortion of telephone signalling channel when operated at a signalling speed of 10 pps and wih a mark to space ratio of 40 / 60 inPLC terminals connected back to back.</t>
  </si>
  <si>
    <t>Psophometric  Noise contribution of a pair of PLC terminals connected back to back.</t>
  </si>
  <si>
    <t>Group delay distortion in the frequency band relevant to the transmission of protection signals.</t>
  </si>
  <si>
    <t>Performance under Noise condition :</t>
  </si>
  <si>
    <t>a.  Noise generated within terminal</t>
  </si>
  <si>
    <t>b.  Additional noise introduced when terminals are connected back to back at repeater station.</t>
  </si>
  <si>
    <t>c.  Noise Band width.</t>
  </si>
  <si>
    <t>Power supply requirements</t>
  </si>
  <si>
    <t>a.  Voltage</t>
  </si>
  <si>
    <t>b.  Permissible voltage variatoin</t>
  </si>
  <si>
    <t>c.  Maximum current</t>
  </si>
  <si>
    <t>d.  Quiescent Current</t>
  </si>
  <si>
    <t>Installation details</t>
  </si>
  <si>
    <t>Insulation level</t>
  </si>
  <si>
    <t>Meters provided on test panel, their ranges and purposes</t>
  </si>
  <si>
    <t>Is the equipment suitable to work in dust laden atmosphere</t>
  </si>
  <si>
    <t>Whether interior lamps with door switch provided in cabinets</t>
  </si>
  <si>
    <t>Overall dimensions in mm</t>
  </si>
  <si>
    <t>Weight   in kgs</t>
  </si>
  <si>
    <t>Earthing details of PLC cabinets</t>
  </si>
  <si>
    <t>Whether Tx / Rx loop-back facility is available for testing locally</t>
  </si>
  <si>
    <t>Power Line Carrier Terminal For Network Protection</t>
  </si>
  <si>
    <t>Mode of Transmission</t>
  </si>
  <si>
    <t>Nominal Carrier Frequency Band in either direction of transmissoin.</t>
  </si>
  <si>
    <t>Nominsl carrier frequency power (Peak envelope power) at output terminals.</t>
  </si>
  <si>
    <t>Level of spurious emissions all</t>
  </si>
  <si>
    <t>Variation in overall loss of speech circuit with a pair of PLC terminals connected back to back (without companders &amp; limiters) when voice frequency input level changes from10 to 10 dBm.</t>
  </si>
  <si>
    <t>Noise frequency Band Width</t>
  </si>
  <si>
    <t>Signal Delay with two PLC terminals connected back to back</t>
  </si>
  <si>
    <t>Overall dimensions  in mm</t>
  </si>
  <si>
    <t>Weight  in kgs</t>
  </si>
  <si>
    <t>Cabinet earthing details</t>
  </si>
  <si>
    <t>Whether indication is available in sending end panel for receipt / execution of trip signal / command at remote end</t>
  </si>
  <si>
    <t>VF Transmissions Terminal For Network protection signals (Protection coupler):</t>
  </si>
  <si>
    <t>Whether equipment works on frequency shift principle of coded signal principle</t>
  </si>
  <si>
    <t>Whether equipment is suitable for independently protecting two circuits</t>
  </si>
  <si>
    <t>Frequencies used in the equipment for transmission of signal for un-coded signal transmission.</t>
  </si>
  <si>
    <t>a.  Guard frequency</t>
  </si>
  <si>
    <t>b.  Working frequency (Trip System - I)</t>
  </si>
  <si>
    <t>c.  Working frequency (Trip System - II)</t>
  </si>
  <si>
    <t>d.  Working frequency (Trip System - I &amp; II)</t>
  </si>
  <si>
    <t>Criteria used for command transmission</t>
  </si>
  <si>
    <t>Whether equipment is protected against tripping by spurious signals</t>
  </si>
  <si>
    <t>Transmission time corresponding to telegraph speed for transmission on PLCC channel of coded signal.</t>
  </si>
  <si>
    <t>a.  600 Bds.</t>
  </si>
  <si>
    <t>b.  400 Bds.</t>
  </si>
  <si>
    <t>c.  200 Bds.</t>
  </si>
  <si>
    <t>Whether in the presence of spurious signals as well as protection signals simultaneously, the equipment will initiate a trip command.</t>
  </si>
  <si>
    <t>Mode of Transmission of guard signal</t>
  </si>
  <si>
    <t>Whether equipment is suitable for Direct Circuit Breaker tripping</t>
  </si>
  <si>
    <t>Maximum number of Noises impulses pps in presence of which the equipment will satisfactorily performs its duty</t>
  </si>
  <si>
    <t>Signal Delay with Two Terminals connected back to back</t>
  </si>
  <si>
    <t>Whether the command signal is acknowledged at receiving end and in the event of non-receipt of the correct signal, the command signal is repeated or not by the transmitter?</t>
  </si>
  <si>
    <t>Whether it is possible to after the priority of commands of various codes at site.</t>
  </si>
  <si>
    <t>What are the performance based results under severe line noise conditions for</t>
  </si>
  <si>
    <t>a.  False trip probability</t>
  </si>
  <si>
    <t>b.  Fail to trip probability</t>
  </si>
  <si>
    <t>Transmitter Input Requirements (Contact Ratings)</t>
  </si>
  <si>
    <t>b.  Current</t>
  </si>
  <si>
    <t>c.  Power</t>
  </si>
  <si>
    <t>d.  No. of Contacts</t>
  </si>
  <si>
    <t>Receiver Output (Contact Rating)</t>
  </si>
  <si>
    <t>Additional facilities provided in receiver output</t>
  </si>
  <si>
    <t>Supervisory and Alarm Contact Facilities</t>
  </si>
  <si>
    <t>a.  Current</t>
  </si>
  <si>
    <t>b.  Voltage</t>
  </si>
  <si>
    <t>c.  No. of contacts</t>
  </si>
  <si>
    <t>Installation</t>
  </si>
  <si>
    <t>Type and number of contacts for recording the number of trip commands sent and number of trip commands received</t>
  </si>
  <si>
    <t>Whether loop test is possible</t>
  </si>
  <si>
    <t>Whether the equipment is suitable for transmitting and receiving more than two independent commands (please give full details)</t>
  </si>
  <si>
    <t>EPAX</t>
  </si>
  <si>
    <t>Name of manufacturer</t>
  </si>
  <si>
    <t>Type of Model</t>
  </si>
  <si>
    <t>Number of subscriber lines</t>
  </si>
  <si>
    <t>a.  Wired for</t>
  </si>
  <si>
    <t>b.  Equipped for</t>
  </si>
  <si>
    <t>Number of trunk line provided</t>
  </si>
  <si>
    <t>Whether the facility to bar subscribers access to the carrier lines is provided during maintenance?</t>
  </si>
  <si>
    <t>Whether P.G. lockout facility provided along with alarm?</t>
  </si>
  <si>
    <t>Whether alarm type fuse provided for audio and visual indications?</t>
  </si>
  <si>
    <t>Whether suitable for satisfactory operation in conjunction with PLCC system.</t>
  </si>
  <si>
    <t>Signalling Pulse width:</t>
  </si>
  <si>
    <t>a.  Engage Pulse</t>
  </si>
  <si>
    <t>b.  Priority pulse</t>
  </si>
  <si>
    <t>c.  Digit pulse</t>
  </si>
  <si>
    <t>d.  Inter Digit pause</t>
  </si>
  <si>
    <t>e.  Release pulse</t>
  </si>
  <si>
    <t>Operating Voltage</t>
  </si>
  <si>
    <t>Power Requirement</t>
  </si>
  <si>
    <t>Type of switching</t>
  </si>
  <si>
    <t>Whether four-wire interfaces are built - in</t>
  </si>
  <si>
    <t>In case four-wire interfaces are built-in maximum number of PLC terminals which can be connected to single EPAX</t>
  </si>
  <si>
    <t>Whether self-diagnostic and monitoring features are built-in</t>
  </si>
  <si>
    <t>Wwhether the following facilities are built-in</t>
  </si>
  <si>
    <t>a.  Priority cutting</t>
  </si>
  <si>
    <t>b.  Conference</t>
  </si>
  <si>
    <t>c.  Alternate routing</t>
  </si>
  <si>
    <t>d.  Call transfer</t>
  </si>
  <si>
    <t>Maximum loop resistance permissible</t>
  </si>
  <si>
    <t>a.  For trunk line</t>
  </si>
  <si>
    <t>b.  Subscriber lines</t>
  </si>
  <si>
    <t>Whether suitable to work in conjunction with elelctro-mechanical PAX</t>
  </si>
  <si>
    <t>Whether suitable to work with DOT leased lines</t>
  </si>
  <si>
    <t>Frequency planning details :</t>
  </si>
  <si>
    <t>Lines for which frequency planning done</t>
  </si>
  <si>
    <t>Voltage Rating</t>
  </si>
  <si>
    <t>Year of commissioning of PLCC link</t>
  </si>
  <si>
    <t>Whether Computer Study done</t>
  </si>
  <si>
    <t>No. of channels</t>
  </si>
  <si>
    <t>Facilities for computer study</t>
  </si>
  <si>
    <t>Name of Organisation where computer studies are done</t>
  </si>
  <si>
    <t>Data required for each line</t>
  </si>
  <si>
    <t>Bidder may attach additional sheets of similar format if required.</t>
  </si>
  <si>
    <t>LINE TRAPS (For 220 kV Lines) :</t>
  </si>
  <si>
    <t>Name of Manufacturer and country</t>
  </si>
  <si>
    <t>Type Model and Catalogue No.</t>
  </si>
  <si>
    <t>System Voltage Rating  KV</t>
  </si>
  <si>
    <t>Continuous current rating at 50oC ambient</t>
  </si>
  <si>
    <t>Continuous current rating at 65oC ambient</t>
  </si>
  <si>
    <t>Maximum Symmetrical short circuit current rating for sec. duration</t>
  </si>
  <si>
    <t>Asymmetre Peak Value of first half wave of rated short time current</t>
  </si>
  <si>
    <t>Rated Inductance</t>
  </si>
  <si>
    <t>Blocking Range</t>
  </si>
  <si>
    <t>Minimum Guaranteed Resistive component in blocking frequency range</t>
  </si>
  <si>
    <t>Type of Tuning</t>
  </si>
  <si>
    <t>Variation in 50 Hz impedance per degree certrigrade variation in ambient temperature</t>
  </si>
  <si>
    <t>Variation in Resonant Frequency band per degree centigrade variation in ambient temperature.</t>
  </si>
  <si>
    <t>Details of protection of capacitors and coils against voltage surges. Indicate type of protective device</t>
  </si>
  <si>
    <t>Basic Insulation Level   KV</t>
  </si>
  <si>
    <t>Standard Nominal Discharge current of Protective Device for 8/20 Micro Second Wave Impulse  KV</t>
  </si>
  <si>
    <t>Rated voltage of the Arrestor (Protective Device)   KV</t>
  </si>
  <si>
    <t>Minimum value of power Frequency sparkover voltage (Dry and Wet) of protective Devices.  rms</t>
  </si>
  <si>
    <t>Maximum 1.2 / 50 micro second Impulse sparkover voltage of Protective Device.  (peak)</t>
  </si>
  <si>
    <t xml:space="preserve">Virtual steepness and maximum front of wave impulse sparkover voltage of protective device  </t>
  </si>
  <si>
    <t>a.  Steepness     KV micro sec</t>
  </si>
  <si>
    <t>b.  F.O.W. sparkover voltage  KV(peak)</t>
  </si>
  <si>
    <t xml:space="preserve">Maximum Residual Discharge voltage of protective Device for 8/20 micro second impulse Discharge current of  </t>
  </si>
  <si>
    <t>a.  5.000 Amps    KV(peak)</t>
  </si>
  <si>
    <t>b.  10.000 Amps   KV(peak)</t>
  </si>
  <si>
    <t>Class of Insulation of line trap as per Table - 1 of IEC 353</t>
  </si>
  <si>
    <t>Temperature Rise in Trap under rated Continuous current</t>
  </si>
  <si>
    <t>Visual Corona Extinction voltage</t>
  </si>
  <si>
    <t>Radio Interference voltage</t>
  </si>
  <si>
    <t>Type of incoming and outgoing terminals</t>
  </si>
  <si>
    <t>Visual Corona Extinction voltage for terminal concurrence</t>
  </si>
  <si>
    <t>Radio Interference voltage in Terminal connectors</t>
  </si>
  <si>
    <t>Continuous current rating of terminal connector at …… C ambient</t>
  </si>
  <si>
    <t>Short time current rating of terminals connectors</t>
  </si>
  <si>
    <t>Temperature rise in terminal connector under rated continuous current over          50 0C     ambient</t>
  </si>
  <si>
    <t>Type of Mounting</t>
  </si>
  <si>
    <t>Maximum working stress</t>
  </si>
  <si>
    <t>Ultimate Tensite strength</t>
  </si>
  <si>
    <t>Material of main coil</t>
  </si>
  <si>
    <t>Material of Terminal connector</t>
  </si>
  <si>
    <t>Material of Pedestal/suspension link</t>
  </si>
  <si>
    <t>Whether Corona Rings are provided</t>
  </si>
  <si>
    <t>Whether Bird Barriers are provided.</t>
  </si>
  <si>
    <t>DRS - 28</t>
  </si>
  <si>
    <t>i)Capacity, liters</t>
  </si>
  <si>
    <t>TECHNICAL PARTICULARS FOR NITROGEN INJECTION FIRE EXTINGUISHING</t>
  </si>
  <si>
    <t>Fire Extinguishing cubicle for 150MVA, 31.5MVA capacity</t>
  </si>
  <si>
    <t>GUARANTEED TECHNICAL PARTICULARS FOR NITROGEN INJECTION FIRE PROTECTION SYSTEM FOR TRANSFORMERS / REACTOR</t>
  </si>
  <si>
    <t xml:space="preserve">   - Oil drain unit</t>
  </si>
  <si>
    <t>c)Pre-stressed non-return valve(PNRV)/Pneumatically operated ball valve(Main/Backup)</t>
  </si>
  <si>
    <t>d)Fire detectors</t>
  </si>
  <si>
    <t>v)Effective head sensing area</t>
  </si>
  <si>
    <t>DRS - 29</t>
  </si>
  <si>
    <t>Maximum hot spot temperature of ballast case (0C)</t>
  </si>
  <si>
    <t>Maximum average ballast winding Temperature(0C)</t>
  </si>
  <si>
    <t>Ambient temperature within the fitting in continuous operation at the design ambient air temperature (0C)</t>
  </si>
  <si>
    <t>Insulation class of ballast winding (0C)</t>
  </si>
  <si>
    <t>c)Design ambient air temp (0C)</t>
  </si>
  <si>
    <t xml:space="preserve">   ii. Temp rise at rated current over specified ambient (500c)</t>
  </si>
  <si>
    <t xml:space="preserve">   iii. Continuous current rating at 500C</t>
  </si>
  <si>
    <t>h)Temperature rise of contacts when carrying continuous rated current under site conditions (0C)</t>
  </si>
  <si>
    <t>DRS -30</t>
  </si>
  <si>
    <t>e)Voltage rating of each pack(unit)</t>
  </si>
  <si>
    <t>Whether steel containers of unit capacitor provided with earthing terminals</t>
  </si>
  <si>
    <t>For 2.9 MVAR bank</t>
  </si>
  <si>
    <t>Over voltage to which the remaining units in series groups of phase leg are subjected when elements of unit capacitors be come defective(calculations required)</t>
  </si>
  <si>
    <t>Area required for the insulation</t>
  </si>
  <si>
    <t>a)Type of cooling</t>
  </si>
  <si>
    <t>b)Quantity of oil if oil cooled</t>
  </si>
  <si>
    <t>Minimum pre arcing it and maximum total clearing it at inductive and capacitive power frequency current</t>
  </si>
  <si>
    <t xml:space="preserve">400A, Double break Isolators </t>
  </si>
  <si>
    <t>Sl.  No.</t>
  </si>
  <si>
    <t>Fabricated tower parts Kgs.</t>
  </si>
  <si>
    <t>Bolts &amp; Nuts Kgs.</t>
  </si>
  <si>
    <t>Properties of concrete used 1:1.5:3 Mix (M20)                                       a)  Effective weight in dry locations</t>
  </si>
  <si>
    <t>Quantity of cement required per Cmt. Of finished concrete:
 a) 1:1.5:3 Concrete</t>
  </si>
  <si>
    <t>GUARANTEED TECHNICAL PARTICULARS FOR INSULATORS</t>
  </si>
  <si>
    <t xml:space="preserve">  DRS-34</t>
  </si>
  <si>
    <t>120KN</t>
  </si>
  <si>
    <t>90KN</t>
  </si>
  <si>
    <t>Makers name and address and country</t>
  </si>
  <si>
    <t>Size and designation of Ball and socket and standard to which if will confirm mm.</t>
  </si>
  <si>
    <t>No.of insulator discs per string.</t>
  </si>
  <si>
    <t>Outside diameter of the disc in mm</t>
  </si>
  <si>
    <t>Spacing – mm</t>
  </si>
  <si>
    <t>Creepage distance  –mm</t>
  </si>
  <si>
    <t>Electro-mechanical strength of singe Kg.</t>
  </si>
  <si>
    <t>Withstand voltage of single disc.</t>
  </si>
  <si>
    <t>Power frequency:</t>
  </si>
  <si>
    <t>a. Dry-kV(rms)</t>
  </si>
  <si>
    <t>b. Wet-KV(rms)</t>
  </si>
  <si>
    <t>Impulse voltage 1.2/50 micro second.</t>
  </si>
  <si>
    <t>a) Positive-KV(peak)</t>
  </si>
  <si>
    <t>b)Negative-kV(peak)</t>
  </si>
  <si>
    <t>Withstand voltage for the complete string</t>
  </si>
  <si>
    <t>a) Dry-kV(rms)</t>
  </si>
  <si>
    <t>b) Wet kV(rums)</t>
  </si>
  <si>
    <t>Lighting impulse voltage 1.2/50 micro second.</t>
  </si>
  <si>
    <t>a) Positive KV (peak)</t>
  </si>
  <si>
    <t>b) Negative KV (Peak)</t>
  </si>
  <si>
    <t>Switching surge voltage 250/2500 micro second (for 400 KV only)</t>
  </si>
  <si>
    <t>a) Dry-kV (rms)</t>
  </si>
  <si>
    <t>b) Wet kV (rms)</t>
  </si>
  <si>
    <t>Flashover voltage for the disc.</t>
  </si>
  <si>
    <t>a) Positive kV (peak)</t>
  </si>
  <si>
    <t>b) Negative kV (peak)</t>
  </si>
  <si>
    <t>Flashover voltage for the complete string</t>
  </si>
  <si>
    <t>SECTION - XI</t>
  </si>
  <si>
    <t xml:space="preserve">GURANTEED TECHNICAL PARTICULARS – INSULATOR HARDWARE
                                  </t>
  </si>
  <si>
    <t>DRS-35</t>
  </si>
  <si>
    <t>Guaranteed Technical Particulars for Vibration Dampers for Conductor and Ground Wire</t>
  </si>
  <si>
    <t>DRS-36</t>
  </si>
  <si>
    <t>ACSR DRAKE Conductor</t>
  </si>
  <si>
    <t>ACSR Panther Conductor</t>
  </si>
  <si>
    <t>ACSR Lynx Conductor</t>
  </si>
  <si>
    <t>ACSR Coyote Conductor</t>
  </si>
  <si>
    <t xml:space="preserve">GUARANTEED TECHNICAL PARTICULARS FOR SILICON RUBBER HOUSED COMPOSITE INSULATORS                                          </t>
  </si>
  <si>
    <t xml:space="preserve">   DRS-37</t>
  </si>
  <si>
    <t>GTP PARTICULARS</t>
  </si>
  <si>
    <t>SUSPENSION TYPE COMPOSITE INSULATOR</t>
  </si>
  <si>
    <t>TENSION TYPE COMPOSITE INSULATOR</t>
  </si>
  <si>
    <t xml:space="preserve"> GUARANTEED TECHNICAL PARTICULARS FOR CLAMPS FOR EARTH WIRE (TENSION AND SUSPENSION CLAMPS)                                                   </t>
  </si>
  <si>
    <t>DRS-38</t>
  </si>
  <si>
    <t>Tension     Clamp</t>
  </si>
  <si>
    <t>Suspension Clamp</t>
  </si>
  <si>
    <t>Maker’s name and country</t>
  </si>
  <si>
    <t>Design as per drawing No. (give complete details &amp; dimension)</t>
  </si>
  <si>
    <t>Manufactured as per ISS</t>
  </si>
  <si>
    <t>Material used</t>
  </si>
  <si>
    <t>Quality of material used</t>
  </si>
  <si>
    <t>Ultimate strength of material used</t>
  </si>
  <si>
    <t>Method of manufacture adopted for going or casting</t>
  </si>
  <si>
    <t>Minimum slip strength           Kg.</t>
  </si>
  <si>
    <t>Minimum ultimate strength   Kg.</t>
  </si>
  <si>
    <t>Tested to standard specification</t>
  </si>
  <si>
    <t>Total weight of each clamp</t>
  </si>
  <si>
    <t>Any other details</t>
  </si>
  <si>
    <t xml:space="preserve">DETAILS OF TYPE TESTS CONDUCTED                                                                                                                                                           </t>
  </si>
  <si>
    <t>DRS-39</t>
  </si>
  <si>
    <t>DISC INSULATOR 120 KN/90KN (AS PER IS 731)                                                   a)  Visual Examination</t>
  </si>
  <si>
    <t>INSULATOR HARDWARE (AS PER IS 2486)                                                               
  a)         Slip strength test for clamps</t>
  </si>
  <si>
    <t>ACSR DRAKE/ Lynx PER IS-398 and other relevant standards)
a) Visual Examination</t>
  </si>
  <si>
    <t>b) Measurements of diameter of individual wires</t>
  </si>
  <si>
    <t>c) Measurement of lay ratio</t>
  </si>
  <si>
    <t>d)Breaking load test</t>
  </si>
  <si>
    <t>e) Ductality test</t>
  </si>
  <si>
    <t>f) Wrapping test</t>
  </si>
  <si>
    <t>g)Resistance test</t>
  </si>
  <si>
    <t>h) Galvanizing test</t>
  </si>
  <si>
    <t>i)  Load test on composite conductor</t>
  </si>
  <si>
    <t>j) Surface condition test</t>
  </si>
  <si>
    <t>k) Corona test</t>
  </si>
  <si>
    <t>l)Radio Interference test</t>
  </si>
  <si>
    <t>m) Alongation Test</t>
  </si>
  <si>
    <t>ACCESSORIES FOR DRAKE/LYNX ACSR AS PER IS 2121 and other equivalent standards</t>
  </si>
  <si>
    <t>DRS-40</t>
  </si>
  <si>
    <r>
      <rPr>
        <b/>
        <sz val="12"/>
        <rFont val="Times New Roman"/>
        <family val="1"/>
      </rPr>
      <t xml:space="preserve">Guaranteed Technical Particulars of </t>
    </r>
    <r>
      <rPr>
        <b/>
        <sz val="12"/>
        <color indexed="14"/>
        <rFont val="Times New Roman"/>
        <family val="1"/>
      </rPr>
      <t xml:space="preserve"> Towers                                                                                                                                                        </t>
    </r>
  </si>
  <si>
    <t>1. Name of designers of towers</t>
  </si>
  <si>
    <t>2. Name of fabricators of towers</t>
  </si>
  <si>
    <t>3. Name of manufactures of Bolt &amp; Nuts.</t>
  </si>
  <si>
    <t>Maximum working stresses employed in design :</t>
  </si>
  <si>
    <t>1. Tension of net sectional area</t>
  </si>
  <si>
    <t>Kg/sq. mm</t>
  </si>
  <si>
    <t>2. Compression of gross sectional area</t>
  </si>
  <si>
    <t>3. Shearing stress on bolts</t>
  </si>
  <si>
    <t>4. Bearing stress on bolts</t>
  </si>
  <si>
    <t>5. Strut formula adopted for determining crippling in designs</t>
  </si>
  <si>
    <t>Other particulars :</t>
  </si>
  <si>
    <r>
      <t>1.</t>
    </r>
    <r>
      <rPr>
        <sz val="7"/>
        <color indexed="8"/>
        <rFont val="Times New Roman"/>
        <family val="1"/>
      </rPr>
      <t xml:space="preserve">    </t>
    </r>
    <r>
      <rPr>
        <sz val="10"/>
        <color indexed="8"/>
        <rFont val="Bookman Old Style"/>
        <family val="1"/>
      </rPr>
      <t>Maximum slenderness ratio used in designs :</t>
    </r>
  </si>
  <si>
    <r>
      <t>a.</t>
    </r>
    <r>
      <rPr>
        <sz val="7"/>
        <color indexed="8"/>
        <rFont val="Times New Roman"/>
        <family val="1"/>
      </rPr>
      <t xml:space="preserve">     </t>
    </r>
    <r>
      <rPr>
        <sz val="10"/>
        <color indexed="8"/>
        <rFont val="Bookman Old Style"/>
        <family val="1"/>
      </rPr>
      <t>Main members</t>
    </r>
  </si>
  <si>
    <r>
      <t>b.</t>
    </r>
    <r>
      <rPr>
        <sz val="7"/>
        <color indexed="8"/>
        <rFont val="Times New Roman"/>
        <family val="1"/>
      </rPr>
      <t xml:space="preserve">     </t>
    </r>
    <r>
      <rPr>
        <sz val="10"/>
        <color indexed="8"/>
        <rFont val="Bookman Old Style"/>
        <family val="1"/>
      </rPr>
      <t>Lattice members having nominal stresses</t>
    </r>
  </si>
  <si>
    <r>
      <t>c.</t>
    </r>
    <r>
      <rPr>
        <sz val="7"/>
        <color indexed="8"/>
        <rFont val="Times New Roman"/>
        <family val="1"/>
      </rPr>
      <t xml:space="preserve">     </t>
    </r>
    <r>
      <rPr>
        <sz val="10"/>
        <color indexed="8"/>
        <rFont val="Bookman Old Style"/>
        <family val="1"/>
      </rPr>
      <t>Redundant member having nominal stresses</t>
    </r>
  </si>
  <si>
    <r>
      <t>d.</t>
    </r>
    <r>
      <rPr>
        <sz val="7"/>
        <color indexed="8"/>
        <rFont val="Times New Roman"/>
        <family val="1"/>
      </rPr>
      <t xml:space="preserve">     </t>
    </r>
    <r>
      <rPr>
        <sz val="10"/>
        <color indexed="8"/>
        <rFont val="Bookman Old Style"/>
        <family val="1"/>
      </rPr>
      <t>Members under tension only.</t>
    </r>
  </si>
  <si>
    <r>
      <t>2.</t>
    </r>
    <r>
      <rPr>
        <sz val="7"/>
        <color indexed="8"/>
        <rFont val="Times New Roman"/>
        <family val="1"/>
      </rPr>
      <t xml:space="preserve">    </t>
    </r>
    <r>
      <rPr>
        <sz val="10"/>
        <color indexed="8"/>
        <rFont val="Bookman Old Style"/>
        <family val="1"/>
      </rPr>
      <t>Standard specifications according to which the quality of steel for the sections assumed in designs.</t>
    </r>
  </si>
  <si>
    <r>
      <t>3.</t>
    </r>
    <r>
      <rPr>
        <sz val="7"/>
        <color indexed="8"/>
        <rFont val="Times New Roman"/>
        <family val="1"/>
      </rPr>
      <t xml:space="preserve">    </t>
    </r>
    <r>
      <rPr>
        <sz val="10"/>
        <color indexed="8"/>
        <rFont val="Bookman Old Style"/>
        <family val="1"/>
      </rPr>
      <t>Standard specifications according to which the quality of steel for the sections assumed in designs.</t>
    </r>
  </si>
  <si>
    <r>
      <t>4.</t>
    </r>
    <r>
      <rPr>
        <sz val="7"/>
        <color indexed="8"/>
        <rFont val="Times New Roman"/>
        <family val="1"/>
      </rPr>
      <t xml:space="preserve">    </t>
    </r>
    <r>
      <rPr>
        <sz val="10"/>
        <color indexed="8"/>
        <rFont val="Bookman Old Style"/>
        <family val="1"/>
      </rPr>
      <t>Standard to which galvanizing will conform</t>
    </r>
  </si>
  <si>
    <r>
      <t>5.</t>
    </r>
    <r>
      <rPr>
        <sz val="7"/>
        <color indexed="8"/>
        <rFont val="Times New Roman"/>
        <family val="1"/>
      </rPr>
      <t xml:space="preserve">    </t>
    </r>
    <r>
      <rPr>
        <sz val="10"/>
        <color indexed="8"/>
        <rFont val="Bookman Old Style"/>
        <family val="1"/>
      </rPr>
      <t>Minimum shear edge distances</t>
    </r>
  </si>
  <si>
    <r>
      <t>6.</t>
    </r>
    <r>
      <rPr>
        <sz val="7"/>
        <color indexed="8"/>
        <rFont val="Times New Roman"/>
        <family val="1"/>
      </rPr>
      <t xml:space="preserve">    </t>
    </r>
    <r>
      <rPr>
        <sz val="10"/>
        <color indexed="8"/>
        <rFont val="Bookman Old Style"/>
        <family val="1"/>
      </rPr>
      <t>Minimum rolled edge distances.</t>
    </r>
  </si>
  <si>
    <r>
      <t>7.</t>
    </r>
    <r>
      <rPr>
        <sz val="7"/>
        <color indexed="8"/>
        <rFont val="Times New Roman"/>
        <family val="1"/>
      </rPr>
      <t xml:space="preserve">    </t>
    </r>
    <r>
      <rPr>
        <sz val="10"/>
        <color indexed="8"/>
        <rFont val="Bookman Old Style"/>
        <family val="1"/>
      </rPr>
      <t>Quality of zinc used for galvanizing.</t>
    </r>
  </si>
  <si>
    <r>
      <t>8.</t>
    </r>
    <r>
      <rPr>
        <sz val="7"/>
        <color indexed="8"/>
        <rFont val="Times New Roman"/>
        <family val="1"/>
      </rPr>
      <t xml:space="preserve">    </t>
    </r>
    <r>
      <rPr>
        <sz val="10"/>
        <color indexed="8"/>
        <rFont val="Bookman Old Style"/>
        <family val="1"/>
      </rPr>
      <t>Maximum percentage increase in tower weight due to galvanizing.</t>
    </r>
  </si>
  <si>
    <r>
      <t>9.</t>
    </r>
    <r>
      <rPr>
        <sz val="7"/>
        <color indexed="8"/>
        <rFont val="Times New Roman"/>
        <family val="1"/>
      </rPr>
      <t xml:space="preserve">    </t>
    </r>
    <r>
      <rPr>
        <sz val="10"/>
        <color indexed="8"/>
        <rFont val="Bookman Old Style"/>
        <family val="1"/>
      </rPr>
      <t>Quantity of zinc required per metric ton  of tower weight.</t>
    </r>
  </si>
  <si>
    <r>
      <t>10.</t>
    </r>
    <r>
      <rPr>
        <sz val="7"/>
        <color indexed="8"/>
        <rFont val="Times New Roman"/>
        <family val="1"/>
      </rPr>
      <t xml:space="preserve">  </t>
    </r>
    <r>
      <rPr>
        <sz val="10"/>
        <color indexed="8"/>
        <rFont val="Bookman Old Style"/>
        <family val="1"/>
      </rPr>
      <t>Standards to which bolts holes conform.</t>
    </r>
  </si>
  <si>
    <t>Name of manufacturer of bolts and nuts</t>
  </si>
  <si>
    <t>DRS-41</t>
  </si>
  <si>
    <t xml:space="preserve"> GUARANTEED TECHNICAL PARTICULARS OF OPGW CABLE.                                                                                       </t>
  </si>
  <si>
    <t>SLNO</t>
  </si>
  <si>
    <t>PARAMETER</t>
  </si>
  <si>
    <t>UNIT</t>
  </si>
  <si>
    <t>Fibre Manufacturer    Dual Window Single-Mode:</t>
  </si>
  <si>
    <t>No. of Fibres  Dual Window Single-Mode:</t>
  </si>
  <si>
    <t>Buffer Type:</t>
  </si>
  <si>
    <t>Buffer Tube Diameter:</t>
  </si>
  <si>
    <t>Buffer Tube material</t>
  </si>
  <si>
    <t>No. of Buffer Tubes:</t>
  </si>
  <si>
    <t>No. of Fibers per Tube:</t>
  </si>
  <si>
    <t>Identification/numbering of individual tubes:</t>
  </si>
  <si>
    <t>No. of empty tubes (If any):</t>
  </si>
  <si>
    <t>Filling material:</t>
  </si>
  <si>
    <t>Filling material compliant with technical specifications?</t>
  </si>
  <si>
    <t>Strength member(s):</t>
  </si>
  <si>
    <t>Binding yarn/ tape:</t>
  </si>
  <si>
    <t>Describe Central Core Design:</t>
  </si>
  <si>
    <t>Aluminum Clad steel wire</t>
  </si>
  <si>
    <t xml:space="preserve">   Diameter: </t>
  </si>
  <si>
    <t>mm each</t>
  </si>
  <si>
    <t xml:space="preserve">   Number:</t>
  </si>
  <si>
    <t>Aluminum alloy wires</t>
  </si>
  <si>
    <t xml:space="preserve">Diameter: </t>
  </si>
  <si>
    <t>Number:</t>
  </si>
  <si>
    <t>Aluminum tube inner diameter:</t>
  </si>
  <si>
    <t>Aluminum tube outside diameter:</t>
  </si>
  <si>
    <t>Cable Diameter:(nominal ± deviation)</t>
  </si>
  <si>
    <t>Cable cross-section area (Nominal):</t>
  </si>
  <si>
    <r>
      <t>mm</t>
    </r>
    <r>
      <rPr>
        <vertAlign val="superscript"/>
        <sz val="11"/>
        <color indexed="8"/>
        <rFont val="Bookman Old Style"/>
        <family val="1"/>
      </rPr>
      <t>2</t>
    </r>
  </si>
  <si>
    <t>Cable cross-section area (Effective):</t>
  </si>
  <si>
    <t>Fully Compliant with IEEE 1138:</t>
  </si>
  <si>
    <t>Max. breaking load/ Ultimate Tensile Strength (UTS):</t>
  </si>
  <si>
    <t>kN</t>
  </si>
  <si>
    <t>Fibre strain margin:</t>
  </si>
  <si>
    <t>Zero fibre strain up to load</t>
  </si>
  <si>
    <t>Weight:</t>
  </si>
  <si>
    <t>Crush strength:</t>
  </si>
  <si>
    <t>kg/mm</t>
  </si>
  <si>
    <t>Equivalent Modulus of elasticity:</t>
  </si>
  <si>
    <r>
      <t>KN/mm</t>
    </r>
    <r>
      <rPr>
        <vertAlign val="superscript"/>
        <sz val="11"/>
        <color indexed="8"/>
        <rFont val="Bookman Old Style"/>
        <family val="1"/>
      </rPr>
      <t>2</t>
    </r>
  </si>
  <si>
    <t>Minimum Bending Radius without microbending:</t>
  </si>
  <si>
    <t>Maximum Bending Radius: Short Term: Long Term (Continuous):</t>
  </si>
  <si>
    <t>Tensile proof test (Screening) level:</t>
  </si>
  <si>
    <t>Maximum permissible tensile stress:</t>
  </si>
  <si>
    <t>Permissible CTS. tensile stress:</t>
  </si>
  <si>
    <t>Maximum sag at maximum temperature and design span with no wind:</t>
  </si>
  <si>
    <t>Everyday tension at 32ºC, no wind:</t>
  </si>
  <si>
    <t>% of UTS</t>
  </si>
  <si>
    <t>Maximum tension at Every day condition with full wind pressure</t>
  </si>
  <si>
    <t>Thermal Properties of Cable:</t>
  </si>
  <si>
    <t>Coefficient of linear expansion:</t>
  </si>
  <si>
    <t>per °C</t>
  </si>
  <si>
    <t>Coefficient of expansion</t>
  </si>
  <si>
    <t>Cladding:</t>
  </si>
  <si>
    <t xml:space="preserve">per °C </t>
  </si>
  <si>
    <t>Core:</t>
  </si>
  <si>
    <t>Nominal operating temperature range:</t>
  </si>
  <si>
    <t>°C</t>
  </si>
  <si>
    <t>SC current transient peak temperature:</t>
  </si>
  <si>
    <t>Maximum allowable temperature for lightning strike:</t>
  </si>
  <si>
    <t>CABLE SPOOL and DRUM:</t>
  </si>
  <si>
    <t>Available length per spool</t>
  </si>
  <si>
    <t xml:space="preserve">Maximum:  </t>
  </si>
  <si>
    <t xml:space="preserve"> Nominal:</t>
  </si>
  <si>
    <t>Size of drum:</t>
  </si>
  <si>
    <t>Weight of empty drum:</t>
  </si>
  <si>
    <t>Weight of drum with cable: spooled</t>
  </si>
  <si>
    <t>Will drum length scheduling be practiced to match transmission line span lengths?</t>
  </si>
  <si>
    <t>Describe Drum materials:</t>
  </si>
  <si>
    <t>Describe cable end capping and protection against abrasion etc.:</t>
  </si>
  <si>
    <t>INSTALLATION:</t>
  </si>
  <si>
    <t>Splice Loss:</t>
  </si>
  <si>
    <t>dB</t>
  </si>
  <si>
    <t>Maximum: Average:</t>
  </si>
  <si>
    <t xml:space="preserve">dB </t>
  </si>
  <si>
    <t>Operating Temperature Range:</t>
  </si>
  <si>
    <t>Rated Isoceraunic No.</t>
  </si>
  <si>
    <t>Expected Cable Life:</t>
  </si>
  <si>
    <t>Installation rate per team:</t>
  </si>
  <si>
    <t>km/day</t>
  </si>
  <si>
    <t>No. of persons per team:</t>
  </si>
  <si>
    <t>no.</t>
  </si>
  <si>
    <t>Max. possible span for specified operating conditions:</t>
  </si>
  <si>
    <t>Midspan sag at 0°C with no wind loading:</t>
  </si>
  <si>
    <t>Mm</t>
  </si>
  <si>
    <t>Midspan sag at max temp. with no wind loading:</t>
  </si>
  <si>
    <t>Midspan sag at max temp. and wind loading</t>
  </si>
  <si>
    <t>Cable swing angles:</t>
  </si>
  <si>
    <t xml:space="preserve">Worst Case: </t>
  </si>
  <si>
    <t>Everyday:</t>
  </si>
  <si>
    <t>Describe Installation method(s):</t>
  </si>
  <si>
    <t>OPTICAL PARAMETERS:</t>
  </si>
  <si>
    <t xml:space="preserve">
Fiber manufacturer(s)/Type:</t>
  </si>
  <si>
    <t>Fiber production method:</t>
  </si>
  <si>
    <t>Attenuation Coefficient</t>
  </si>
  <si>
    <t>@ 1310 nm:</t>
  </si>
  <si>
    <t xml:space="preserve">dB/km </t>
  </si>
  <si>
    <t>@ 1550 nm:</t>
  </si>
  <si>
    <t>dB/km</t>
  </si>
  <si>
    <t>Attenuation Variation with</t>
  </si>
  <si>
    <t>Wavelength (±25 nm):</t>
  </si>
  <si>
    <t>Attenuation at water peak:</t>
  </si>
  <si>
    <t xml:space="preserve">Point discontinuity </t>
  </si>
  <si>
    <t>@ 1310nm:</t>
  </si>
  <si>
    <t xml:space="preserve"> dB</t>
  </si>
  <si>
    <t>@ 1550nm:</t>
  </si>
  <si>
    <t>Temperature dependence (induced attenuation):</t>
  </si>
  <si>
    <t>Nominal Mode Field Diameter</t>
  </si>
  <si>
    <t>μm</t>
  </si>
  <si>
    <t>Mode Field Diameter Deviation</t>
  </si>
  <si>
    <t>Mode field non-circularity:</t>
  </si>
  <si>
    <t>Chromatic Dispersion Coefficient</t>
  </si>
  <si>
    <t>@ 1310 (1288-1339) nm:</t>
  </si>
  <si>
    <t>Ps/nm.km</t>
  </si>
  <si>
    <t>@ 1310 (1271-1360) nm:</t>
  </si>
  <si>
    <t>Zero dispersion wavelength:</t>
  </si>
  <si>
    <t>nm</t>
  </si>
  <si>
    <t>Zero dispersion Slope:</t>
  </si>
  <si>
    <r>
      <t>ps/nm</t>
    </r>
    <r>
      <rPr>
        <vertAlign val="superscript"/>
        <sz val="11"/>
        <color indexed="8"/>
        <rFont val="Bookman Old Style"/>
        <family val="1"/>
      </rPr>
      <t>2</t>
    </r>
    <r>
      <rPr>
        <sz val="11"/>
        <color indexed="8"/>
        <rFont val="Bookman Old Style"/>
        <family val="1"/>
      </rPr>
      <t>.km</t>
    </r>
  </si>
  <si>
    <t>Cutoff wavelength:</t>
  </si>
  <si>
    <t>Refractive Index:</t>
  </si>
  <si>
    <t>Refractive Index profile:</t>
  </si>
  <si>
    <t>Cladding Design:</t>
  </si>
  <si>
    <t>Numerical aperture:</t>
  </si>
  <si>
    <t>PHYSICAL and MECHANICAL PROPERTIES:</t>
  </si>
  <si>
    <t>Bend Performance:</t>
  </si>
  <si>
    <t>(37.5 mm radius, 100 turns) @1310 nm</t>
  </si>
  <si>
    <t>(30 mm radius, 100 turn) @1550 nm (16mm radius, 1 turn) @ 1550nm</t>
  </si>
  <si>
    <t>Core Diameter (nominal± deviation):</t>
  </si>
  <si>
    <t>Core non-circularity:</t>
  </si>
  <si>
    <t>Cladding Diameter</t>
  </si>
  <si>
    <t>(nominal ± deviation):</t>
  </si>
  <si>
    <t>Core- Clad concentricity Error:</t>
  </si>
  <si>
    <t>Cladding noncircularity:</t>
  </si>
  <si>
    <t>Fibre cut-off wavelength</t>
  </si>
  <si>
    <t>Protective Coating type &amp; material</t>
  </si>
  <si>
    <t>Primary: Secondary:</t>
  </si>
  <si>
    <t>Protective Coating Diameter</t>
  </si>
  <si>
    <t>Protective Coating removal method:</t>
  </si>
  <si>
    <t>Coating Concentricity</t>
  </si>
  <si>
    <t>Polarisation mode dispersion coefficient</t>
  </si>
  <si>
    <r>
      <t>ps/km^</t>
    </r>
    <r>
      <rPr>
        <vertAlign val="superscript"/>
        <sz val="11"/>
        <color indexed="8"/>
        <rFont val="Bookman Old Style"/>
        <family val="1"/>
      </rPr>
      <t>1/ 2</t>
    </r>
  </si>
  <si>
    <t>Proof test level</t>
  </si>
  <si>
    <t>kpsi</t>
  </si>
  <si>
    <t>Colour coding scheme compliant with EIA/TIA 598 or IEC 60304 or Bellore GR-20.</t>
  </si>
  <si>
    <t>Colouring material compliant with technical specs?</t>
  </si>
  <si>
    <t xml:space="preserve">NOTE : </t>
  </si>
  <si>
    <t>Other Techincal paramters should be as per technical specifications</t>
  </si>
  <si>
    <t>DRS-42</t>
  </si>
  <si>
    <t xml:space="preserve"> GUARANTEED TECHNICAL PARTICULARS OF OPGW HARDWARE</t>
  </si>
  <si>
    <t>Suspension Clamp Assembly:</t>
  </si>
  <si>
    <t>Name of Manufacturer:</t>
  </si>
  <si>
    <t>Address of the Manufacturer #:</t>
  </si>
  <si>
    <t>Minimum vertical Strength</t>
  </si>
  <si>
    <t>Maximum Slip Strength</t>
  </si>
  <si>
    <t>Minimum Slip Strength</t>
  </si>
  <si>
    <t>Length (nominal)</t>
  </si>
  <si>
    <t>Weight (nominal)</t>
  </si>
  <si>
    <t>Total Drop (maximum) including shackles</t>
  </si>
  <si>
    <t>Tightening torque (nominal)</t>
  </si>
  <si>
    <t>Nm</t>
  </si>
  <si>
    <t>Details of Armour Rod Set</t>
  </si>
  <si>
    <t>a) No. of rods per clamp</t>
  </si>
  <si>
    <t>b) Direction of Lay</t>
  </si>
  <si>
    <t>c) Overall length</t>
  </si>
  <si>
    <t>d) Diameter of each Rod</t>
  </si>
  <si>
    <r>
      <t xml:space="preserve">e)   </t>
    </r>
    <r>
      <rPr>
        <sz val="12"/>
        <color indexed="8"/>
        <rFont val="Bookman Old Style"/>
        <family val="1"/>
      </rPr>
      <t>Tolerances</t>
    </r>
  </si>
  <si>
    <r>
      <rPr>
        <sz val="12"/>
        <color indexed="8"/>
        <rFont val="Bookman Old Style"/>
        <family val="1"/>
      </rPr>
      <t>(i)     Diameter of each rod</t>
    </r>
  </si>
  <si>
    <t>±%</t>
  </si>
  <si>
    <r>
      <rPr>
        <sz val="12"/>
        <color indexed="8"/>
        <rFont val="Bookman Old Style"/>
        <family val="1"/>
      </rPr>
      <t>(ii)    Length of each rod</t>
    </r>
  </si>
  <si>
    <t>f) Material of manufacture</t>
  </si>
  <si>
    <t>g) UTS of each Rod</t>
  </si>
  <si>
    <t>h) Weight</t>
  </si>
  <si>
    <t>Details of Protection Splice Set (Reinforcing Rods)</t>
  </si>
  <si>
    <t>i) No. of rods per clamp</t>
  </si>
  <si>
    <t>j) Direction of Lay</t>
  </si>
  <si>
    <t>k) Overall length</t>
  </si>
  <si>
    <t>l) Diameter of each Rod</t>
  </si>
  <si>
    <r>
      <t>m)</t>
    </r>
    <r>
      <rPr>
        <sz val="12"/>
        <color indexed="8"/>
        <rFont val="Bookman Old Style"/>
        <family val="1"/>
      </rPr>
      <t>    Tolerances</t>
    </r>
  </si>
  <si>
    <r>
      <t>(i)</t>
    </r>
    <r>
      <rPr>
        <sz val="12"/>
        <color indexed="8"/>
        <rFont val="Bookman Old Style"/>
        <family val="1"/>
      </rPr>
      <t>     Diameter of each rod</t>
    </r>
  </si>
  <si>
    <r>
      <t xml:space="preserve">    (ii)</t>
    </r>
    <r>
      <rPr>
        <sz val="12"/>
        <color indexed="8"/>
        <rFont val="Bookman Old Style"/>
        <family val="1"/>
      </rPr>
      <t>    Length of each</t>
    </r>
  </si>
  <si>
    <t>n) Material of manufacture</t>
  </si>
  <si>
    <t>o) UTS of each Rod</t>
  </si>
  <si>
    <t>p) Weight</t>
  </si>
  <si>
    <t>Dead End Clamp Assembly:</t>
  </si>
  <si>
    <t>Minimum Slip Load</t>
  </si>
  <si>
    <t>a) Reinforcing Rods</t>
  </si>
  <si>
    <t>b) Dead end</t>
  </si>
  <si>
    <t>Breaking strength (minimum)</t>
  </si>
  <si>
    <t>Wire Size</t>
  </si>
  <si>
    <t>Vibration Damper</t>
  </si>
  <si>
    <t>Total Weight</t>
  </si>
  <si>
    <t>Weight of each Damper</t>
  </si>
  <si>
    <t>Material of Damper Weight</t>
  </si>
  <si>
    <t>Clamp Material</t>
  </si>
  <si>
    <t>Clamp bolt tightening torque</t>
  </si>
  <si>
    <t>Clamp bolt material</t>
  </si>
  <si>
    <t>Messenger Cable Material</t>
  </si>
  <si>
    <t>No. of Strands in Messenger Cable</t>
  </si>
  <si>
    <t>Breaking Strength of Messenger Cable</t>
  </si>
  <si>
    <t>Resonance Frequencies</t>
  </si>
  <si>
    <t>a) First Frequency</t>
  </si>
  <si>
    <t>Hz</t>
  </si>
  <si>
    <t>b) Second Frequency</t>
  </si>
  <si>
    <t>c) Third Frequency</t>
  </si>
  <si>
    <t>d) Forth Frequency</t>
  </si>
  <si>
    <t>Minimum Slip Strength of Damper Clamp</t>
  </si>
  <si>
    <t>a) Before Fatigue Test</t>
  </si>
  <si>
    <t>b) After fatigue Test</t>
  </si>
  <si>
    <t>IV.</t>
  </si>
  <si>
    <t>Down Lead Clamp /Fastening Clamp</t>
  </si>
  <si>
    <t>Material:</t>
  </si>
  <si>
    <t>Suitable for OPGW (range):</t>
  </si>
  <si>
    <t>Tightening torques</t>
  </si>
  <si>
    <t>Vertical load</t>
  </si>
  <si>
    <t>Filler details:</t>
  </si>
  <si>
    <t>(a) Material</t>
  </si>
  <si>
    <t>(b) diameter:</t>
  </si>
  <si>
    <t>Tower attachment arrangement</t>
  </si>
  <si>
    <t>V.</t>
  </si>
  <si>
    <t>Splice Enclosures(Joint Box) for Overhead FO cable</t>
  </si>
  <si>
    <t>Dimensions H * W * D:</t>
  </si>
  <si>
    <t>cm</t>
  </si>
  <si>
    <t>Colour and Finish:</t>
  </si>
  <si>
    <t>Cable Glanding &amp; Fixing:</t>
  </si>
  <si>
    <t>Construction materials &amp; Gauge:</t>
  </si>
  <si>
    <t>Locking arrangements:</t>
  </si>
  <si>
    <t>Installation Clearances: Front Access:</t>
  </si>
  <si>
    <t>Rear Access: Top * Bottom * Sides:</t>
  </si>
  <si>
    <t>IP Protection</t>
  </si>
  <si>
    <t>Class</t>
  </si>
  <si>
    <t>Total number of optical couplings:</t>
  </si>
  <si>
    <t>ea</t>
  </si>
  <si>
    <t>Provision of pass through splicing:</t>
  </si>
  <si>
    <t>Whether filled with suitable encapsulant</t>
  </si>
  <si>
    <t>Optical Fibre Cable Accommodations</t>
  </si>
  <si>
    <t>Cable Glanding:</t>
  </si>
  <si>
    <t>Maximum number of cables that can be accommodated:</t>
  </si>
  <si>
    <t>Diameter(s) of cables that can be accommodated:</t>
  </si>
  <si>
    <t xml:space="preserve">Describe Cable entries </t>
  </si>
  <si>
    <t>Cable Termination Splice Accomodations:</t>
  </si>
  <si>
    <t>Details of Splice Trays:</t>
  </si>
  <si>
    <t xml:space="preserve">Dimension: </t>
  </si>
  <si>
    <t xml:space="preserve">    Material/Gauge</t>
  </si>
  <si>
    <t xml:space="preserve">                          Weight:</t>
  </si>
  <si>
    <t xml:space="preserve">   Colour &amp; Finish:</t>
  </si>
  <si>
    <t xml:space="preserve">           Method of mounting:</t>
  </si>
  <si>
    <t>Maximum number of splice trays:</t>
  </si>
  <si>
    <t>Number of splices per tray:</t>
  </si>
  <si>
    <t>Provision of Splice organisors:</t>
  </si>
  <si>
    <t>Do splice trays require a separate enclosure?    If so:</t>
  </si>
  <si>
    <t>Manufacturer:</t>
  </si>
  <si>
    <t xml:space="preserve">Dimensions                                 H * W * D: </t>
  </si>
  <si>
    <t xml:space="preserve">Colour and Finish: </t>
  </si>
  <si>
    <t>Method(s) of Mounting:</t>
  </si>
  <si>
    <t>Installation Clearances</t>
  </si>
  <si>
    <t>Front Access:</t>
  </si>
  <si>
    <t xml:space="preserve">Rear Access: </t>
  </si>
  <si>
    <t>Top * Bottom * Sides:</t>
  </si>
  <si>
    <t>Excess length of fibre service loops</t>
  </si>
  <si>
    <t>V1.</t>
  </si>
  <si>
    <t>JOINT BOX for Approach cable</t>
  </si>
  <si>
    <t>Total number of optical splicing:</t>
  </si>
  <si>
    <t>Suitable for use in Manholes and direct buried:</t>
  </si>
  <si>
    <t>Y/N</t>
  </si>
  <si>
    <t>Degree of Protection</t>
  </si>
  <si>
    <t>IP</t>
  </si>
  <si>
    <t>Describe sealing method</t>
  </si>
  <si>
    <t>Describe Cable entries:</t>
  </si>
  <si>
    <t>Cable Termination Splice Accommodations:</t>
  </si>
  <si>
    <t>Fibre Optic Distribution Panels (FODPs)</t>
  </si>
  <si>
    <t>Dimensions                         H * W * D:</t>
  </si>
  <si>
    <t>Method(s) for mounting</t>
  </si>
  <si>
    <t xml:space="preserve">       Material/Gauge</t>
  </si>
  <si>
    <t xml:space="preserve">                                          Weight:</t>
  </si>
  <si>
    <t>Colour &amp; Finish:</t>
  </si>
  <si>
    <t>Method of mounting:</t>
  </si>
  <si>
    <t>Do splice trays require a separate enclosure? If so:</t>
  </si>
  <si>
    <t xml:space="preserve">Dimensions H * W * D: </t>
  </si>
  <si>
    <t>Installation Clearances Front Access:</t>
  </si>
  <si>
    <t>VIII.</t>
  </si>
  <si>
    <t>APPROACH CABLE</t>
  </si>
  <si>
    <t>Fibre Manufacturer</t>
  </si>
  <si>
    <t>Dual Window Single-Mode:</t>
  </si>
  <si>
    <t>No. of Fibres</t>
  </si>
  <si>
    <t>Outside Jacket coating (if any)</t>
  </si>
  <si>
    <t>Jacket thickness</t>
  </si>
  <si>
    <t>Jacket non-circularity</t>
  </si>
  <si>
    <t>Cable Diameter: (nominal  deviation)</t>
  </si>
  <si>
    <t>Cable cross-section area:</t>
  </si>
  <si>
    <r>
      <t>mm</t>
    </r>
    <r>
      <rPr>
        <vertAlign val="superscript"/>
        <sz val="12"/>
        <color indexed="8"/>
        <rFont val="Bookman Old Style"/>
        <family val="1"/>
      </rPr>
      <t>2</t>
    </r>
  </si>
  <si>
    <t>Rip-cord provided?</t>
  </si>
  <si>
    <t>Fully Compliant with IEC 60974-3:</t>
  </si>
  <si>
    <t>Mechanical Properties of Cable</t>
  </si>
  <si>
    <r>
      <t>KN/mm</t>
    </r>
    <r>
      <rPr>
        <vertAlign val="superscript"/>
        <sz val="12"/>
        <color indexed="8"/>
        <rFont val="Bookman Old Style"/>
        <family val="1"/>
      </rPr>
      <t>2</t>
    </r>
  </si>
  <si>
    <t>Maximum Bending Radius:</t>
  </si>
  <si>
    <t>Short Term: Long Term (Continuous):</t>
  </si>
  <si>
    <t>Every day tensile stress</t>
  </si>
  <si>
    <t>N</t>
  </si>
  <si>
    <t>Torsion</t>
  </si>
  <si>
    <t>twist/m</t>
  </si>
  <si>
    <t>Thermal Properties of Cable</t>
  </si>
  <si>
    <t xml:space="preserve"> °C </t>
  </si>
  <si>
    <t>CABLE SPOOL and DRUM</t>
  </si>
  <si>
    <t xml:space="preserve">         Maximum:
Nominal:</t>
  </si>
  <si>
    <t>Maximum:
 Average:</t>
  </si>
  <si>
    <t>Describe Installation method(s) and the cable duct parameters for installation of approach cable:</t>
  </si>
  <si>
    <t>PLB HDPE PIPE</t>
  </si>
  <si>
    <t>Pipe diameter(outside)</t>
  </si>
  <si>
    <t>nominal tolerance</t>
  </si>
  <si>
    <t>Wall thickness</t>
  </si>
  <si>
    <t>Standard Length</t>
  </si>
  <si>
    <t>Two concentric layers type/ Homogeneous type Construction</t>
  </si>
  <si>
    <t>Thickness of permanent lubricant</t>
  </si>
  <si>
    <t>Construction material of outer layer</t>
  </si>
  <si>
    <t>Construction material of inner layer</t>
  </si>
  <si>
    <t>Pipe colour</t>
  </si>
  <si>
    <t>Inner layer colour</t>
  </si>
  <si>
    <r>
      <t>Base HDPE Resin: 
(a)Density at 27</t>
    </r>
    <r>
      <rPr>
        <b/>
        <vertAlign val="superscript"/>
        <sz val="12"/>
        <color indexed="8"/>
        <rFont val="Bookman Old Style"/>
        <family val="1"/>
      </rPr>
      <t>0</t>
    </r>
    <r>
      <rPr>
        <b/>
        <sz val="12"/>
        <color indexed="8"/>
        <rFont val="Bookman Old Style"/>
        <family val="1"/>
      </rPr>
      <t xml:space="preserve"> C</t>
    </r>
  </si>
  <si>
    <t xml:space="preserve">Kg/m3 </t>
  </si>
  <si>
    <r>
      <t>(b)Melt flow rate at 190</t>
    </r>
    <r>
      <rPr>
        <b/>
        <vertAlign val="superscript"/>
        <sz val="12"/>
        <color indexed="8"/>
        <rFont val="Bookman Old Style"/>
        <family val="1"/>
      </rPr>
      <t>0</t>
    </r>
    <r>
      <rPr>
        <b/>
        <sz val="12"/>
        <color indexed="8"/>
        <rFont val="Bookman Old Style"/>
        <family val="1"/>
      </rPr>
      <t xml:space="preserve"> C &amp; 5 kg load</t>
    </r>
  </si>
  <si>
    <t>g/10 minutes</t>
  </si>
  <si>
    <t>Service life span</t>
  </si>
  <si>
    <t>year</t>
  </si>
  <si>
    <t>Maximum outside diameter of FO cable that can be installed by blowing technique</t>
  </si>
  <si>
    <t>Suitable for underground cable installation by-</t>
  </si>
  <si>
    <r>
      <t>(a)</t>
    </r>
    <r>
      <rPr>
        <b/>
        <sz val="12"/>
        <color indexed="8"/>
        <rFont val="Bookman Old Style"/>
        <family val="1"/>
      </rPr>
      <t>    Blowing:</t>
    </r>
  </si>
  <si>
    <r>
      <t>(b)</t>
    </r>
    <r>
      <rPr>
        <b/>
        <sz val="12"/>
        <color indexed="8"/>
        <rFont val="Bookman Old Style"/>
        <family val="1"/>
      </rPr>
      <t>    Pulling:</t>
    </r>
  </si>
  <si>
    <t>Suitable for laying in trenches by-</t>
  </si>
  <si>
    <t>(a)Directly burying 
(b)Through G.I./RCC hume pipe</t>
  </si>
  <si>
    <t>Suitable for laying through trenchless horizontal direction drilling</t>
  </si>
  <si>
    <t>Tensile strength</t>
  </si>
  <si>
    <r>
      <t>N/mm</t>
    </r>
    <r>
      <rPr>
        <b/>
        <vertAlign val="superscript"/>
        <sz val="12"/>
        <color indexed="8"/>
        <rFont val="Bookman Old Style"/>
        <family val="1"/>
      </rPr>
      <t>2</t>
    </r>
  </si>
  <si>
    <t>Elongation at break</t>
  </si>
  <si>
    <t>Internal coefficient of friction</t>
  </si>
  <si>
    <t>Bend radius</t>
  </si>
  <si>
    <t>Draw rope details:</t>
  </si>
  <si>
    <r>
      <t>(a)</t>
    </r>
    <r>
      <rPr>
        <b/>
        <sz val="12"/>
        <color indexed="8"/>
        <rFont val="Bookman Old Style"/>
        <family val="1"/>
      </rPr>
      <t>    Construction</t>
    </r>
  </si>
  <si>
    <r>
      <t>(b)</t>
    </r>
    <r>
      <rPr>
        <b/>
        <sz val="12"/>
        <color indexed="8"/>
        <rFont val="Bookman Old Style"/>
        <family val="1"/>
      </rPr>
      <t>    Diameter</t>
    </r>
  </si>
  <si>
    <t xml:space="preserve">mm </t>
  </si>
  <si>
    <r>
      <t>(c)</t>
    </r>
    <r>
      <rPr>
        <b/>
        <sz val="12"/>
        <color indexed="8"/>
        <rFont val="Bookman Old Style"/>
        <family val="1"/>
      </rPr>
      <t>    Material</t>
    </r>
  </si>
  <si>
    <r>
      <t>(d)</t>
    </r>
    <r>
      <rPr>
        <b/>
        <sz val="12"/>
        <color indexed="8"/>
        <rFont val="Bookman Old Style"/>
        <family val="1"/>
      </rPr>
      <t>    Breaking Load Strength</t>
    </r>
  </si>
  <si>
    <t>Describe anti rodent measures of PLB HDPE pipes</t>
  </si>
  <si>
    <t>Pipe accessories</t>
  </si>
  <si>
    <t>Coupler type</t>
  </si>
  <si>
    <t>Coupler material</t>
  </si>
  <si>
    <t>Coupler strength</t>
  </si>
  <si>
    <t>End cap material</t>
  </si>
  <si>
    <t>DRS-43</t>
  </si>
  <si>
    <t>DRS-44</t>
  </si>
  <si>
    <t>DRS-45</t>
  </si>
  <si>
    <t>GAURANTEED TECHNICAL PARTICULARS FOR VOLTAGE TRANSFORMERS (COMMON TO 220kV, 110kV &amp; 66kVCLASS)</t>
  </si>
  <si>
    <t>DRS 1-45</t>
  </si>
  <si>
    <r>
      <t>CONTRACT PERFORMANCE GUARANTEE ;</t>
    </r>
    <r>
      <rPr>
        <sz val="16"/>
        <color indexed="48"/>
        <rFont val="Bookman Old Style"/>
        <family val="1"/>
      </rPr>
      <t xml:space="preserve">   We further agree that if our Proposal is accepted, we shall provide an irrecoverable Contract Performance Guarantee, of value equivalent t</t>
    </r>
    <r>
      <rPr>
        <b/>
        <sz val="16"/>
        <color indexed="48"/>
        <rFont val="Bookman Old Style"/>
        <family val="1"/>
      </rPr>
      <t xml:space="preserve">o </t>
    </r>
    <r>
      <rPr>
        <b/>
        <sz val="16"/>
        <color rgb="FFFF0000"/>
        <rFont val="Bookman Old Style"/>
        <family val="1"/>
      </rPr>
      <t xml:space="preserve">  Five  percent (5%) of the Amount Put to Tender (Excluding GST)</t>
    </r>
    <r>
      <rPr>
        <sz val="16"/>
        <color rgb="FFFF0000"/>
        <rFont val="Bookman Old Style"/>
        <family val="1"/>
      </rPr>
      <t xml:space="preserve"> </t>
    </r>
    <r>
      <rPr>
        <b/>
        <sz val="16"/>
        <color rgb="FFFF0000"/>
        <rFont val="Bookman Old Style"/>
        <family val="1"/>
      </rPr>
      <t>plus additional security for unbalanced tenders in accordance with Clause 29 of  Instructions To Tenderers (ITT)</t>
    </r>
    <r>
      <rPr>
        <sz val="16"/>
        <color rgb="FFFF3399"/>
        <rFont val="Bookman Old Style"/>
        <family val="1"/>
      </rPr>
      <t xml:space="preserve"> </t>
    </r>
    <r>
      <rPr>
        <sz val="16"/>
        <color rgb="FFFF0000"/>
        <rFont val="Bookman Old Style"/>
        <family val="1"/>
      </rPr>
      <t xml:space="preserve"> </t>
    </r>
    <r>
      <rPr>
        <sz val="16"/>
        <color indexed="48"/>
        <rFont val="Bookman Old Style"/>
        <family val="1"/>
      </rPr>
      <t xml:space="preserve">of the tender  valid up to the end of ninety (90) days after the end of the Contract Guarantee Period </t>
    </r>
    <r>
      <rPr>
        <b/>
        <sz val="16"/>
        <color rgb="FFFF0000"/>
        <rFont val="Bookman Old Style"/>
        <family val="1"/>
      </rPr>
      <t>mandatorily in the form of Insurance Surety Bonds (ISBs) issued by Insurance Company authorized by Insurance Regulatory and Development Authority of India (IRDA) (OR) in the form of  electronic Bank Guarantee (e-BG) from the Banks which are integrated with NeSL in the form attached as Annexure-III</t>
    </r>
    <r>
      <rPr>
        <sz val="16"/>
        <color indexed="48"/>
        <rFont val="Bookman Old Style"/>
        <family val="1"/>
      </rPr>
      <t xml:space="preserve"> </t>
    </r>
    <r>
      <rPr>
        <b/>
        <sz val="16"/>
        <color rgb="FFFF0000"/>
        <rFont val="Bookman Old Style"/>
        <family val="1"/>
      </rPr>
      <t>(Section 4: Formats of Annexures)</t>
    </r>
    <r>
      <rPr>
        <sz val="16"/>
        <color indexed="48"/>
        <rFont val="Bookman Old Style"/>
        <family val="1"/>
      </rPr>
      <t xml:space="preserve"> in your favour  in accordance with Clause 25.5 of ITT and Clause 43 of the CC (Conditions of Contract), as per the format given in Section 4 and enter into a formal agreement with you within </t>
    </r>
    <r>
      <rPr>
        <b/>
        <sz val="16"/>
        <color rgb="FFFF0000"/>
        <rFont val="Bookman Old Style"/>
        <family val="1"/>
      </rPr>
      <t xml:space="preserve">Twenty (20) days </t>
    </r>
    <r>
      <rPr>
        <sz val="16"/>
        <color indexed="48"/>
        <rFont val="Bookman Old Style"/>
        <family val="1"/>
      </rPr>
      <t>from the date of issue of</t>
    </r>
    <r>
      <rPr>
        <sz val="16"/>
        <color rgb="FFFF0000"/>
        <rFont val="Bookman Old Style"/>
        <family val="1"/>
      </rPr>
      <t xml:space="preserve"> </t>
    </r>
    <r>
      <rPr>
        <b/>
        <sz val="16"/>
        <color rgb="FFFF0000"/>
        <rFont val="Bookman Old Style"/>
        <family val="1"/>
      </rPr>
      <t>Letter  of Intent to Award the Contract.</t>
    </r>
  </si>
  <si>
    <t>Insurance Surety Bond No.</t>
  </si>
  <si>
    <t xml:space="preserve">                           In accordance with Invitation for Bids under your Bid Document No</t>
  </si>
  <si>
    <t>to participate in the said Bid for</t>
  </si>
  <si>
    <t>(hereinafter called the 'Contractor') wish</t>
  </si>
  <si>
    <t>As an  irrevocable Insurance Surety Bond against Bid Security for an  amount of  *</t>
  </si>
  <si>
    <t xml:space="preserve">valid for days from ** </t>
  </si>
  <si>
    <t>required to be submitted by the Contractor as a condition precedent for participation in the said bid which amount is liable to be forfeited on the happening of any contingencies as mentioned under the Bidding Documents.</t>
  </si>
  <si>
    <t xml:space="preserve">we, the </t>
  </si>
  <si>
    <t xml:space="preserve">guarantee and undertake to pay immediately on demand by Karnataka Power Transmission Corporation Limited, (hereinafter called the 'Owner')  the amount of </t>
  </si>
  <si>
    <t xml:space="preserve">without any reservation, protest, demand and recourse. Any such demand made by the 'Owner' shall be conclusive and binding on us irrespective </t>
  </si>
  <si>
    <t>of any dispute or difference raised by the Contractor and/or any right/remedy available to the Contractor in terms thereof.</t>
  </si>
  <si>
    <t>This Insurance Surety Bond shall be unconditional as well as irrevocable and shall remain valid upto</t>
  </si>
  <si>
    <t>If any further extension of this Insurance Surety Bond is required, the same shall be extended to such required period (not exceeding one year) on receiving instructions from</t>
  </si>
  <si>
    <t xml:space="preserve"> M/s</t>
  </si>
  <si>
    <t>on whose behalf this Insurance Surety Bond is issued.</t>
  </si>
  <si>
    <t xml:space="preserve">In witness where of the Insurer, through its authorised officer, has set its hand and stamp on this 
</t>
  </si>
  <si>
    <t>Designation with Insurer Stamp</t>
  </si>
  <si>
    <t xml:space="preserve">NOTE:
1. (*) The amount shall be as specified in the SPC.
(**) This shall be the last date of bid submission deadline.
(@) This date shall be Forty Five (45) days after the last date for which the bid is valid
2. The Insurance Surety Bond shall be from an Insurer as per guidelines issued by Insurance Regulatory and Development Authority of India (IRDAI) as amended from time to time.
3. The Owner shall be the Creditor, the Contractor shall be the Principal debtor and the Insurance company/Insurer shall be the Surety in respect of the Insurance Surety Bond to be issued by the Insurer.
4. The Insurance Surety Bond should be on Non-Judicial stamp paper/e-stamp paper of appropriate value as per Stamp Act prevailing in the state(s) where the Insurance Surety Bond is submitted or is to be acted upon or the rate prevailing in State where the Insurance Surety Bond is executed, whichever is higher. The Stamp Paper/e- stamp paper shall be purchased in the name of Contractor /Insurer issuing the Insurance Surety Bond.
5. While getting the Insurance Surety Bond issued, Contractors are required to ensure compliance to the points mentioned in Form of Bank Guarantee/Insurance Surety Bond Verification Check List enclosed in this Section of Bidding Documents. Further, Contractors are required to fill up this Form and enclose the same with the Insurance Surety Bond.
</t>
  </si>
  <si>
    <t>Schedule 17a &amp; 17b</t>
  </si>
  <si>
    <r>
      <t xml:space="preserve"> SCHEDULE-17b    Form of Insurance Surety Bond towards EMD (ANNEXURE-IIB)
</t>
    </r>
    <r>
      <rPr>
        <b/>
        <sz val="16"/>
        <color rgb="FFFF0000"/>
        <rFont val="Bookman Old Style"/>
        <family val="1"/>
      </rPr>
      <t>(To be stamped on Rs.300/- Non-Judicial stamp paper in accordance with KPTCL Circular No. KPTCL/GMT/CIVIL (B7)/35/2024-MANAGER ESTATE (E-106992) dated 02.03.2024)</t>
    </r>
  </si>
  <si>
    <r>
      <t xml:space="preserve"> SCHEDULE-17a    FORM FOR BID SECURITY/EMD (ANNEXURE-IIA)
</t>
    </r>
    <r>
      <rPr>
        <b/>
        <sz val="16"/>
        <color rgb="FFFF0000"/>
        <rFont val="Bookman Old Style"/>
        <family val="1"/>
      </rPr>
      <t>(To be stamped on Rs.300/- Non-Judicial stamp paper in accordance with KPTCL Circular No. KPTCL/GMT/CIVIL (B7)/35/2024-MANAGER ESTATE (E-106992) dated 02.03.2024)</t>
    </r>
  </si>
  <si>
    <r>
      <t xml:space="preserve"> 7) In case of an award of a Contract, we the Consortium members do hereby agree that we shall be jointly &amp; severally responsible for the works respectively executed and Lead company shall furnishing a contract performance security from a </t>
    </r>
    <r>
      <rPr>
        <b/>
        <sz val="13"/>
        <color rgb="FFFF0000"/>
        <rFont val="Times New Roman"/>
        <family val="1"/>
      </rPr>
      <t>bank/Insurer</t>
    </r>
    <r>
      <rPr>
        <b/>
        <sz val="13"/>
        <rFont val="Times New Roman"/>
        <family val="1"/>
      </rPr>
      <t xml:space="preserve"> in favor of the PURCHASER in the forms acceptable to purchaser for value of </t>
    </r>
    <r>
      <rPr>
        <b/>
        <sz val="13"/>
        <color rgb="FFFF0000"/>
        <rFont val="Times New Roman"/>
        <family val="1"/>
      </rPr>
      <t xml:space="preserve"> </t>
    </r>
    <r>
      <rPr>
        <b/>
        <sz val="13"/>
        <color rgb="FFFF00FF"/>
        <rFont val="Times New Roman"/>
        <family val="1"/>
      </rPr>
      <t>Five  percent (5%) of the Amount put to tender (Excluding GST)</t>
    </r>
    <r>
      <rPr>
        <b/>
        <sz val="13"/>
        <color rgb="FFFF0000"/>
        <rFont val="Times New Roman"/>
        <family val="1"/>
      </rPr>
      <t xml:space="preserve">  plus additional security for unbalanced tenders in accordance with Clause 29 of  Instructions To Tenderers (ITT).</t>
    </r>
  </si>
  <si>
    <t>Establishment of Substation</t>
  </si>
  <si>
    <t xml:space="preserve">Name of Company </t>
  </si>
  <si>
    <t>LINE ERECTION PORTION INCLUDING DISMANTLING:</t>
  </si>
  <si>
    <t>SCHEDULE - 3A(i)  - Price Breakup for - Station Supply Portion</t>
  </si>
  <si>
    <t xml:space="preserve">SCHEDULE - 3A(ii)  - Price Breakup for - Station Erection portion including Testing and Commissioning. </t>
  </si>
  <si>
    <t>2. The Erection charges shall include transportation to site, loading and unloading.</t>
  </si>
  <si>
    <t>SCHEDULE - 3B(i)  - Price Breakup for - Line Supply portion</t>
  </si>
  <si>
    <t>SCHEDULE - 3B(ii)  - Price Breakup for -Line Erection Portion including Dismantling Works</t>
  </si>
  <si>
    <t>SCHEDULE - 4  Price Break up for MANDATORY SPARES -STATION SUPPLY PORTION</t>
  </si>
  <si>
    <t xml:space="preserve">3. Released materials(if any) shall be transported to the nearest KPTCL Projects Division Stores  without any additional cost as per the directions of the Engineer in charge of the work. </t>
  </si>
  <si>
    <t>LE7</t>
  </si>
  <si>
    <t>LE8</t>
  </si>
  <si>
    <t>LE9</t>
  </si>
  <si>
    <t>Each</t>
  </si>
  <si>
    <t>Indicate whether "Own manufactured Item" or "Bought Out Item"</t>
  </si>
  <si>
    <t>LE10</t>
  </si>
  <si>
    <t>Check Survey, and approval of Vendors/Submission of Drawings</t>
  </si>
  <si>
    <t>Completion of detailed engineering, Manufacturing of prototype of all towers covered under the scope of the work</t>
  </si>
  <si>
    <t>Drone Survey of transmission Line, Testing , Commissioning and Handing over.</t>
  </si>
  <si>
    <r>
      <t xml:space="preserve">THE FOLLOWING DOCUMENTS [DULY SIGNED BY AUTHORISED PERSON, WHEREVER NECESSARY]  ARE TO BE UPLOADED AND  </t>
    </r>
    <r>
      <rPr>
        <b/>
        <sz val="12"/>
        <color rgb="FFFF0000"/>
        <rFont val="Bookman Old Style"/>
        <family val="1"/>
      </rPr>
      <t>BANK GUARANTEE/INSURANCE SURETY BOND TOWARDS EMD OVER AND ABOVE RS.1.00LAKH AS PER ANNEXURE-II OF THE BID DOCUMENT SHALL BE SENT IN ORIGINAL TO CHIEF ENGINEER ELECTY., (T&amp;P), KPTCL, BENGALURU</t>
    </r>
    <r>
      <rPr>
        <b/>
        <sz val="12"/>
        <rFont val="Bookman Old Style"/>
        <family val="1"/>
      </rPr>
      <t xml:space="preserve"> SO AS TO REACH THIS OFFICE AFTER THE LAST DATE OF SUBMISSION OF BID AND ON OR BEFORE THE DATE &amp; TIME NOTIFIED FOR OPENING OF TECHNO COMMERCIAL BIDS, FAILING WHICH THE BID WILL NOT BE OPENED.
1) NO DEVIATION CERTIFICATE (SCHEDULE-16).
2)</t>
    </r>
    <r>
      <rPr>
        <b/>
        <sz val="12"/>
        <color rgb="FFFF0000"/>
        <rFont val="Bookman Old Style"/>
        <family val="1"/>
      </rPr>
      <t xml:space="preserve"> EMD/BID SECURITY AS DETAILED IN CLAUSE NO. 13 of  ITT.
3) BANK GUARANTEE issued either by a Nationalized/Scheduled Bank OR INSURANCE SURETY BOND issued by Insurance Company authorized by Insurance Regulatory and Development Authority of India (IRDA)  TOWARDS BALANCE EMD/BID SECURITY.                       
   (For the balance EMD above Rs. 1.00Lakh) (SCHEDULE-17) - as detailed in Clause No. 13 of  ITT-The Bidder shall scan the Bank Guarantee/INSURANCE SURETY BOND towards EMD and upload the same in the prescribed format in the slot specified for “EMD and Tender Fee Payments” in the e-procurement portal to enable the owner  for verification of EMD BG/ISB at the time of opening of Techno Commercial Bid, failing which the offer will be rejected.  </t>
    </r>
    <r>
      <rPr>
        <b/>
        <sz val="12"/>
        <rFont val="Bookman Old Style"/>
        <family val="1"/>
      </rPr>
      <t xml:space="preserve">
4) LETTER  OF UNDERTAKING (SCHEDULE-18).
5) CONSORTIUM AGREEMENT (IF APPLICABLE-SCHEDULE-19)
6) POWER OF ATTORNEY (SCHEDULE- 20).
7) ANY OTHER AGREEMENTS /UNDERTAKINGS/SELF DECLARATIONS SPECIFIED IN THE TENDER.</t>
    </r>
  </si>
  <si>
    <r>
      <t xml:space="preserve">Bid Security/ </t>
    </r>
    <r>
      <rPr>
        <b/>
        <sz val="16"/>
        <color rgb="FFFF0000"/>
        <rFont val="Bookman Old Style"/>
        <family val="1"/>
      </rPr>
      <t>EMD</t>
    </r>
    <r>
      <rPr>
        <b/>
        <sz val="16"/>
        <color indexed="48"/>
        <rFont val="Bookman Old Style"/>
        <family val="1"/>
      </rPr>
      <t xml:space="preserve"> :   We have enclosed a Bid Security</t>
    </r>
    <r>
      <rPr>
        <b/>
        <sz val="16"/>
        <color rgb="FFFF0000"/>
        <rFont val="Bookman Old Style"/>
        <family val="1"/>
      </rPr>
      <t xml:space="preserve"> through e-Payment mode</t>
    </r>
    <r>
      <rPr>
        <b/>
        <sz val="16"/>
        <color rgb="FFFF3399"/>
        <rFont val="Bookman Old Style"/>
        <family val="1"/>
      </rPr>
      <t xml:space="preserve"> </t>
    </r>
    <r>
      <rPr>
        <b/>
        <sz val="16"/>
        <color indexed="48"/>
        <rFont val="Bookman Old Style"/>
        <family val="1"/>
      </rPr>
      <t xml:space="preserve"> for a sum of  </t>
    </r>
    <r>
      <rPr>
        <b/>
        <sz val="16"/>
        <color rgb="FFFF0000"/>
        <rFont val="Bookman Old Style"/>
        <family val="1"/>
      </rPr>
      <t xml:space="preserve">Rs.1.00Lakh </t>
    </r>
    <r>
      <rPr>
        <b/>
        <sz val="16"/>
        <color indexed="48"/>
        <rFont val="Bookman Old Style"/>
        <family val="1"/>
      </rPr>
      <t xml:space="preserve">and remaining amount of </t>
    </r>
    <r>
      <rPr>
        <b/>
        <sz val="16"/>
        <color rgb="FFFF0000"/>
        <rFont val="Bookman Old Style"/>
        <family val="1"/>
      </rPr>
      <t xml:space="preserve">Rs..........Lakhs ( above Rs.1.00 Lakh) </t>
    </r>
    <r>
      <rPr>
        <b/>
        <sz val="16"/>
        <color indexed="48"/>
        <rFont val="Bookman Old Style"/>
        <family val="1"/>
      </rPr>
      <t xml:space="preserve">in the form of </t>
    </r>
    <r>
      <rPr>
        <b/>
        <sz val="16"/>
        <color rgb="FFFF0000"/>
        <rFont val="Bookman Old Style"/>
        <family val="1"/>
      </rPr>
      <t xml:space="preserve">Insurance Surety Bond (ISB) issued by Insurance Company authorized by Insurance Regulatory and Development Authority of India (IRDA) </t>
    </r>
    <r>
      <rPr>
        <b/>
        <sz val="16"/>
        <color indexed="48"/>
        <rFont val="Bookman Old Style"/>
        <family val="1"/>
      </rPr>
      <t xml:space="preserve">OR in the form of Bank Guarantee in original  valid for a period of </t>
    </r>
    <r>
      <rPr>
        <b/>
        <sz val="18"/>
        <color rgb="FFFF0000"/>
        <rFont val="Bookman Old Style"/>
        <family val="1"/>
      </rPr>
      <t>225</t>
    </r>
    <r>
      <rPr>
        <b/>
        <sz val="16"/>
        <color indexed="48"/>
        <rFont val="Bookman Old Style"/>
        <family val="1"/>
      </rPr>
      <t xml:space="preserve"> days from last date of bid submission and liable to be forfeited in accordance with Bid Documents. (Mode of Payment towards EMD is as detailed in CLAUSE NO. 13 of  ITT &amp; Clause No. 5 of NIT)</t>
    </r>
  </si>
  <si>
    <r>
      <t>EMD / Bid Security                                                                                              
Bids shall be accompanied by bid security (EMD);
1) Up to</t>
    </r>
    <r>
      <rPr>
        <sz val="14"/>
        <color rgb="FFFF0000"/>
        <rFont val="Times New Roman"/>
        <family val="1"/>
      </rPr>
      <t xml:space="preserve"> Rs.1.00Lakh</t>
    </r>
    <r>
      <rPr>
        <sz val="14"/>
        <rFont val="Times New Roman"/>
        <family val="1"/>
      </rPr>
      <t xml:space="preserve">
The following modes of payment will be provided as a part of e-Payment services.
• Credit Card/Debit Card
• Net Banking
• NEFT/RTGS
• Over-the-Counter (OTC)
• IMPS
For further detail regarding mode of e-payment of EMD in e-procurement platform, contact e-procurement cell, Government of Karnataka.
</t>
    </r>
  </si>
  <si>
    <r>
      <t xml:space="preserve"> EMD amount above </t>
    </r>
    <r>
      <rPr>
        <b/>
        <sz val="14"/>
        <color rgb="FFFF0000"/>
        <rFont val="Times New Roman"/>
        <family val="1"/>
      </rPr>
      <t>Rs.1.00Lakh</t>
    </r>
    <r>
      <rPr>
        <sz val="14"/>
        <rFont val="Times New Roman"/>
        <family val="1"/>
      </rPr>
      <t xml:space="preserve"> by Bank Guarantee/</t>
    </r>
    <r>
      <rPr>
        <sz val="14"/>
        <color rgb="FFFF0000"/>
        <rFont val="Times New Roman"/>
        <family val="1"/>
      </rPr>
      <t xml:space="preserve">Insurance Surety Bond (ISB) </t>
    </r>
  </si>
  <si>
    <r>
      <t xml:space="preserve">Total Lumpsum Price : 
( In Figures)
Note: Fill  as "YES" against this column in case Prices are indicated in the </t>
    </r>
    <r>
      <rPr>
        <b/>
        <sz val="14"/>
        <color rgb="FFFF0000"/>
        <rFont val="Times New Roman"/>
        <family val="1"/>
      </rPr>
      <t>Percentage wise Bid Financial Offer</t>
    </r>
    <r>
      <rPr>
        <b/>
        <sz val="14"/>
        <rFont val="Times New Roman"/>
        <family val="1"/>
      </rPr>
      <t xml:space="preserve"> in figures</t>
    </r>
  </si>
  <si>
    <r>
      <t>Amount (in Rs.)
(</t>
    </r>
    <r>
      <rPr>
        <b/>
        <sz val="14"/>
        <color rgb="FFFF0000"/>
        <rFont val="Times New Roman"/>
        <family val="1"/>
      </rPr>
      <t>Fill in as 'YES' in case Prices are indicated in the  Percentage-Wise Bid Financial Offer</t>
    </r>
    <r>
      <rPr>
        <b/>
        <sz val="14"/>
        <rFont val="Times New Roman"/>
        <family val="1"/>
      </rPr>
      <t>)</t>
    </r>
  </si>
  <si>
    <t>Sl No.</t>
  </si>
  <si>
    <t>Name of the Equipment/Materials</t>
  </si>
  <si>
    <t>b)Expansion Type</t>
  </si>
  <si>
    <t>Unit Weight in tonne (t)</t>
  </si>
  <si>
    <t>Total Weight in tonne (t)</t>
  </si>
  <si>
    <t>HT</t>
  </si>
  <si>
    <t>Bolts,
nuts &amp;
washers</t>
  </si>
  <si>
    <t>Item Description</t>
  </si>
  <si>
    <t xml:space="preserve">5. Released materials shall be transported to the nearest KPTCL Projects Division Stores  without any additional cost as per the directions of the Engineer in charge of the work. </t>
  </si>
  <si>
    <r>
      <t xml:space="preserve">WHETHER INCLUDED IN </t>
    </r>
    <r>
      <rPr>
        <sz val="16"/>
        <color rgb="FFFF0000"/>
        <rFont val="Bookman Old Style"/>
        <family val="1"/>
      </rPr>
      <t xml:space="preserve"> Percentage-Wise Bid Financial Offer</t>
    </r>
    <r>
      <rPr>
        <sz val="12"/>
        <rFont val="Bookman Old Style"/>
        <family val="1"/>
      </rPr>
      <t xml:space="preserve"> (ELECTRONIC) YES/NO</t>
    </r>
  </si>
  <si>
    <t>2024-25</t>
  </si>
  <si>
    <t>BIDDERS SHALL NOTE THAT QUANTITIES  INDICATED IN THE Percentage_WISE FINANCIAL BID OFFER SHALL BE INDICATED HERE ALSO.</t>
  </si>
  <si>
    <r>
      <t xml:space="preserve">The Bid Prices, the Price components of the various items in our Scope of Supply, Erection including Testing &amp; Commisisoning, Civil and Mandatory spares is quoted in </t>
    </r>
    <r>
      <rPr>
        <sz val="16"/>
        <color rgb="FFFF0000"/>
        <rFont val="Bookman Old Style"/>
        <family val="1"/>
      </rPr>
      <t xml:space="preserve">Percentage wise </t>
    </r>
    <r>
      <rPr>
        <sz val="16"/>
        <rFont val="Bookman Old Style"/>
        <family val="1"/>
      </rPr>
      <t>Financial Bid in KPP Portal for this proposal.</t>
    </r>
    <r>
      <rPr>
        <sz val="16"/>
        <color theme="9" tint="-0.249977111117893"/>
        <rFont val="Bookman Old Style"/>
        <family val="1"/>
      </rPr>
      <t>.</t>
    </r>
  </si>
  <si>
    <t>SS34</t>
  </si>
  <si>
    <t>SS39</t>
  </si>
  <si>
    <t>SS53</t>
  </si>
  <si>
    <t>SS54</t>
  </si>
  <si>
    <t>8=4*5</t>
  </si>
  <si>
    <t>9=4*6</t>
  </si>
  <si>
    <t>10=4*7</t>
  </si>
  <si>
    <t>LS</t>
  </si>
  <si>
    <t xml:space="preserve">3.The Bidder shall clearly indicate whether the materials/equipments are “Own manufactured” or “Bought out item”.) .   </t>
  </si>
  <si>
    <t>BIDDERS SHALL NOTE:         
FILL ONLY IN LIGHT BLUE COLOURED CELLS</t>
  </si>
  <si>
    <t>Specifications</t>
  </si>
  <si>
    <t>B1</t>
  </si>
  <si>
    <t>cum</t>
  </si>
  <si>
    <t>B2</t>
  </si>
  <si>
    <t>B3</t>
  </si>
  <si>
    <t>B4</t>
  </si>
  <si>
    <t>B5</t>
  </si>
  <si>
    <t>B6</t>
  </si>
  <si>
    <t>B7</t>
  </si>
  <si>
    <t>B8</t>
  </si>
  <si>
    <t>B9</t>
  </si>
  <si>
    <t>B10</t>
  </si>
  <si>
    <t>B11</t>
  </si>
  <si>
    <t>B12</t>
  </si>
  <si>
    <t>B13</t>
  </si>
  <si>
    <t>B14</t>
  </si>
  <si>
    <t>B15</t>
  </si>
  <si>
    <t>B16</t>
  </si>
  <si>
    <t>B17</t>
  </si>
  <si>
    <t>B18</t>
  </si>
  <si>
    <t>B19</t>
  </si>
  <si>
    <t>B20</t>
  </si>
  <si>
    <t>B21</t>
  </si>
  <si>
    <t>B22</t>
  </si>
  <si>
    <t>B23</t>
  </si>
  <si>
    <t>B24</t>
  </si>
  <si>
    <t>B25</t>
  </si>
  <si>
    <t>B26</t>
  </si>
  <si>
    <t>B27</t>
  </si>
  <si>
    <t>B28</t>
  </si>
  <si>
    <t>B29</t>
  </si>
  <si>
    <t>B30</t>
  </si>
  <si>
    <t>sqm</t>
  </si>
  <si>
    <t>B31</t>
  </si>
  <si>
    <t>B32</t>
  </si>
  <si>
    <t>B33</t>
  </si>
  <si>
    <t>B34</t>
  </si>
  <si>
    <t>B35</t>
  </si>
  <si>
    <t>B36</t>
  </si>
  <si>
    <t>B37</t>
  </si>
  <si>
    <t>B38</t>
  </si>
  <si>
    <t>B39</t>
  </si>
  <si>
    <t>Providing edge moulding to 18mm thick Granite stone counters, vanities etc including machine polishing to edge to give high gloss finish etc. complete as per design approved by Engineer-in-charge.</t>
  </si>
  <si>
    <t>B40</t>
  </si>
  <si>
    <t>B41</t>
  </si>
  <si>
    <t>B42</t>
  </si>
  <si>
    <t>B43</t>
  </si>
  <si>
    <t>B44</t>
  </si>
  <si>
    <t>B45</t>
  </si>
  <si>
    <t>B46</t>
  </si>
  <si>
    <t>B47</t>
  </si>
  <si>
    <t>B48</t>
  </si>
  <si>
    <t>B49</t>
  </si>
  <si>
    <t>B50</t>
  </si>
  <si>
    <t xml:space="preserve"> m</t>
  </si>
  <si>
    <t>B51</t>
  </si>
  <si>
    <t>B52</t>
  </si>
  <si>
    <t>L</t>
  </si>
  <si>
    <t>B53</t>
  </si>
  <si>
    <t>B54</t>
  </si>
  <si>
    <t>B55</t>
  </si>
  <si>
    <t>B56</t>
  </si>
  <si>
    <t>B57</t>
  </si>
  <si>
    <t>B58</t>
  </si>
  <si>
    <t>B59</t>
  </si>
  <si>
    <t>B60</t>
  </si>
  <si>
    <t>no</t>
  </si>
  <si>
    <t>B61</t>
  </si>
  <si>
    <t>B62</t>
  </si>
  <si>
    <t>B63</t>
  </si>
  <si>
    <t>B64</t>
  </si>
  <si>
    <t>B65</t>
  </si>
  <si>
    <t>B66</t>
  </si>
  <si>
    <t>B67</t>
  </si>
  <si>
    <t>B68</t>
  </si>
  <si>
    <t>B69</t>
  </si>
  <si>
    <t>B70</t>
  </si>
  <si>
    <t>B71</t>
  </si>
  <si>
    <t>B72</t>
  </si>
  <si>
    <t>B73</t>
  </si>
  <si>
    <t>B74</t>
  </si>
  <si>
    <t>B75</t>
  </si>
  <si>
    <t>B76</t>
  </si>
  <si>
    <t>B77</t>
  </si>
  <si>
    <t>B78</t>
  </si>
  <si>
    <t>B79</t>
  </si>
  <si>
    <t>B80</t>
  </si>
  <si>
    <t>B81</t>
  </si>
  <si>
    <t>B82</t>
  </si>
  <si>
    <t>kVAR</t>
  </si>
  <si>
    <t>B83</t>
  </si>
  <si>
    <t>per 3 poles</t>
  </si>
  <si>
    <t>B84</t>
  </si>
  <si>
    <t>B85</t>
  </si>
  <si>
    <t>Job</t>
  </si>
  <si>
    <t>B86</t>
  </si>
  <si>
    <t>B87</t>
  </si>
  <si>
    <t>B88</t>
  </si>
  <si>
    <t>B89</t>
  </si>
  <si>
    <t>B90</t>
  </si>
  <si>
    <t>B91</t>
  </si>
  <si>
    <t>B92</t>
  </si>
  <si>
    <t>B93</t>
  </si>
  <si>
    <t>B94</t>
  </si>
  <si>
    <t>B95</t>
  </si>
  <si>
    <t>B96</t>
  </si>
  <si>
    <t>B97</t>
  </si>
  <si>
    <t>B98</t>
  </si>
  <si>
    <t>B99</t>
  </si>
  <si>
    <t>B100</t>
  </si>
  <si>
    <t>B101</t>
  </si>
  <si>
    <t>B102</t>
  </si>
  <si>
    <t>B103</t>
  </si>
  <si>
    <t>B104</t>
  </si>
  <si>
    <t>B105</t>
  </si>
  <si>
    <t>B106</t>
  </si>
  <si>
    <t>B107</t>
  </si>
  <si>
    <t>B108</t>
  </si>
  <si>
    <t>B109</t>
  </si>
  <si>
    <t>B110</t>
  </si>
  <si>
    <t>B111</t>
  </si>
  <si>
    <t>B112</t>
  </si>
  <si>
    <t>B113</t>
  </si>
  <si>
    <t>B114</t>
  </si>
  <si>
    <t>B115</t>
  </si>
  <si>
    <t>B116</t>
  </si>
  <si>
    <t>B117</t>
  </si>
  <si>
    <t>B118</t>
  </si>
  <si>
    <t>B119</t>
  </si>
  <si>
    <t>B120</t>
  </si>
  <si>
    <t>B121</t>
  </si>
  <si>
    <t>B122</t>
  </si>
  <si>
    <t>B123</t>
  </si>
  <si>
    <t>B124</t>
  </si>
  <si>
    <t>B125</t>
  </si>
  <si>
    <t>B126</t>
  </si>
  <si>
    <t>B127</t>
  </si>
  <si>
    <t>B128</t>
  </si>
  <si>
    <t>B129</t>
  </si>
  <si>
    <t>B130</t>
  </si>
  <si>
    <t>Supplying, fixing and wiring earth leakage relay with core balanced current transformer suitable for single phase 50HzAC with latest micro controller based, digital read out of percentage leakage current, programmable delay/auto/manual reset facility suitable to mounton DIN rail/ flush mounting on panel board.</t>
  </si>
  <si>
    <t>B131</t>
  </si>
  <si>
    <t>B132</t>
  </si>
  <si>
    <t>B133</t>
  </si>
  <si>
    <t>B134</t>
  </si>
  <si>
    <t>B135</t>
  </si>
  <si>
    <t>B136</t>
  </si>
  <si>
    <t>B137</t>
  </si>
  <si>
    <t>B138</t>
  </si>
  <si>
    <t>B139</t>
  </si>
  <si>
    <t>B140</t>
  </si>
  <si>
    <t>B141</t>
  </si>
  <si>
    <t>B142</t>
  </si>
  <si>
    <t>Supplying And fixing/replacing of 6/16/32A electrical accessories on existing switch board. 6A Pendant Holder.</t>
  </si>
  <si>
    <t>B143</t>
  </si>
  <si>
    <t>B144</t>
  </si>
  <si>
    <t>B145</t>
  </si>
  <si>
    <t>B146</t>
  </si>
  <si>
    <t>B147</t>
  </si>
  <si>
    <t>B148</t>
  </si>
  <si>
    <t>B149</t>
  </si>
  <si>
    <t>B150</t>
  </si>
  <si>
    <t>B151</t>
  </si>
  <si>
    <t>B152</t>
  </si>
  <si>
    <t>B153</t>
  </si>
  <si>
    <t>B154</t>
  </si>
  <si>
    <t>B155</t>
  </si>
  <si>
    <t>B156</t>
  </si>
  <si>
    <t>B157</t>
  </si>
  <si>
    <t>B158</t>
  </si>
  <si>
    <t>B159</t>
  </si>
  <si>
    <t>B160</t>
  </si>
  <si>
    <t>B161</t>
  </si>
  <si>
    <t xml:space="preserve">2) The land will be handed over " As is where is condition". </t>
  </si>
  <si>
    <t xml:space="preserve">Sl. No.                                                                                                    </t>
  </si>
  <si>
    <t>C1</t>
  </si>
  <si>
    <t>Cum</t>
  </si>
  <si>
    <t>C2</t>
  </si>
  <si>
    <t>C3</t>
  </si>
  <si>
    <t>C4</t>
  </si>
  <si>
    <t>C5</t>
  </si>
  <si>
    <t>C6</t>
  </si>
  <si>
    <t>C7</t>
  </si>
  <si>
    <t>C8</t>
  </si>
  <si>
    <t>C9</t>
  </si>
  <si>
    <t>Note :</t>
  </si>
  <si>
    <t>Indhana Bhavan, Bangalore - 560 009.</t>
  </si>
  <si>
    <t>The Chief Engineer, Electy., 
Tendering &amp; Procurement, 
KPTCL, Indhana Bhavan, 
BANGALORE - 560009</t>
  </si>
  <si>
    <t>The Chief Engineer, Electy., 
Tendering &amp; Procurement, 
KPTCL,Indhana Bhavan, 
BANGALORE - 560009.</t>
  </si>
  <si>
    <t>The Chief Engineer, Electy., 
Tendering &amp; Procurement, 
KPTCL, Indhana Bhavan, 
BANGALORE - 560009.</t>
  </si>
  <si>
    <t>The Chief Engineer, Electricity, 
Tendering &amp; procurement, KPTCL, 
Indhana Bhavan, 
Bangalore - 560009.</t>
  </si>
  <si>
    <t>1. Any clarifications / hard copy of drawings can be obtained from the office of the Chief Engineer Electricity, Tendering &amp; Procurement, KPTCL, Indhana Bhavan Bangalore.</t>
  </si>
  <si>
    <t>The Chief Engineer, Electricity, Tendering &amp; Procurement, KPTCL, Indhana Bhavan, 
Bangalore - 560009.</t>
  </si>
  <si>
    <t>THE CHIEF ENGINEER (ELECTRICTICTY),
TENDERING AND PROCUREMENT, 
KPTCL,Indhana BHAVAN, 
BANGALORE-560009</t>
  </si>
  <si>
    <t>THE CHIEF ENGINEER (ELECTRICTICTY),   TENDERING AND PROCUREMENT,  KPTCL, 
Indhana BHAVAN, Bangalore - 560 009</t>
  </si>
  <si>
    <t>THE CHIEF ENGINEER (ELECTRICTICTY), TENDERING AND PROCUREMENT,  KPTCL, 
Indhana BHAVAN, Bangalore - 560 009</t>
  </si>
  <si>
    <t xml:space="preserve"> THE CHIEF ENGINEER (ELECTRICTICTY),    TENDERING AND PROCUREMENT,  KPTCL, Indhana BHAVAN, 
Bangalore - 560 009</t>
  </si>
  <si>
    <t>The Chief Engineer, Electricity,
Tendering &amp; Procurement, 
KPTCL, Indhana Bhavan,
Bangalore - 560 009</t>
  </si>
  <si>
    <t xml:space="preserve"> THE CHIEF ENGINEER (ELECTRICTICTY),    TENDERING AND PROCUREMENT,  KPTCL,Indhana BHAVAN, 
Bangalore - 560 009</t>
  </si>
  <si>
    <t>TO, 
THE CHIEF ENGINEER (ELECTRICTICTY),             TENDERING AND PROCUREMENT,  KPTCL,Indhana BHAVAN, BANGALORE-560009</t>
  </si>
  <si>
    <t>The Chief Engineer, Electricity,
Tendering &amp; Procurement, 
KPTCL,Indhana Bhavan,
Bangalore - 560 009</t>
  </si>
  <si>
    <t>The Chief Engineer, Electricity, Tendering &amp; procurement, KPTCL, Indhana Bhavan, Bangalore - 560009</t>
  </si>
  <si>
    <t xml:space="preserve">for Karnataka Power Transmission Corporation Ltd. having its registered office at  Indhana Bhavan , Bangalore 560 009 , Karnataka  (hereinafter called the "Owner"). The leader of the consortium shall abide by the general terms and conditions specified by the Purchaser. WHEREAS the Owner invited bids as per the above mentioned specifications for the design, manufacture, supply and erection, testing and commissioning  of Equipments/Materials stipulated in the bidding documents under subject package </t>
  </si>
  <si>
    <r>
      <t xml:space="preserve">4. The charges for erection shall be quoted in the </t>
    </r>
    <r>
      <rPr>
        <b/>
        <sz val="12"/>
        <color rgb="FF3D4FF5"/>
        <rFont val="Bookman Old Style"/>
        <family val="1"/>
      </rPr>
      <t>Itemwise financial bid (on Percentage rate basis)</t>
    </r>
    <r>
      <rPr>
        <sz val="12"/>
        <rFont val="Bookman Old Style"/>
        <family val="1"/>
      </rPr>
      <t xml:space="preserve">. </t>
    </r>
  </si>
  <si>
    <r>
      <t xml:space="preserve">6.In accordance with Circular No. KPTCL/B19/345/84-85 dated 23.02.2024, the Contract Agency has to submit all the required survey data in GIS mapping format before submission of the final bills in the event of award as per the Annexure XIX and in case of additions/modifications/re-routing of existing Transmission lines, the modified survey details in GIS mapping format shall be submitted by the Contract Agency to the respective Superintending Engineers/Executive Engineers, Projects, KPTCL  as and when the works are executed.
</t>
    </r>
    <r>
      <rPr>
        <sz val="11"/>
        <color rgb="FFFF00FF"/>
        <rFont val="Bookman Old Style"/>
        <family val="1"/>
      </rPr>
      <t>Further, in accordance with Circular No. KPTCL/B19/345/85-86/2025-26 dated 26.07.2025, the Contract Agency shall carry out drone survey of the Transmission lines as per KPTCL specifications and submit all the drone survey data before submission of final bills</t>
    </r>
  </si>
  <si>
    <t xml:space="preserve">7.The Bidder shall quote same rates for common materials in all the Item wise finanacial bid. </t>
  </si>
  <si>
    <t xml:space="preserve">6. The prices for all the materials shall be quoted in  Itemwise Finanacial bid (on Percentage Rate Basis). </t>
  </si>
  <si>
    <t>4. In accordance with Circular No. KPTCL/B19/345/84-85 dated 23.02.2024, the Contract Agency has to submit all the required survey data in GIS mapping format before submission of the final bills in the event of award as per the Annexure XIX and in case of additions/modifications/re-routing of existing Transmission lines, the modified survey details in GIS mapping format shall be submitted by the Contract Agency to the respective Superintending Engineers/Executive Engineers, Projects, KPTCL  as and when the works are executed.</t>
  </si>
  <si>
    <t>iii. Bidders shall furnish Certificate from Chartered Accountants for split details of Ex-works values and GST of Contract values of the works in the prescribed format as at Clause No. 1.5 of Section-3: Qualification Information by the Lead Bidder &amp; Consortium partner (in case of Consortium)</t>
  </si>
  <si>
    <r>
      <t xml:space="preserve">ii) A self-declaration is to be uploaded by the </t>
    </r>
    <r>
      <rPr>
        <sz val="14"/>
        <color rgb="FF0000FF"/>
        <rFont val="Bookman Old Style"/>
        <family val="1"/>
      </rPr>
      <t>Lead Bidder &amp; Consortium partner (in case of Consortium) st</t>
    </r>
    <r>
      <rPr>
        <sz val="14"/>
        <rFont val="Bookman Old Style"/>
        <family val="1"/>
      </rPr>
      <t>ating that "the information with regard to assessed available tender capacity (Works on Hand) furnished are correct</t>
    </r>
  </si>
  <si>
    <t xml:space="preserve">GST Amount  
</t>
  </si>
  <si>
    <t xml:space="preserve">GST Amount  
</t>
  </si>
  <si>
    <t>Valid Super Grade (SGL) Electrical Contractors License of both Lead Bidder &amp; Consortium partner (in case of Consortium) issued by the Government of Karnataka OR valid Form J-1 Verification Letter issued by Chief Electrical Inspectorate, Govt. of Karnataka to Other State Electrical Contractor License Holder for the highest system voltage specified in the tendered work or Valid Class A/Class-1 Electrical Contractors License issued by any state/central Government in India for Consortium partner (in case of Consortium) as on the date of Bid Submission</t>
  </si>
  <si>
    <r>
      <t xml:space="preserve">Note :
1 . The documentary proof of fulfilling the qualifying requirements shall be uploaded along with the bid. 
(i) The bidder shall upload the P.O,LOI/LOA, DWA, Work done, Performance Certificates issued by the end users not below the rank of Executive/ Divisional Engineer along with the bid.
(ii) </t>
    </r>
    <r>
      <rPr>
        <b/>
        <sz val="14"/>
        <color rgb="FF0000FF"/>
        <rFont val="Times New Roman"/>
        <family val="1"/>
      </rPr>
      <t>The work experience of Bidders who have executed DCW works/ Self execution works under the supervision of KPTCL officers and the works executed for BMRCL/ KIADB/ BDA/KBJNL/IPP works/other Government or Public sector organizations will also be considered subject to fulfilling the stipulated qualifying requirements and uploading necessary documentary evidence</t>
    </r>
  </si>
  <si>
    <t>iii) Post insulator clamps suitable for 75 mm Aluminium pipe &amp; Post insulator solid core type - 66kV side
a)Rigid Type</t>
  </si>
  <si>
    <t xml:space="preserve">ii)10 Core x 2.5 Sq.mm. </t>
  </si>
  <si>
    <t xml:space="preserve">iii) 4 Core x 6.0 Sq.mm. </t>
  </si>
  <si>
    <t xml:space="preserve">iv) 4 Core x 2.5 Sq.mm. </t>
  </si>
  <si>
    <t xml:space="preserve">v) 2 Core x 2.5 Sq.mm. </t>
  </si>
  <si>
    <t>Set
(KPTCL  Supply)</t>
  </si>
  <si>
    <t>b.Data Concentrator Unit (DCU)</t>
  </si>
  <si>
    <t>ii)Voltage Cables-Copper core with c/s 2.5sqmm multistrand 4core</t>
  </si>
  <si>
    <t>iii) Signal cables- armoured copper core with c/s 0.5sqmm multistrand 10core</t>
  </si>
  <si>
    <t>iv)Control cables - copper core with c/s 1.5sqmm multistrand 10core</t>
  </si>
  <si>
    <t>v)supply cables- Copper core with c/s 4.0sqmm multistrand 3core  for AC input to UPS and UPS to RTU, conforming to KPTCL specfications.</t>
  </si>
  <si>
    <t xml:space="preserve">ii. Mechanical Foam type extinguisher 9 Ltr. capacity </t>
  </si>
  <si>
    <t xml:space="preserve">b. Water type (gas pressure type) 9 Ltr. capacity                  </t>
  </si>
  <si>
    <t>c. Carbon di-oxide type 4.5 kg Capacity</t>
  </si>
  <si>
    <t>d.i Sand type G.I Buckets 15 Ltr. Capacity</t>
  </si>
  <si>
    <t xml:space="preserve"> ii. Steel stands for above to have 4 buckets to each stand.</t>
  </si>
  <si>
    <t>2. Telescopic ladder Aluminium 6 Mtr. Height</t>
  </si>
  <si>
    <t>3.Ring spanner set- 12Nos per Set</t>
  </si>
  <si>
    <t>4.Tube spanner set- 12Nos per Set</t>
  </si>
  <si>
    <t>5. Pipe wrench 24 inch</t>
  </si>
  <si>
    <t>6. Pipe wrench 18 inch.</t>
  </si>
  <si>
    <t>7. Hydraulic Crimping tools up to 1000 sqmm</t>
  </si>
  <si>
    <t>8.Rubber hand gloves (15 kV tested)</t>
  </si>
  <si>
    <t>Pair</t>
  </si>
  <si>
    <t>9.Rechargeable 5W LED Hand Torch</t>
  </si>
  <si>
    <t>10.Insulated cutting plier 
i. 12 inch size</t>
  </si>
  <si>
    <t>11.Insulated cutting plier 
ii. 8 inch size</t>
  </si>
  <si>
    <t>12.Line live tester</t>
  </si>
  <si>
    <t>13.Screw driver 18"</t>
  </si>
  <si>
    <t>14.Screw driver 12"</t>
  </si>
  <si>
    <t>15. Hammer 8 lbs</t>
  </si>
  <si>
    <t>16. Hammer 2 lbs</t>
  </si>
  <si>
    <t>17. Chain pulley block 5 ton cap</t>
  </si>
  <si>
    <t>19.Pipe derrick suitable for lifting 3 MT and lift of 6 Mtr. height.</t>
  </si>
  <si>
    <t>20. Allen keys</t>
  </si>
  <si>
    <t>21. Box spanners- 12Nos per Set</t>
  </si>
  <si>
    <t>22.Transil oil di-electric break down (with 2.5 mm gap 0-60 kV) Tester.</t>
  </si>
  <si>
    <t>23.Insulation Tester Digital Type (megger) 2.5kV - 5 kV</t>
  </si>
  <si>
    <t>24.Insulation megger 500 V</t>
  </si>
  <si>
    <t xml:space="preserve">25.SF-6 Gas leak detector </t>
  </si>
  <si>
    <t>26.Multimeter electromechanical</t>
  </si>
  <si>
    <t>27.Multimeter Electronic</t>
  </si>
  <si>
    <t>28.Hydrometer</t>
  </si>
  <si>
    <t>30.Hydrometer syringe suitable for vent holes</t>
  </si>
  <si>
    <t>31.Specific gravity correction chart</t>
  </si>
  <si>
    <t>32.wall mounting type holder for Hydrometer</t>
  </si>
  <si>
    <t>33.Thermometer with wall mounting holder</t>
  </si>
  <si>
    <t>34.Rubber appron</t>
  </si>
  <si>
    <t>35.Pippette</t>
  </si>
  <si>
    <t>36.Protective goggle</t>
  </si>
  <si>
    <t>37.Acid resisting jars (4 pint capacity)</t>
  </si>
  <si>
    <t>38. Rubber shoes knee height</t>
  </si>
  <si>
    <t>39. Glass funnel</t>
  </si>
  <si>
    <t>40. Grounding sticks extendable upto 18 ft : 3 nos. of
each 6 ft Sticks of 3 phase R, Y, B (3 nos. of 1 set)</t>
  </si>
  <si>
    <t>2.First aid box.</t>
  </si>
  <si>
    <t>3.Shock treatment charts, hard board, liminated with coloured pictures &amp; literature both in Kannada &amp; English.</t>
  </si>
  <si>
    <t>4. Water filter / Water purifier : Wall mounting type (Aqua-guard type).</t>
  </si>
  <si>
    <t>5. Sub-station name board duly painted as per specification including erection &amp; Civil Works</t>
  </si>
  <si>
    <t>6. Fixograph of size 1.5m x 2.5m with English / Kannada alphabets.</t>
  </si>
  <si>
    <t>7.Door locks 7 levers (Navtal make) (Sizes and capacities to be got approved)</t>
  </si>
  <si>
    <t>8. Danger board ( prohibited ) with support structure including fixing in front of the gate</t>
  </si>
  <si>
    <t>9. Equipments name plates and earthing name plates including fixing at outdoor yard</t>
  </si>
  <si>
    <t>2.Steel Almirahs 6 1/2 feet with glass panel doors.</t>
  </si>
  <si>
    <t>3.Officer's tables</t>
  </si>
  <si>
    <t>4.Steel slotted angle rack (big)</t>
  </si>
  <si>
    <t xml:space="preserve">5.Steel slotted angle rack (small) </t>
  </si>
  <si>
    <t>6.Steel dust bins</t>
  </si>
  <si>
    <t>7.Executive Revolving chairs</t>
  </si>
  <si>
    <t>8.S type arm chairs</t>
  </si>
  <si>
    <t>9.Steel folding chairs</t>
  </si>
  <si>
    <t>c.Wiring, Installation Testing and commissioning of UPS with batteries &amp; cables</t>
  </si>
  <si>
    <t xml:space="preserve">Quantity
</t>
  </si>
  <si>
    <t>Kms</t>
  </si>
  <si>
    <t>SM1</t>
  </si>
  <si>
    <t xml:space="preserve">Circuit Breaker (CB) 
Closing coil with resistor (For one Complete Circuit Breaker) for 72.5KV CB </t>
  </si>
  <si>
    <t>SM2</t>
  </si>
  <si>
    <t xml:space="preserve">Tripping coil with resistor (For one Complete Circuit Breaker) for 72.5KV CB </t>
  </si>
  <si>
    <t>SM3</t>
  </si>
  <si>
    <t xml:space="preserve">Terminal Pad (For one Complete Circuit Breaker) for 72.5KV CB </t>
  </si>
  <si>
    <t>SM4</t>
  </si>
  <si>
    <t xml:space="preserve">Terminal Connector (For one Complete Circuit Breaker) for 72.5KV CB </t>
  </si>
  <si>
    <t>SM5</t>
  </si>
  <si>
    <t>SM6</t>
  </si>
  <si>
    <t>Isolator : 
Copper Contact fingers male &amp; female (For one Complete Isolator for 72.5KV class)</t>
  </si>
  <si>
    <t>SM7</t>
  </si>
  <si>
    <t>Terminal Connector (For one Complete Isolator for 72.5KV Class)</t>
  </si>
  <si>
    <t>SM8</t>
  </si>
  <si>
    <t>Terminal Pad (For one Complete Isolator for 72.5KV Class)</t>
  </si>
  <si>
    <t>i) 20MVA, 66/11 kV Power Transformer</t>
  </si>
  <si>
    <t xml:space="preserve">SF6 Circuit Breakers:
</t>
  </si>
  <si>
    <t>20MVA, 66/11kV Power Transformer</t>
  </si>
  <si>
    <t>Providing and fixing white vitreous china flat back or wall corner type lipped front urinal basin of 430x260x350 mm or 340x410x265 mm sizes respectively</t>
  </si>
  <si>
    <t>B162</t>
  </si>
  <si>
    <t>B163</t>
  </si>
  <si>
    <t>B164</t>
  </si>
  <si>
    <t>B165</t>
  </si>
  <si>
    <t>B166</t>
  </si>
  <si>
    <t>B167</t>
  </si>
  <si>
    <t>B168</t>
  </si>
  <si>
    <t>B169</t>
  </si>
  <si>
    <t>B170</t>
  </si>
  <si>
    <t>The Design shall be safe against all anticipated/possible forces and pressures. All necessary checks for the stability of the structure shall be carried out.</t>
  </si>
  <si>
    <t xml:space="preserve">b) 63mm size connecting isolator to vertical tap </t>
  </si>
  <si>
    <t>ii)Straight  taps suitable for 63mm  Aluminium tube (BS-1600) of  1750mm  vertical  height for vertical portion &amp; cross bus on 66KV side  with rounded off end.</t>
  </si>
  <si>
    <r>
      <rPr>
        <b/>
        <sz val="12"/>
        <rFont val="Bookman Old Style"/>
        <family val="1"/>
      </rPr>
      <t xml:space="preserve">B) A.C. Distribution Box (Outdoor) :    </t>
    </r>
    <r>
      <rPr>
        <sz val="12"/>
        <rFont val="Bookman Old Style"/>
        <family val="1"/>
      </rPr>
      <t xml:space="preserve">                                          
AC Distribution Box Single front (Outdoor type) 6 Terminal, one I/C of 100A MCCB 20kA + 6 O/G
MCB 16A + 1 O/G of 100A, HRC fuse, complete as per technical specification.</t>
    </r>
  </si>
  <si>
    <t xml:space="preserve">vii)4CoreX25 sq.mm </t>
  </si>
  <si>
    <t>viii)4CoreX10 sq.mm</t>
  </si>
  <si>
    <t>b)  3X240 sq.mm Aluminium cable (To be run from 11 kV switchgear to 11kV take off DP structure)</t>
  </si>
  <si>
    <t>c)3X95 Sq.mm Aluminium Cable( To be Run from 11kV Switchgear to Auxiliary Transformer)</t>
  </si>
  <si>
    <t>c.2kVA online UPS (230V AC 1 phase 50Hz)</t>
  </si>
  <si>
    <t>vi) supply cables-Copper core with c/s  32 Sq mm multistrand for battery conforming to KPTCL specification</t>
  </si>
  <si>
    <t>18.Hydraulic jack 5T capacity</t>
  </si>
  <si>
    <t>ii)Upright mounting type without Earth switch. LPH 6350mm.</t>
  </si>
  <si>
    <t xml:space="preserve">b) 3X240 sq.mm Aluminium cable (To be run from 11 kV switchgear to 11kV take off DP structure) </t>
  </si>
  <si>
    <t>c)3 X95 Sq.mm Aluminium Cable( To be Run from 11kV Switchgear to Auxiliary Transformer)</t>
  </si>
  <si>
    <t>(i) Fixing of Termination kit/Indoor Pothead for 95Sq. mm 3 Core</t>
  </si>
  <si>
    <t xml:space="preserve">(ii) Fixing of Termination kit/Outdoor Pothead for 95Sq. mm 3 Core </t>
  </si>
  <si>
    <t xml:space="preserve">(iv)Fixing of Termination kit/Outdoor Pothead for 240Sq. mm 3 Core  </t>
  </si>
  <si>
    <t>(v) Fixing of Termination kit/Indoor Pothead for1000 sq mm Single Core</t>
  </si>
  <si>
    <t>(vi) Fixing of Termination kit/outdoor Pothead for1000 sq mm Single Core</t>
  </si>
  <si>
    <t>b. Site survey, wiring, installation, testing and commissioning of DCU (DCU installation to be
done in RTU panel)</t>
  </si>
  <si>
    <t>Integration of RTU, DCU and UPS with field equipments</t>
  </si>
  <si>
    <t>ii)9kV, 10KA class</t>
  </si>
  <si>
    <t>Formation of Main/ Cross Bus with Single Drake for 66 kV Bay
Note: Shall include Installing insulator strings complete with necessary Hardwares, stringing of the conductor etc.,</t>
  </si>
  <si>
    <t>Double Pole Structure along with 9 mtr RCC pole, DP Set, H Frame, 11kV 400A Double break isolator and 9kV, 5kA surge arrestor (3 Nos), HG Fuse Unit,Angle for fixing HG fuse unit( pole clamps bolt &amp; nuts etc) PIN insulator,  PIN for insulator, LT Distribution Box and Tri vector Meter, &amp; complete set for auxiliary Transformer etc</t>
  </si>
  <si>
    <t xml:space="preserve">(iii) Fixing of Termination kit/Indoor Pothead for 240Sq. mm 3 Core  </t>
  </si>
  <si>
    <r>
      <rPr>
        <b/>
        <sz val="12"/>
        <rFont val="Bookman Old Style"/>
        <family val="1"/>
      </rPr>
      <t>Rigid Bus with Taps &amp; Clamps :</t>
    </r>
    <r>
      <rPr>
        <sz val="12"/>
        <rFont val="Bookman Old Style"/>
        <family val="1"/>
      </rPr>
      <t xml:space="preserve">
66kV side:
i) Aluminium pipe conforming to 6340WP of IS - 5082 / 1969 (BS I600-Sch.  40) of following nominal diameter
 a) 75mm </t>
    </r>
  </si>
  <si>
    <t>a) 20MVA, 66/11kV</t>
  </si>
  <si>
    <t>Power Transformer
20MVA, 66/11kV Transformer</t>
  </si>
  <si>
    <t>The Chief Engineer, Electy., 
Tendering &amp; Procurement, 
KPTCL, 9th Floor, 
Indhana Bhavan, A R Circle,
BANGALORE - 560009.</t>
  </si>
  <si>
    <t>Providing skirting, dadooing, rises of steps with colour glazed tiles 6mm thick on 10mm thick cement plaster 1:3 and jointed with white cement slurry over existing rough plaster surface using glazed tiles of approved make and size including cost of materials, labour, complete as per specifications.</t>
  </si>
  <si>
    <t>Providing and fixing white vitreous china pedestal type water closet (European type) with seat and lid, 10 litre low level white vitreous china flushing cistern &amp; C.P. flush bend with fittings &amp; C.I. brackets, 40 mm flush bend, overflow arrangement with specials of standard make and mosquito proof coupling of approved municipal design complete, including painting of fittings and brackets, cutting and making good the walls and floors wherever required : W.C. pan with ISI marked white solid plastic seat and lid</t>
  </si>
  <si>
    <t>600 mm long towel rail with total length of 645 mm, width 78 mm and effective height of 88 mm, weighing not less than 190 g.</t>
  </si>
  <si>
    <t xml:space="preserve">No </t>
  </si>
  <si>
    <t>Point</t>
  </si>
  <si>
    <t>Supplying &amp; fixing of Porcelain fuse channel with cut out on existing wooden/panel using necessary nuts, bolts and washers.100 A.</t>
  </si>
  <si>
    <t>Supplying of on load change over switches 4 poles, AC- 23A Duty, 415V, 50Hz, AC Supply. With all accessories. (SM Enclosure Sheet Metal Execution).100 A</t>
  </si>
  <si>
    <t>Supplying &amp; fixing miniature circuit breakers on existing MCB distribution boards using necessary fixing materials and 'C' Type curve, indicator ON/OFF, energy cross-3 with Short circuit breaking capacity of 10K and complete wiring as required confirming to IEC 60898.6-32 A TPN</t>
  </si>
  <si>
    <t xml:space="preserve">Supplying and fixing regular MCB distribution boards on wall/ood board / flush mounting using required clA, bolts, nuts etc., with provision for fixing suitable type capacity MCB's single phase/3 phase/single door with powder coated painting Made out of 14 SWG MS enclosure.II - Double Door.12 Way SP &amp; N </t>
  </si>
  <si>
    <t xml:space="preserve">Supplying, fixing and wiring 3 Phase Digital Ammeter / Voltmeter </t>
  </si>
  <si>
    <t xml:space="preserve">Supplying, fixing and wiring Electronic Trivector Meter (ETV) 5 to 32/63 A three phase 4 wire whole current class-1 Accuracy Energy Meter. </t>
  </si>
  <si>
    <t xml:space="preserve">Supplying and fixing of LED type panel board indicating lamp with required colour suitable for 230/440VAC. 50 Hz 12/24V D.C. </t>
  </si>
  <si>
    <t>Supplying of 1440rpm heavy duty exhaust fan with bracket blades suitable to operate on 230V 50Hz, AC Supply complete 12" Sweep (300 mm)</t>
  </si>
  <si>
    <t>Supplying of 1440rpm heavy duty exhaust fan with bracket blades suitable to operate on 230V 50Hz, AC Supply complete.15" Sweep (450 mm)</t>
  </si>
  <si>
    <t>Supplying capacitor type ceiling fan complete with down rod blades, shackle, canopies etc, for operation on 230 V, 50 cycles. Single phase AC supply conforming to ISS-374- 1979 and with double ball bearing system.48" Sweep (1200 mm) Regular model</t>
  </si>
  <si>
    <t xml:space="preserve">Supplying wall mounting fan suitable to operate at singlephase 230v AC. supply.400 mm Sweep </t>
  </si>
  <si>
    <t xml:space="preserve">Supplying of feet -PVC Batten with integrated LED tube LED light fitting 1 x 4ft - 36/40 W  W with high quality diffuser with Life of 25000 burning hours &amp; 70% lumen maintenance with CRI greater than 80. Power Input: 220-240V@ 50/60Hz &amp; Power factor greater than 0.9 along with CE approved. 2 years Warranty against any manufacturing defect working under standard electrical condition  </t>
  </si>
  <si>
    <t xml:space="preserve">Supplying of feet -PVC Batten with integrated LED tube LED light fitting 1 x 2ft - 9/10 W with high quality diffuser with Life of 25000 burning hours &amp; 70% lumen maintenance with CRI greater than 80. Power Input: 220-240V@ 50/60Hz &amp; Power factor greater than 0.9 along with CE approved. 2 years Warranty against any manufacturing defect working under standard electrical condition  </t>
  </si>
  <si>
    <t>Supplying and Fixing of........mm dia class A GI pipe bracket upto 2 ms long bent at suitable angle and fixing to this bracket 1x40/2x40 W fluorescent tube street light fitting of all capacities to GI or GI or rail or RCC pole / wall using suitable clA, bolts, and nuts and wiring using suitable capacity wires. Using 25mm dia G.I.Pipe</t>
  </si>
  <si>
    <t>Fixing all types and all capacities of fluorescent /false ceiling / spot light / CFL / LED fittings indoor on the wall/ ceiling / rafters / girders using 23/0.0076" twin twisted PVC insulated wires, required Nos of round blocks and clA.On wall/ ceiling / Rafter / Girders.</t>
  </si>
  <si>
    <t>Fixing a ceiling / Wall mounting fan of all capacities and all types to the existing 'S'' hook with fan regulator to the existing board together with supplying and fixing 5 A. ceiling rose, necessary length of 23 / 0.0076 inch PVC insulated twin twisted copper wire and wiring.</t>
  </si>
  <si>
    <t>Supplying and fixing/replacement of Round/ Conical/ Diamond shaped HDPE Doom suitable for 125/160W post top lamp fittings.</t>
  </si>
  <si>
    <t>1) The uploaded drawings are indicative and are to be referred for guidance purpose only.  However all foundations shall be designed to suit the site soil condition and as per the approved layout.</t>
  </si>
  <si>
    <t xml:space="preserve"> Quantity</t>
  </si>
  <si>
    <t>Tender Enquiry No. KPTCL/2026-27/SS/WORK_INDENT 3809</t>
  </si>
  <si>
    <t>Establishing 2x20MVA, 66/11kV Substation at Kumbenahally village and Construction of 66kV LILO Line on 110kV DC towers using Coyote ACSR from one circuit of Yachenahally-Singapura-Kadavinakote 66kV DC line to proposed Kumbenahally Substation for a distance of 0.07Kms in Channarayapatna Taluk, Hassan District on Partial Turnkey basis including supply of all matching materials/equipments (Excluding supply of 11kV Switchgear) and erection (including civil works) of all materials/equipments, testing and commissioning</t>
  </si>
  <si>
    <t xml:space="preserve">Nitrogen Injection fire extinguishing system-supply, erection &amp; commissioning works etc., for 20MVA, 66/11kV Power Transformer as per technical specification </t>
  </si>
  <si>
    <t>iii)Upright mounting type without Earth switch LPH 6350mm.</t>
  </si>
  <si>
    <t>11 kV class, 25 KA, NCT of ratio 1200-800/1-1-1A  for REFR protection(of similar rating and ratio as that of Incomer of 11kV switchgear) with terminal connector suitable for 2 Nos of  Copper flats as per Technical specification.
NOTE:1.  For details refer Annexure-IIB. Technical Paramaters of current Transformers for type and rating refer Technical Specifications.
2) All the Current transformers in each KV class shall be of One and the same make for interchangeability and reliability of performance.
3) The characteristics of 11kV NCT should be the same as that of the incomer CT of 11kV Switchgear
4) The Terminal connectors for 11kV NCT shall be suitable for 2 Nos of  Copper flats as per Technical specification.</t>
  </si>
  <si>
    <t>SURGE ARRESTOR (Porcelain Housing) metal oxide, Gapless type, as per Technical Specification: 
i)60 kV, 10KA Metal Oxide with surge counter
Arrestor class : Discharge Class 3 (Station Medium
Duty (SM))- for Transformer &amp;  lines-Total</t>
  </si>
  <si>
    <t>3/3.162</t>
  </si>
  <si>
    <t>ii) Station Beams fabricated out of galvanised mild steel. Beam type 1B1 with peak.(8.2 mtr bay width)( 0.553t/tower) (0.5210 t per tower for structure+0.0320 t per tower for Bolt &amp; Nuts per structure)</t>
  </si>
  <si>
    <t>2/1.106</t>
  </si>
  <si>
    <t>iii) Tubular type Lighting / lighting Mast (approx wt. 2.812 t) (2.6714t per tower +0.1406t for Bolt &amp; Nuts per structure)</t>
  </si>
  <si>
    <t>1/2.812</t>
  </si>
  <si>
    <t>iv) Street lighting lattice type structure along with GI pipe for fixing of LED lamp  (0.182 MT )-8.5 mtr height(0.182t per structure+0.0091 t for Bolt &amp; Nuts per structure)</t>
  </si>
  <si>
    <t>8/1.5288</t>
  </si>
  <si>
    <t>MOUNTING STRUCTURES including Bolts and Nuts as per specifications.
i)  Isolators Live point height  4600mm. (0.752 t)(0.7260t per structure+0.0260t for Bolt &amp;Nuts per structure)</t>
  </si>
  <si>
    <t>2/1.504</t>
  </si>
  <si>
    <t>ii)  Isolators Live point height  6350mm. (0.982t)(0.9550t per structure+0.0270 t for Bolts &amp; Nuts per structure)</t>
  </si>
  <si>
    <t>5/4.91</t>
  </si>
  <si>
    <t>iii) Current transformer.66kV  (0.158 MT)(0.1460t per structure+0.0120t for Bolts &amp; Nuts per structure)</t>
  </si>
  <si>
    <t>12/1.896</t>
  </si>
  <si>
    <t>iv)11kV NCT (0.157 t)(0.1460t per structure+0.0110t for Bolts &amp; Nuts per structure)</t>
  </si>
  <si>
    <t>2/0.314</t>
  </si>
  <si>
    <t>v) Voltage transformer   (0.148 t per structure)(0.1370t per structure+0.0110t for Bolts &amp; Nuts per structure)</t>
  </si>
  <si>
    <t>3/0.444</t>
  </si>
  <si>
    <t>vi) Lightening arrestors  (0.116 t per structure)(0.1050t per structure+0.0110t for Bolts &amp; Nuts per structure)</t>
  </si>
  <si>
    <t>12/1.392</t>
  </si>
  <si>
    <t>vii) Pedestal insulators   (0.141 t per structure) (0.129t per structure+0.012t for Bolts &amp; Nuts per structure)</t>
  </si>
  <si>
    <t>12/1.692</t>
  </si>
  <si>
    <t>viii) For High pedestal insulators  (0.150   t per structure)(0.1340t per structure+0.0160 t for Bolts &amp; Nuts per structure)</t>
  </si>
  <si>
    <t>6/0.9</t>
  </si>
  <si>
    <t>ix) 11KV Cable Terminating Structure for LV Side of Transformer(0.072 t Per Structure)(0.0690t per structure+0.0030 t for Bolts &amp; Nuts per structure)</t>
  </si>
  <si>
    <t>2/0.144</t>
  </si>
  <si>
    <t>x) 11KV GOS/Cable Terminating Structure for 11KV Capacitor Bank(0.158 t per structure)(0.1501t per structure+0.0079t for Bolts &amp; Nuts per structure)</t>
  </si>
  <si>
    <t>4/0.632</t>
  </si>
  <si>
    <t xml:space="preserve">Total Weight of Fabrication, galvanising and supply of Mild Steel of Station structures and Mounting Structures.
Note :- Rate to be quoted on per tonne basis </t>
  </si>
  <si>
    <t xml:space="preserve">Total Weight of  supply of Bolts &amp; nuts of of Station structures , Mounting Structures , Lightning Mast &amp; street lighting.
Note :- Rate to be quoted on per tonne basis </t>
  </si>
  <si>
    <t>c)Sliding Type</t>
  </si>
  <si>
    <t>iv) Corona Bell suitable for Aluminium Pipe of size 75mm on 66kV</t>
  </si>
  <si>
    <t>v)End cap Suitable for 63 Al tube</t>
  </si>
  <si>
    <t>Hardware:
1.C type wedge connector suitable for Drake-Coyote</t>
  </si>
  <si>
    <t>2.Post insulator clamp  suitable for Drake ACSR and 66kV solid core insulator</t>
  </si>
  <si>
    <t>Double Pole Structure along with 9.5 mtr RCC pole, DP Set, H Frame, 11kV 400A Double break isolator and 9kV, 10kA surge arrestor (3 Nos), HG Fuse Unit,Angle for fixing HG fuse unit( pole clamps bolt &amp; nuts etc) PIN insulator,  PIN for insulator, LT Distribution Box and Tri vector Meter, &amp; complete set for auxiliary Transformer etc</t>
  </si>
  <si>
    <t>A) LTAC Panel (indoor),415 V as per technical specification comprising of voltmeter and ammeter, 1No. I/C MCCB 200A + 2 nos. 3 Phase 63A O/G SFU + 2 nos. 3 Phase 32A O/G SFU + 14 O/G SFU, 6 nos. 3 Phase 16A SFU etc., complete as per technical specification.</t>
  </si>
  <si>
    <t xml:space="preserve">LT Power Cable:1.1 kV Class Armoured Aluminium  Cable with glands/lugs/ferrules :
a)  1.1 kV PVC Insulated 4X95 sq.mm Aluminium cable  with glands / lugs / ferrules </t>
  </si>
  <si>
    <t>DC Distribution Panel (Indoor)  as per technical specification comprising of  earth fault indicator, indication circuit for AC mains failure, 1 no. 100A SFU for I/C + 12 nos. 32A SFU for O/G, complete.</t>
  </si>
  <si>
    <t>vi) 2 Core x 6 Sq.mm. 
(yard light-960m+station -1000m)</t>
  </si>
  <si>
    <t xml:space="preserve">11kV, XLPE Insulated UG Cable as per Technical Specification
a) 11kV  Single Core, 1000 sq.mm  Aluminium cable To be run  from 66/11 kV transformers to 11kV switchgear). </t>
  </si>
  <si>
    <t xml:space="preserve">d)ia Cable Termination kits suitable for 95Sq. mm 3 Core   as per techincal specification.
 Indoor type </t>
  </si>
  <si>
    <t>d)ib)Cable Termination kits suitable for 95Sq. mm 3 Core   as per techincal specification.
Outdoor type</t>
  </si>
  <si>
    <t xml:space="preserve">d)iia) Cable Termination kits suitable for 240Sq. mm 3 Core as per techincal specification.
 Indoor type </t>
  </si>
  <si>
    <t>d) iib) Cable Termination kits suitable for 240Sq. mm 3 Core as per techincal specification.
Outdoor type</t>
  </si>
  <si>
    <t xml:space="preserve">e)iiia)  Cable Termination kits suitable for 1000 sq mm Single Core as per techincal specification.
 Indoor type </t>
  </si>
  <si>
    <t>e) iiib)Cable Termination kits suitable for 1000 sq mm Single Core  as per techincal specification.
Outdoor type</t>
  </si>
  <si>
    <t>Equipments required for establing SCADA Communication as per KPTCL Specification
Note:1. Satellite communication required will be arranged by SLDC
a. Remote Terminal Unit (RTU) 64 (I/O) Port</t>
  </si>
  <si>
    <t xml:space="preserve">Fire Fighting Equipments with necessary Mounting Stands
a. i. Mechanical Foam type extinguisher 50 Ltr. capacity </t>
  </si>
  <si>
    <t>29.DC Voltmeter range -5V to + 5V</t>
  </si>
  <si>
    <t>Miscellaneous items like rubber mats, first aid box, danger board, shock treatment charts, water filter door locks, fixograph, Sub station name board and other sundry items (size/capacities to be got appfoved).
1.Rubber mats 2000 mm x 1000 mm x 12 mm size tested for 15kV class.</t>
  </si>
  <si>
    <t>Furniture for control room, staff and maintenance, staff, godrej / featherlite / chandan make :
1.Steel Almirahs 6 1/2 feet</t>
  </si>
  <si>
    <r>
      <t xml:space="preserve">11kV Switchgear:11kV, 25KA, 500 MVA MCVCB switchgear 1600 A for incomer and 1250 A for feeders  Out door type comprising of    </t>
    </r>
    <r>
      <rPr>
        <b/>
        <sz val="12"/>
        <rFont val="Bookman Old Style"/>
        <family val="1"/>
      </rPr>
      <t>2IC+12F+1BC+4CB+1AP</t>
    </r>
    <r>
      <rPr>
        <sz val="12"/>
        <rFont val="Bookman Old Style"/>
        <family val="1"/>
      </rPr>
      <t xml:space="preserve"> (Remote annunciation cum Control panel) with CTs &amp; PTs  etc.,complete as per technical specification 
Note: 1. The switchgear for capacitor bank shall have necessary Over voltage / Under voltage / Circulating current relays and other protection relays as per specification
2. The Remote Announciation cum Control panel is Simplex type.
3.The Electronic Trivector meters  has to provided as per technical specifications.
4.The Switchgear will be supplied by KPTCL and  the Bidder has to quote for complete scope of erection of Switchgear including moving the Switchgear from the point of unloading to the point of erection, erection of the complete Switchgear, wiring of Switchgear, testing &amp;  commissioning etc., complete. 
</t>
    </r>
  </si>
  <si>
    <r>
      <rPr>
        <b/>
        <sz val="12"/>
        <rFont val="Bookman Old Style"/>
        <family val="1"/>
      </rPr>
      <t>BATTERY CHARGER :</t>
    </r>
    <r>
      <rPr>
        <sz val="12"/>
        <rFont val="Bookman Old Style"/>
        <family val="1"/>
      </rPr>
      <t xml:space="preserve">
Battery charger suitable for 110 V, 200 AH, Battery set Plante/Grid/Nickel Cadmium Type with float cum booster type battery charger as per technical specification.</t>
    </r>
  </si>
  <si>
    <r>
      <rPr>
        <b/>
        <sz val="12"/>
        <rFont val="Bookman Old Style"/>
        <family val="1"/>
      </rPr>
      <t>A) LTAC Panel (indoor)</t>
    </r>
    <r>
      <rPr>
        <sz val="12"/>
        <rFont val="Bookman Old Style"/>
        <family val="1"/>
      </rPr>
      <t>,415 V as per technical specification comprising of voltmeter and ammeter, 1No. I/C MCCB 200A + 2 nos. 3 Phase 63A O/G SFU + 2 nos. 3 Phase 32A O/G SFU + 14 O/G SFU, 6 nos. 3 Phase 16A SFU etc., complete as per technical specification.</t>
    </r>
  </si>
  <si>
    <r>
      <rPr>
        <b/>
        <sz val="12"/>
        <rFont val="Bookman Old Style"/>
        <family val="1"/>
      </rPr>
      <t>Auxiliary Transformer:</t>
    </r>
    <r>
      <rPr>
        <sz val="12"/>
        <rFont val="Bookman Old Style"/>
        <family val="1"/>
      </rPr>
      <t xml:space="preserve">
Station Auxiliary Transformer with Copper winding &amp; oil, outdoor type, 100 kVA, 11 kV/433 V, 3 Ph, Vector group Dyn11, off load tap changer (with 5 taps) with step voltage of 2.5% as per technical specification.</t>
    </r>
  </si>
  <si>
    <r>
      <rPr>
        <b/>
        <sz val="12"/>
        <rFont val="Bookman Old Style"/>
        <family val="1"/>
      </rPr>
      <t xml:space="preserve">INSULATORS: </t>
    </r>
    <r>
      <rPr>
        <sz val="12"/>
        <rFont val="Bookman Old Style"/>
        <family val="1"/>
      </rPr>
      <t xml:space="preserve">
i) Post insulators- Cylindrical solid core as per technical Specification
Solid Core Bus Post Insulator 66 kV class, 1Unit/stack.</t>
    </r>
  </si>
  <si>
    <r>
      <rPr>
        <b/>
        <sz val="12"/>
        <rFont val="Bookman Old Style"/>
        <family val="1"/>
      </rPr>
      <t>11kV ODS and take off structure :</t>
    </r>
    <r>
      <rPr>
        <sz val="12"/>
        <rFont val="Bookman Old Style"/>
        <family val="1"/>
      </rPr>
      <t xml:space="preserve">
Supplying of Double pole structure with 9.5 Mts. RCC poles,145Kg WL  and with provision for fixing  11 kV 400 A Roaster single break isolators &amp; provision for fixing 9kV lightning arrestors complete set with wiring materials (including   DP Set, Pin Insulator, Pin for Insulator and H frame) </t>
    </r>
  </si>
  <si>
    <r>
      <rPr>
        <b/>
        <sz val="12"/>
        <rFont val="Bookman Old Style"/>
        <family val="1"/>
      </rPr>
      <t xml:space="preserve">Station Structures : </t>
    </r>
    <r>
      <rPr>
        <sz val="12"/>
        <rFont val="Bookman Old Style"/>
        <family val="1"/>
      </rPr>
      <t xml:space="preserve">66kV Side station structure fabricated out of  galvanized mild steel including Bolts and Nuts as per specifications.
i) Station towers fabricated out of galvanised mild steel(verticals 1T1) (1.054t/tower) (0.9860 t per tower for structure+0.0680 t per tower for Bolt &amp; Nuts per structure) </t>
    </r>
  </si>
  <si>
    <r>
      <rPr>
        <b/>
        <sz val="12"/>
        <rFont val="Bookman Old Style"/>
        <family val="1"/>
      </rPr>
      <t xml:space="preserve">Control and Relay Panel: </t>
    </r>
    <r>
      <rPr>
        <sz val="12"/>
        <rFont val="Bookman Old Style"/>
        <family val="1"/>
      </rPr>
      <t xml:space="preserve">
Simplex 110 V DC compatible to SCADA complete as per technical specification
Note: 1. All the C&amp;R Panels and associated panels shall be of one and the same make for uniformity and interchangeability of Components.
2. The accuracy class of metering core of CTs shall be 0.2s accuracy class and VTs shall be 0.2 accuracy class irrespective of what has been indicated else where in the bid document.
3. The electronic Tri-vector meter of 0.2s accuracy class with ABT &amp; TOD features,  DLMS protocol energy meter has to be provided both on HV and LV side of C&amp;R Panel.
4.All numeriacl relays shall conform to IEC Protocol as per Technical specifications.
ii)For 66 kV Transmission line</t>
    </r>
  </si>
  <si>
    <r>
      <rPr>
        <b/>
        <sz val="12"/>
        <rFont val="Bookman Old Style"/>
        <family val="1"/>
      </rPr>
      <t xml:space="preserve">Control and Relay Panel: </t>
    </r>
    <r>
      <rPr>
        <sz val="12"/>
        <rFont val="Bookman Old Style"/>
        <family val="1"/>
      </rPr>
      <t xml:space="preserve">
Simplex 110 V DC compatible to SCADA complete as per technical specification
Note: 1. All the C&amp;R Panels and associated panels shall be of one and the same make for uniformity and interchangeability of Components.
2. The accuracy class of metering core of CTs shall be 0.2s accuracy class and VTs shall be 0.2 accuracy class irrespective of what has been indicated else where in the bid document.
3. The electronic Tri-vector meter of 0.2s accuracy class with ABT &amp; TOD features,  DLMS protocol energy meter has to be provided both on HV and LV side of C&amp;R Panel.
4.All numeriacl relays shall conform to IEC Protocol as per Technical specifications.
i)For 66/11 kV power transformer  </t>
    </r>
  </si>
  <si>
    <r>
      <rPr>
        <b/>
        <sz val="12"/>
        <rFont val="Bookman Old Style"/>
        <family val="1"/>
      </rPr>
      <t xml:space="preserve">Capacitor Bank: </t>
    </r>
    <r>
      <rPr>
        <sz val="12"/>
        <rFont val="Bookman Old Style"/>
        <family val="1"/>
      </rPr>
      <t xml:space="preserve">
Design, Engineering, supply, erection, testing &amp; commissioning of 2.9 MVAR, 12.1kV Capacitor Bank, star connected, Double Bank with internal fuses, terminal connectors with suitable neutral CT and station class LAs, 0.2% series reactor on neutral side with mounting structures for NCT, Capacitor Bank, station class LAs, Series reactor etc, and with 10% Spare Capacitors complete  as per specification
Note : For 11kV Switchgear &amp; remote announciation /control of the Capacitor Bank refer Techno-commercial sheet.
</t>
    </r>
  </si>
  <si>
    <r>
      <rPr>
        <b/>
        <sz val="12"/>
        <rFont val="Bookman Old Style"/>
        <family val="1"/>
      </rPr>
      <t>SURGE ARRESTOR</t>
    </r>
    <r>
      <rPr>
        <sz val="12"/>
        <rFont val="Bookman Old Style"/>
        <family val="1"/>
      </rPr>
      <t xml:space="preserve">
ii)9kV, 10KA class station class with connector and clamp</t>
    </r>
  </si>
  <si>
    <r>
      <rPr>
        <b/>
        <sz val="12"/>
        <rFont val="Bookman Old Style"/>
        <family val="1"/>
      </rPr>
      <t>SURGE ARRESTOR</t>
    </r>
    <r>
      <rPr>
        <sz val="12"/>
        <rFont val="Bookman Old Style"/>
        <family val="1"/>
      </rPr>
      <t xml:space="preserve"> (Porcelain Housing) metal oxide, Gapless type, as per Technical Specification: 
i)60 kV, 10KA Metal Oxide with surge counter
Arrestor class : Discharge Class 3 (Station Medium
Duty (SM))- for Transformer &amp;  lines-Total</t>
    </r>
  </si>
  <si>
    <r>
      <rPr>
        <b/>
        <sz val="12"/>
        <rFont val="Bookman Old Style"/>
        <family val="1"/>
      </rPr>
      <t>VOLTAGE TRANSFORMER :</t>
    </r>
    <r>
      <rPr>
        <sz val="12"/>
        <rFont val="Bookman Old Style"/>
        <family val="1"/>
      </rPr>
      <t xml:space="preserve">
VOLTAGE TRANSFORMER 66kV Single phase, oil filled, outdoor type with rigid bimetallic  terminal connector suitable for 63mm Al tube and marshalling box etc., complete as per technical specification.
Ratio: 66kV/sqrt(3)/110V/sqrt(3)-110V/sqrt(3)-110V/sqrt(3)
Core - 1 : 300 VA, Accuracy class 0.2. Metering 
Core - 2 : 200 VA, Accuracy class  3P. Protection
Core - 3 :  50 VA, Accuracy class  3P. Open / delta </t>
    </r>
  </si>
  <si>
    <r>
      <rPr>
        <b/>
        <sz val="12"/>
        <rFont val="Bookman Old Style"/>
        <family val="1"/>
      </rPr>
      <t>CURRENT TRANSFORMER :</t>
    </r>
    <r>
      <rPr>
        <sz val="12"/>
        <rFont val="Bookman Old Style"/>
        <family val="1"/>
      </rPr>
      <t xml:space="preserve"> Oil filled Current Transformer 0.2s class with rigid bimetalic terminal connector suitable  for Drake ACSR conductor with marshalling box etc., complete as per technical specification.
ii)66 kV class, 40 KA, CT of ratio 200-100 / 1-1-1A for Transformer.
For metering : Accuracy 0.2s, Burden 10 VA
For backup protetion : Accuracy 5P20, Burden 30 VA
For differential /Distance protection PS class, Vk-800V at 200A,Rct 2 ohms at 200/1A.</t>
    </r>
  </si>
  <si>
    <r>
      <rPr>
        <b/>
        <sz val="12"/>
        <rFont val="Bookman Old Style"/>
        <family val="1"/>
      </rPr>
      <t xml:space="preserve">CURRENT TRANSFORMER </t>
    </r>
    <r>
      <rPr>
        <sz val="12"/>
        <rFont val="Bookman Old Style"/>
        <family val="1"/>
      </rPr>
      <t>:Current transformers including marshalling boxes, Single phase,oil filled outdoor type with rigid bimetallic terminal connectors suitable for or Drake  ACSR conductor as per technical specifications.
i)66kV class, 40 KA, CT of ratio 400-200 / 1-1-1A for Tr.Line.
Core-1:Vk-1600V at 400A, 800V at 200A, Rct 4ohm at 400/1A, Rct 2 Ohm at 200/1A Accuracy Class PS-Dist/Dif 
Core-2:For metering : Accuracy 0.2s, Burden 10 VA
Core-3:For backup protetion : Accuracy 5P20. Burden 30 VA</t>
    </r>
  </si>
  <si>
    <r>
      <rPr>
        <b/>
        <sz val="12"/>
        <rFont val="Bookman Old Style"/>
        <family val="1"/>
      </rPr>
      <t>11kV Isolators:</t>
    </r>
    <r>
      <rPr>
        <sz val="12"/>
        <rFont val="Bookman Old Style"/>
        <family val="1"/>
      </rPr>
      <t xml:space="preserve">
11kV isolator, Double break 400A, 25KA capacity with rigid bi-metallic terminal connector suitable for coyote ACSR conductor for capacitor bank.</t>
    </r>
  </si>
  <si>
    <r>
      <rPr>
        <b/>
        <sz val="12"/>
        <rFont val="Bookman Old Style"/>
        <family val="1"/>
      </rPr>
      <t>11kV Isolators:</t>
    </r>
    <r>
      <rPr>
        <sz val="12"/>
        <rFont val="Bookman Old Style"/>
        <family val="1"/>
      </rPr>
      <t xml:space="preserve">
11kV isolator, Single break 400A, 25KA capacity with Roaster Switch with bi-metallic terminal connector suitable for coyote ACSR  Conductor for outgoing feeders</t>
    </r>
  </si>
  <si>
    <r>
      <rPr>
        <b/>
        <sz val="12"/>
        <rFont val="Bookman Old Style"/>
        <family val="1"/>
      </rPr>
      <t>ISOLATORS :</t>
    </r>
    <r>
      <rPr>
        <sz val="12"/>
        <rFont val="Bookman Old Style"/>
        <family val="1"/>
      </rPr>
      <t xml:space="preserve"> 66 kV, 1250 A, 40 kA double break manually operated isolators with solid core Cylindrical post insulator, terminal connector suitable for Drake ACSR conductor/ 63mm Al. tube, marshalling box etc., complete as per technical specification
Note:Terminal Connectors for isolators shall be as follows 
Flexible Type suitable for 63mm Al tube-15 Nos.
i)Upright mounting type with Earth switch.LPH 4600mm</t>
    </r>
  </si>
  <si>
    <r>
      <rPr>
        <b/>
        <sz val="12"/>
        <rFont val="Bookman Old Style"/>
        <family val="1"/>
      </rPr>
      <t>CIRCUIT BREAKER :</t>
    </r>
    <r>
      <rPr>
        <sz val="12"/>
        <rFont val="Bookman Old Style"/>
        <family val="1"/>
      </rPr>
      <t xml:space="preserve">
SF-6 Circuit Breaker  with spring/semi-pneumatic/ pneumatic type operating mechanism including mounting structure arrangements with rigid, bi-metalic  terminal connector complete suitable for Drake ACSR  Conductor and mounting structures etc., as per technical specification 
72.5 kV, 2500A, 40KA Class SF6 CB
i)For 66kV Line
ii)For 66/11kV Power transformer</t>
    </r>
  </si>
  <si>
    <r>
      <rPr>
        <b/>
        <sz val="12"/>
        <rFont val="Bookman Old Style"/>
        <family val="1"/>
      </rPr>
      <t>Power Transformers: 20MVA, 66/11kV TRANSFORMER.</t>
    </r>
    <r>
      <rPr>
        <sz val="12"/>
        <rFont val="Bookman Old Style"/>
        <family val="1"/>
      </rPr>
      <t xml:space="preserve">
66/11KV, Delta/Star, Dyn11, 3-Ph, 50Hz, Core Type, 2 Winding Delta/Star transformer, vector group DYn11 with OLTC ONAN/ONAF with fan control cubicle, RTCC Panel, first filling of Oil and 10% spare oil in non-returnable drums etc., and 2 Nos. of 11kV Insulated copper flats  for each phase from LV side of transformer to cable at cable terminating structure with suitable support bracket and support insulators for LV side copper flat bus and 2 Nos. of Copper Flats from Neutral Terminal to the Earthmat through NCT and necessary Support Pin Insulators as per technical specification.
Note: 
1.Terminal connectors suitable for Drake ACSR on primary side of transformer and 2 Nos. of  Copper  flat on 11kV and connectors for Neutral suitable for 2 Nos. Copper Flats as per technical specification.
2.Copper Flats required for Power Transformers shall be supplied alongwith the Transformers as per Technical Specifications. </t>
    </r>
  </si>
  <si>
    <t>Formation of Bus Bar:
Drake ACSR   Conductor</t>
  </si>
  <si>
    <r>
      <rPr>
        <b/>
        <sz val="12"/>
        <rFont val="Bookman Old Style"/>
        <family val="1"/>
      </rPr>
      <t>STATION BATTERY:</t>
    </r>
    <r>
      <rPr>
        <sz val="12"/>
        <rFont val="Bookman Old Style"/>
        <family val="1"/>
      </rPr>
      <t xml:space="preserve">
110V, 200 AH, Battery set Plante/Grid/Nickel Cadmium Type  as per technical specification</t>
    </r>
  </si>
  <si>
    <r>
      <rPr>
        <b/>
        <sz val="12"/>
        <rFont val="Bookman Old Style"/>
        <family val="1"/>
      </rPr>
      <t>Copper control cables:</t>
    </r>
    <r>
      <rPr>
        <sz val="12"/>
        <rFont val="Bookman Old Style"/>
        <family val="1"/>
      </rPr>
      <t xml:space="preserve">
1.1kV class PVC insulated Copper Control Cable with Lugs / Ferrules, Glands as per technical specificaions
i) 19 Core x 2.5 Sq.mm. </t>
    </r>
  </si>
  <si>
    <r>
      <rPr>
        <b/>
        <sz val="12"/>
        <rFont val="Bookman Old Style"/>
        <family val="1"/>
      </rPr>
      <t xml:space="preserve">SCADA Cables: </t>
    </r>
    <r>
      <rPr>
        <sz val="12"/>
        <rFont val="Bookman Old Style"/>
        <family val="1"/>
      </rPr>
      <t xml:space="preserve">
i)Current Cables - copper core with c/s 4.0sqmm multistrand 4 core</t>
    </r>
  </si>
  <si>
    <r>
      <rPr>
        <b/>
        <sz val="12"/>
        <rFont val="Bookman Old Style"/>
        <family val="1"/>
      </rPr>
      <t xml:space="preserve">MAINTENANCE TOOLS AND PLANTS </t>
    </r>
    <r>
      <rPr>
        <sz val="12"/>
        <rFont val="Bookman Old Style"/>
        <family val="1"/>
      </rPr>
      <t xml:space="preserve">
1.Portable (mobile) oil pumps (1/2 HP Air pump 500 to 1000 gallons)</t>
    </r>
  </si>
  <si>
    <t>11 kV class, 25 KA, NCT of ratio 1200-800/1-1-1A  for REFR protection(of similar rating and ratio as that of Incomer of 11kV switchgear) with terminal connector suitable for 2 Nos of  Copper flats as per Technical specification.
NOTE:1.  For details refer Annexure-IIB. Technical Paramaters of current Transformers for type and rating attached at the end of this schedule.
2) All the Current transformers in each KV class shall be of One and the same make for interchangeability and reliability of performance.
3) The characteristics of 11kV NCT should be the same as that of the incomer CT of 11kV Switchgear
4) The Terminal connectors for 11kV NCT shall be suitable for 2 Nos of  Copper flats as per Technical specification.</t>
  </si>
  <si>
    <t>Erection of Station structure, Mounting Structures , Lightning Mast &amp; Station Yard Light Structure (including Bolts &amp; nuts) as per the directions of site Engineer -Total Weight
Note:(i) Rate to be quoted on per t Basis</t>
  </si>
  <si>
    <t xml:space="preserve">Erection of Tubular bus including fixing of clamp, connector jumper, corona ring etc, Complete as per instruction of Engineer in Charge
i) Aluminium pipe conforming to 6340WP of IS - 5082 / 1969 (BS I600-Sch.  40) of following nominal diameter a) 75mm </t>
  </si>
  <si>
    <t>Auxiliary Transformer:
Station Auxiliary Transformer with copper winding &amp; oil, outdoor type, 100 kVA, 11 kV/433 V, 3 Ph, Vector group Dyn11, off load tap changer (with 5 taps) with step voltage of 2.5%.</t>
  </si>
  <si>
    <t>DC Distribution Panel (Indoor) as per technical
specification comprising of  earth fault indicator,indication circuit for AC mains failure, 1 no. 100A SFU for I/C + 12 nos. 32A SFU for O/G, complete
as per technical specification.</t>
  </si>
  <si>
    <t xml:space="preserve">Laying of 1.1 kV Class Armoured Copper Control Cable  along with glands/lugs/ferrules as per specificaions
i) 19 Core x 2.5 Sq.mm. </t>
  </si>
  <si>
    <t xml:space="preserve">vi) 2 Core x 6 Sq.mm. 
</t>
  </si>
  <si>
    <t>Laying of Scada  Cable along with glands/lugs/ferrules 
i)Current Cables - copper core with c/s 4.0sqmm multistrand 4 core</t>
  </si>
  <si>
    <t>Equipments required for establing SCADA Communication as per KPTCL Specification
Note: Satellite communication required will be arranged by SLDC
a. Site survey, wiring, installation,testing and commissioning of RTU.</t>
  </si>
  <si>
    <t>Supplying and Grounding of Equipment with G.I.Flat 75X12mm  and connecting Equipment to the earth mat/ground pit.  Each point of earthing with all formation works like bending, twisting, drilling of holes and connecting by welding (inclusive of T&amp;P and consumables) to the earthmat/Ground pit / point of earth connection.(All materials to be supplied by the contractor)</t>
  </si>
  <si>
    <t>Supplying and Providing 40mm dia M.S.Rod 1.075m long earthmat spikes including heating, bending top 50/75mm overlap flattening and making  spike edge at one end driving into the earth below the ground level and welding the rod with ground mat flat.</t>
  </si>
  <si>
    <t>Grounding of equipments by providing cast iron pipe of 100mm ID 13mm thickness, 2.75mtrs long with 2 part clamp out of G.I.Flat 50x6 mm continuously welded around the pipe using cast iron welding electrodes &amp;  to be treated with sodium bentonite clay as per drawing including the cost of excavation, providing &amp; laying homogeneous mixture of charcoal lumps, salt &amp; sand all round the pipe as per specification and supplying  and  fixing of RCC collar of size 450mm dia, 450mm height and 50mm thick.  
Note (All materials to be supplied by the contractor)</t>
  </si>
  <si>
    <t>Supplying &amp; providing 450 mm dia 450 mm height 1.5" to 2" thick hume pipe collar (nonpressure type) for earth pits including all lead and lifts etc.,</t>
  </si>
  <si>
    <t xml:space="preserve">Station Erection portion including Testing and Commissioning. </t>
  </si>
  <si>
    <r>
      <rPr>
        <b/>
        <sz val="12"/>
        <rFont val="Bookman Old Style"/>
        <family val="1"/>
      </rPr>
      <t xml:space="preserve">Power Transformers: </t>
    </r>
    <r>
      <rPr>
        <sz val="12"/>
        <rFont val="Bookman Old Style"/>
        <family val="1"/>
      </rPr>
      <t xml:space="preserve">
66/11KV, Delta/Star, Dyn11, 3-Ph, 50Hz, Core Type, 2 Winding Delta/Star transformer, vector group DYn11 with OLTC ONAN/ONAF with fan control cubicle, RTCC Panel, first filling of Oil and 10% spare oil in non-returnable drums etc., and 2 Nos. of 11kV Insulated copper flats  for each phase from LV side of transformer to cable at cable terminating structure with suitable support bracket and support insulators for LV side copper flat bus and 2 Nos. of Copper Flats from Neutral Terminal to the Earthmat through NCT and necessary Support Pin Insulators as per technical specification.. 
Terminal connectors suitable for Drake ACSR on primary side  of transformer and copper flat on 11kV and  connectors for Neutral suitable for 2 Nos. of  Copper Flats as per technical specification.
20MVA, 66/11kV TRANSFORMER.
</t>
    </r>
    <r>
      <rPr>
        <sz val="12"/>
        <color rgb="FFFF0000"/>
        <rFont val="Bookman Old Style"/>
        <family val="1"/>
      </rPr>
      <t>Note:
Bidder has to quote for complete scope of erection of transformer including moving the transformer from the point of unloading to the point of erection, assemblying the complete transformers, filtration of oil using filter set of the bidder  to achieve the required insulation value as per I.E. specifications, erection of the complete transformer, wiring of transformer, testing &amp;  commissioning etc., complete.</t>
    </r>
  </si>
  <si>
    <r>
      <rPr>
        <b/>
        <sz val="12"/>
        <rFont val="Bookman Old Style"/>
        <family val="1"/>
      </rPr>
      <t>CIRCUIT BREAKER :</t>
    </r>
    <r>
      <rPr>
        <sz val="12"/>
        <rFont val="Bookman Old Style"/>
        <family val="1"/>
      </rPr>
      <t xml:space="preserve">
SF-6 Circuit Breaker  with spring/semi-pneumatic/ pneumatic type operating mechanism including mounting structure arrangements with rigid, bi-metalic  terminal connector complete suitable for Drake ACSR  Conductor and mounting structures etc., as per technical specification 
72.5 kV, 2500 A, 40 KA Class SF6 CB
i)For 66kV Line
ii)For 66/11kV Power transformer</t>
    </r>
  </si>
  <si>
    <r>
      <rPr>
        <b/>
        <sz val="12"/>
        <rFont val="Bookman Old Style"/>
        <family val="1"/>
      </rPr>
      <t xml:space="preserve">ISOLATORS </t>
    </r>
    <r>
      <rPr>
        <sz val="12"/>
        <rFont val="Bookman Old Style"/>
        <family val="1"/>
      </rPr>
      <t xml:space="preserve">: 66 kV, 1250 A, 40 kA double break manually operated isolators with solid core Cylindrical post insulator, terminal connector suitable for Drake ACSR conductor/ 63mm Al. tube, marshalling box etc., complete as per technical specification
Note:Terminal Connectors for isolators shall be as follows 
Flexible Type suitable for 63mm Al tube-15 Nos.
i)Upright mounting type with Earth switch.LPH 4600mm.
</t>
    </r>
  </si>
  <si>
    <r>
      <rPr>
        <b/>
        <sz val="12"/>
        <rFont val="Bookman Old Style"/>
        <family val="1"/>
      </rPr>
      <t>11kV Isolators:</t>
    </r>
    <r>
      <rPr>
        <sz val="12"/>
        <rFont val="Bookman Old Style"/>
        <family val="1"/>
      </rPr>
      <t xml:space="preserve">
11 kV isolator, Single break 400 A, 25 KA capacity with Roaster Switch with bi-metallic terminal connector suitable for coyote ACSR </t>
    </r>
  </si>
  <si>
    <r>
      <rPr>
        <b/>
        <sz val="12"/>
        <rFont val="Bookman Old Style"/>
        <family val="1"/>
      </rPr>
      <t>11kV Isolators:</t>
    </r>
    <r>
      <rPr>
        <sz val="12"/>
        <rFont val="Bookman Old Style"/>
        <family val="1"/>
      </rPr>
      <t xml:space="preserve">
11 kV isolator, Double break 400 A, 25 KA capacity with rigid bi-metallic terminal connector suitable for coyote ACSR Conductor</t>
    </r>
  </si>
  <si>
    <r>
      <rPr>
        <b/>
        <sz val="12"/>
        <rFont val="Bookman Old Style"/>
        <family val="1"/>
      </rPr>
      <t>CURRENT TRANSFORMER :</t>
    </r>
    <r>
      <rPr>
        <sz val="12"/>
        <rFont val="Bookman Old Style"/>
        <family val="1"/>
      </rPr>
      <t>Current transformers including marshalling boxes, Single phase,oil filled outdoor type with rigid bimetallic terminal connectors suitable for or Drake  ACSR conductor as per technical specifications.
i)66kV class, 40 KA, CT of ratio 400-200 / 1-1-1A for Tr.Line.
Core-1:Vk-1600V at 400A, 800V at 200A, Rct 4ohm at 400/1A, Rct 2 Ohm at 200/1A Accuracy Class PS-Dist/Dif 
Core-2:For metering : Accuracy 0.2s, Burden 10 VA
Core-3:For backup protetion : Accuracy 5P20. Burden 30 VA</t>
    </r>
  </si>
  <si>
    <r>
      <rPr>
        <b/>
        <sz val="12"/>
        <rFont val="Bookman Old Style"/>
        <family val="1"/>
      </rPr>
      <t xml:space="preserve">Control and Relay Panel: </t>
    </r>
    <r>
      <rPr>
        <sz val="12"/>
        <rFont val="Bookman Old Style"/>
        <family val="1"/>
      </rPr>
      <t xml:space="preserve">
Simplex 110 V DC compatible to SCADA complete as per technical specification
</t>
    </r>
    <r>
      <rPr>
        <sz val="12"/>
        <color rgb="FFFF0000"/>
        <rFont val="Bookman Old Style"/>
        <family val="1"/>
      </rPr>
      <t>Note: 1. All the C&amp;R Panels and associated panels shall be of one and the same make for uniformity and interchangeability of Components.
2. The accuracy class of metering core of CTs shall be 0.2s accuracy class and Vts shall be 0.2 accuracy class irrespective of what has been indicated else where in the bid document.
3. The electronic Tri-vector meter of 0.2s accuracy class with ABT &amp; TOD features,  DLMS protocol energy meter has to be provided both on HV and LV side of C&amp;R Panel.
4.All numerical relays shall conform to IEC Protocol as per technical specifications.</t>
    </r>
    <r>
      <rPr>
        <sz val="12"/>
        <rFont val="Bookman Old Style"/>
        <family val="1"/>
      </rPr>
      <t xml:space="preserve">
i)For 66/11 kV power transformer  </t>
    </r>
  </si>
  <si>
    <r>
      <rPr>
        <b/>
        <sz val="12"/>
        <rFont val="Bookman Old Style"/>
        <family val="1"/>
      </rPr>
      <t xml:space="preserve">Control and Relay Panel: </t>
    </r>
    <r>
      <rPr>
        <sz val="12"/>
        <rFont val="Bookman Old Style"/>
        <family val="1"/>
      </rPr>
      <t xml:space="preserve">
Simplex 110 V DC compatible to SCADA complete as per technical specification
</t>
    </r>
    <r>
      <rPr>
        <sz val="12"/>
        <color rgb="FFFF0000"/>
        <rFont val="Bookman Old Style"/>
        <family val="1"/>
      </rPr>
      <t>Note: 1. All the C&amp;R Panels and associated panels shall be of one and the same make for uniformity and interchangeability of Components.
2. The accuracy class of metering core of CTs shall be 0.2s accuracy class and Vts shall be 0.2 accuracy class irrespective of what has been indicated else where in the bid document.
3. The electronic Tri-vector meter of 0.2s accuracy class with ABT &amp; TOD features,  DLMS protocol energy meter has to be provided both on HV and LV side of C&amp;R Panel.
4.All numeriacl relays shall conform to IEC Protocol as per technical specifications.</t>
    </r>
    <r>
      <rPr>
        <sz val="12"/>
        <rFont val="Bookman Old Style"/>
        <family val="1"/>
      </rPr>
      <t xml:space="preserve">
ii)For 66 kV line</t>
    </r>
  </si>
  <si>
    <r>
      <rPr>
        <b/>
        <sz val="12"/>
        <rFont val="Bookman Old Style"/>
        <family val="1"/>
      </rPr>
      <t>MOUNTING STRUCTURES</t>
    </r>
    <r>
      <rPr>
        <sz val="12"/>
        <rFont val="Bookman Old Style"/>
        <family val="1"/>
      </rPr>
      <t xml:space="preserve"> including Bolts and Nuts as per specifications.
i)  Isolators Live point height  4600mm. (0.752 t)(0.7260t per structure+0.0260t for Bolt &amp;Nuts per structure)</t>
    </r>
  </si>
  <si>
    <r>
      <rPr>
        <b/>
        <sz val="12"/>
        <rFont val="Bookman Old Style"/>
        <family val="1"/>
      </rPr>
      <t>C) 11 kV ODS and take off structure :</t>
    </r>
    <r>
      <rPr>
        <sz val="12"/>
        <rFont val="Bookman Old Style"/>
        <family val="1"/>
      </rPr>
      <t xml:space="preserve">
Erection of Double pole structure with 9.5Mts. RCC poles,145Kg WL  and with provision for fixing  11 kV 400 A Roaster single break isolators &amp; provision for fixing 9kV lightning arrestors complete set with wiring materials (including   DP Set, Pin Insulator, Pin for Insulator and H frame) </t>
    </r>
  </si>
  <si>
    <r>
      <rPr>
        <b/>
        <sz val="12"/>
        <rFont val="Bookman Old Style"/>
        <family val="1"/>
      </rPr>
      <t>STATION BATTERY:</t>
    </r>
    <r>
      <rPr>
        <sz val="12"/>
        <rFont val="Bookman Old Style"/>
        <family val="1"/>
      </rPr>
      <t xml:space="preserve">
110 V, 200 AH, Battery set Plante/Grid/Nickel Cadmium Type  as per specification</t>
    </r>
  </si>
  <si>
    <r>
      <rPr>
        <b/>
        <sz val="12"/>
        <rFont val="Bookman Old Style"/>
        <family val="1"/>
      </rPr>
      <t>BATTERY CHARGER :</t>
    </r>
    <r>
      <rPr>
        <sz val="12"/>
        <rFont val="Bookman Old Style"/>
        <family val="1"/>
      </rPr>
      <t xml:space="preserve">
Battery charger suitable for 110 V, 200 AH, Battery set Plante/Grid/Nickel Cadmium Type with float cum booster type battery chargeras per specification.</t>
    </r>
  </si>
  <si>
    <r>
      <rPr>
        <b/>
        <sz val="12"/>
        <rFont val="Bookman Old Style"/>
        <family val="1"/>
      </rPr>
      <t>Laying of 1.1 kV Class Armoured Aluminium Cable with glands/lugs/ferrules :</t>
    </r>
    <r>
      <rPr>
        <sz val="12"/>
        <rFont val="Bookman Old Style"/>
        <family val="1"/>
      </rPr>
      <t xml:space="preserve">
1.1 kV PVC Insulated 95 sq.mm Aluminium cable 4 core with glands / lugs / ferrules </t>
    </r>
  </si>
  <si>
    <r>
      <rPr>
        <b/>
        <sz val="12"/>
        <rFont val="Bookman Old Style"/>
        <family val="1"/>
      </rPr>
      <t>11kV Switchgear:</t>
    </r>
    <r>
      <rPr>
        <sz val="12"/>
        <rFont val="Bookman Old Style"/>
        <family val="1"/>
      </rPr>
      <t xml:space="preserve">11kV, 25KA,MCVCB switchgear 1600A for incomer and 1250 A for feeders  Out door type comprising of    </t>
    </r>
    <r>
      <rPr>
        <b/>
        <sz val="12"/>
        <rFont val="Bookman Old Style"/>
        <family val="1"/>
      </rPr>
      <t>2IC+12F+1BC+4CB+1AP</t>
    </r>
    <r>
      <rPr>
        <sz val="12"/>
        <rFont val="Bookman Old Style"/>
        <family val="1"/>
      </rPr>
      <t xml:space="preserve"> (Remote annunciation cum Control panel) with CTs &amp; PTs  and terminal connectors suitable for Moose /Drake/Coyote ACSR etc.,complete as per technical specification
Note:The Switchgear will be supplied by KPTCL and  the Bidder has to quote for complete scope of erection of Switchgear including moving the Switchgear from the point of unloading to the point of erection, erection of the complete Switchgear, wiring of Switchgear, testing &amp;  commissioning etc., complete. </t>
    </r>
  </si>
  <si>
    <r>
      <rPr>
        <b/>
        <sz val="12"/>
        <rFont val="Bookman Old Style"/>
        <family val="1"/>
      </rPr>
      <t xml:space="preserve">Laying of 11kV, XLPE Insulated UG Cable </t>
    </r>
    <r>
      <rPr>
        <sz val="12"/>
        <rFont val="Bookman Old Style"/>
        <family val="1"/>
      </rPr>
      <t xml:space="preserve">
a) 11kV  Single Core, 1000 sq.mm  Aluminium cable To be run  from 66/11 kV transformers to 11kV switchgear). </t>
    </r>
  </si>
  <si>
    <r>
      <rPr>
        <b/>
        <sz val="12"/>
        <rFont val="Bookman Old Style"/>
        <family val="1"/>
      </rPr>
      <t xml:space="preserve">Earth mat formation:  </t>
    </r>
    <r>
      <rPr>
        <sz val="12"/>
        <rFont val="Bookman Old Style"/>
        <family val="1"/>
      </rPr>
      <t xml:space="preserve">
Supplying, Laying  and  welding of M.S.Flats 75X12 mm,   welding and applying ACB paint to welded portion and covering with earth as per the drawing/standard specification and consolidation.</t>
    </r>
  </si>
  <si>
    <t>I) Fabrication  and  Supply of galvanised 110kV  DC Transmission Line Towers.
Note :- Rate to be quoted on per tonne basis 
Tower type 110KV DC Narrow Based Towers               
(Design Code: KPTCL-1D-NB)   
A) DC 'C' Type Tower
 Normal  Tower Type DC'</t>
  </si>
  <si>
    <t>No/ t</t>
  </si>
  <si>
    <t xml:space="preserve">Stubs for 'DC' Type Tower for Normal, +3mtr Extension </t>
  </si>
  <si>
    <t>B) DC 'D' Type Tower
 Normal  Tower Type 'DD'</t>
  </si>
  <si>
    <t>9th cross arm for Normal Tower type DD
Note :  Weight mentioned here is indicative. Payment will be made for actual weight as per the approved drawings / BOM.</t>
  </si>
  <si>
    <t>Additional Box cross arm
Note :  Weight mentioned here is indicative. Payment will be made for actual weight as per the approved drawings / BOM.</t>
  </si>
  <si>
    <t xml:space="preserve">Stubs for 'DD' Type Tower for Normal, +6mtr Extension </t>
  </si>
  <si>
    <t>Total no of Towers</t>
  </si>
  <si>
    <t>LS1</t>
  </si>
  <si>
    <t xml:space="preserve">Grand Total weight of Tower parts- High Tensile Steel
Note:Rate to be quoted on per tonne Basis
</t>
  </si>
  <si>
    <t>LS2</t>
  </si>
  <si>
    <t xml:space="preserve">Grand Total weight of Tower parts- Mild Steel
Note:Rate to be quoted on per tonne Basis
</t>
  </si>
  <si>
    <t>LS3</t>
  </si>
  <si>
    <t xml:space="preserve">Grand Total weight of Bolts,Nuts&amp; Washers
Note:Rate to be quoted on per tonne Basis
</t>
  </si>
  <si>
    <t>LS4</t>
  </si>
  <si>
    <t>LS5</t>
  </si>
  <si>
    <t>Danger Boards</t>
  </si>
  <si>
    <t>LS6</t>
  </si>
  <si>
    <t>Circuit plate</t>
  </si>
  <si>
    <t>LS7</t>
  </si>
  <si>
    <t>Phase plate (Set of 3 No.)</t>
  </si>
  <si>
    <t>LS8</t>
  </si>
  <si>
    <t>Earth bond 450  mm long</t>
  </si>
  <si>
    <t>LS9</t>
  </si>
  <si>
    <t xml:space="preserve">Conductor and Ground wire:
Coyote ACSR (In plain terrain) </t>
  </si>
  <si>
    <t>LS10</t>
  </si>
  <si>
    <t>Ground wire- 7/3.15mm- Plain Terrian</t>
  </si>
  <si>
    <t>LS11</t>
  </si>
  <si>
    <t>Insulator Strings with Arcing Horns for Coyote Conductor:66kV line
NOTE: All the Insulator strings  quoted by the bidder shall be of the same type i.e. all the Insulator strings shall be of Disc Insulators type OR all the Insulator strings  shall be of Polymeric Composite Insulators type OR  all the Insulator strings shall be of Long rod insulator. 
Bidder shall quote either for Disc Insulators type OR for Composite Insulators type OR for Long rod insulator and not for all the types.
A. Tension insulator strings consisting of any one of the following:
a. Insulator string consisting of 1X5nos. of 90kN Disc insulators
Or
b. Porcelain long rod insulator string equivalent to 1x5nos. of 90kN Disc insulators
Or
c. Silicon Rubber polymer long rod insulator with sectional length equivalent to 725mm</t>
  </si>
  <si>
    <t>String</t>
  </si>
  <si>
    <t>LS12</t>
  </si>
  <si>
    <t>INSULATOR STRINGS :66kV lines:as per Technical specification
B.Suspension insulator strings consisting of any one of the following:
a. Insulator string consisting of 1X4nos. of 90kN Disc insulators
Or
b. Porcelain long rod insulator string equivalent to 1x4nos. of 90kN Disc insulators
Or
c.Silicon Rubber polymer long rod insulator with sectional length equivalent to 580mm</t>
  </si>
  <si>
    <t>LS13</t>
  </si>
  <si>
    <t>LS14</t>
  </si>
  <si>
    <t>LS15</t>
  </si>
  <si>
    <t>C. Single suspension Clamp with hardware  and arcing horn suitable for  Coyote ACSR</t>
  </si>
  <si>
    <t>LS16</t>
  </si>
  <si>
    <t>LS17</t>
  </si>
  <si>
    <t>LS18</t>
  </si>
  <si>
    <t>LS19</t>
  </si>
  <si>
    <t>Vibration dampers for Coyote  ACSR</t>
  </si>
  <si>
    <t>P G Clamps suitable for Ground conductor</t>
  </si>
  <si>
    <t>Single Suspension clamps ( bolted type) suitable for Ground conductor</t>
  </si>
  <si>
    <r>
      <rPr>
        <b/>
        <sz val="14"/>
        <rFont val="Bookman Old Style"/>
        <family val="1"/>
      </rPr>
      <t>Insulator Hardware:</t>
    </r>
    <r>
      <rPr>
        <sz val="14"/>
        <rFont val="Bookman Old Style"/>
        <family val="1"/>
      </rPr>
      <t xml:space="preserve">
A.Single Tension Clamp with hardware  and arcing horn suitable for  Coyote ACSR</t>
    </r>
  </si>
  <si>
    <r>
      <rPr>
        <b/>
        <sz val="14"/>
        <rFont val="Bookman Old Style"/>
        <family val="1"/>
      </rPr>
      <t xml:space="preserve">Tower accessories : </t>
    </r>
    <r>
      <rPr>
        <sz val="14"/>
        <rFont val="Bookman Old Style"/>
        <family val="1"/>
      </rPr>
      <t xml:space="preserve">
Number Plates</t>
    </r>
  </si>
  <si>
    <r>
      <rPr>
        <b/>
        <sz val="14"/>
        <rFont val="Bookman Old Style"/>
        <family val="1"/>
      </rPr>
      <t xml:space="preserve">Accessories for Coyote ACSR Conductor : </t>
    </r>
    <r>
      <rPr>
        <sz val="14"/>
        <rFont val="Bookman Old Style"/>
        <family val="1"/>
      </rPr>
      <t xml:space="preserve">
P G Clamps suitable for Coyote  ACSR</t>
    </r>
  </si>
  <si>
    <r>
      <rPr>
        <b/>
        <sz val="14"/>
        <rFont val="Bookman Old Style"/>
        <family val="1"/>
      </rPr>
      <t>Hardware for Earthwire :</t>
    </r>
    <r>
      <rPr>
        <sz val="14"/>
        <rFont val="Bookman Old Style"/>
        <family val="1"/>
      </rPr>
      <t xml:space="preserve">
Single Tension clamps ( bolted type) suitable for Ground conductor</t>
    </r>
  </si>
  <si>
    <t xml:space="preserve">SF6 Gas  (40% of total gas Qty. of each Sub-Station) Sub-Station </t>
  </si>
  <si>
    <t>Check survey to be conducted during construction stage: Conducting detailed check survey along the approved route
duly following the route alignment, GPS Co-ordinates, submission of detailed line schedule, tower schedule, land schedule and comparing the same with respect to detailed survey report,
bringing out the differences if any. Submission of contour maps for
undulated/hilly tower. The work also includes marking corridor width in the field and computing the quantum of benching and revetment, preparation of detailed land schedule along the corridor on the digitized Revenue village maps indicating the Sy. Nos. falling within the corridor for the purpose of estimation of the land compensation, submission of detailed consolidated hard copy of reports of check survey in 6 sets along with soft copy for approval in all types of terrain per km.
66kV Line &amp;Plain Terrain</t>
  </si>
  <si>
    <t>per route Km</t>
  </si>
  <si>
    <t xml:space="preserve">Stringing of ACSR Conductor without allowing the conductor to touch the ground and without damaging the conductor 
Paving out conductor from anchor to anchor normally spaced at 5 spans with 4 tangent towers in between, including providing stays at each anchor points and jointing of conductors, hoisting and fixing of insulator string, armour rods, vibration dampers, including the cost of T&amp;P materials like comealong, wire ropes, pulley, rollers, suspension clamps, compression jointing machines with bits, drum stands, manila
ropes, truckker and jeep etc.,Installing insulator strings complete  with necessary Hardwares,  Installing and stringing of conductor/Earthwire including fixing of their accessories, etc.,  
a. Coyote ACSR conductor-66kV </t>
  </si>
  <si>
    <t>b. Earth wire-7/3.15mm</t>
  </si>
  <si>
    <t>Supplying and fixing Barbed wire as per Specification</t>
  </si>
  <si>
    <t>c.Grounding of towers including cost of 40 mm dia 2.5 mm thick,class 'C' G.I. Pipe of 3 metres length as per specification with 50 X 6 mm GI Flats 3 metrelong, salt, charcoal, including
excavation charges</t>
  </si>
  <si>
    <t xml:space="preserve">Releasing &amp; Restringing of Existing Ground Wire </t>
  </si>
  <si>
    <r>
      <t xml:space="preserve">Tower accessories:
</t>
    </r>
    <r>
      <rPr>
        <sz val="14"/>
        <rFont val="Bookman Old Style"/>
        <family val="1"/>
      </rPr>
      <t>a. Supplying and fixing GI angle 45 x 45 X 5mm, 1Mtr length  with cleats, bolts nuts as per specification and fixing above 0.5mtr length each at inner and outer surface of tower to facilitate running of barbed wire</t>
    </r>
  </si>
  <si>
    <r>
      <t xml:space="preserve">Erection of Transmision Line Towers (including tower accessories,etc., except GI angle with Barbed wire &amp; Grounding materials)
</t>
    </r>
    <r>
      <rPr>
        <sz val="14"/>
        <color rgb="FFFF0000"/>
        <rFont val="Bookman Old Style"/>
        <family val="1"/>
      </rPr>
      <t>Note:
(i)The Bidders are required to quote the rates taking in to consideration of the charges for sorting of towers, loading, unloading, stub setting, aligning,fixing of tower accessories,etc., except GI angle with Barbed wire &amp; Grounding materials,  dismantling &amp; transportation of templates from one location to another and tack welding.
(ii)Rate to be quoted on per t Basis.
(iii) Refer Line Supply Portion for detail Breakup qty.</t>
    </r>
  </si>
  <si>
    <t>Conducting drone survey of transmission Lines for collection of data along with Aerial inspection of EHV Line corridor using LIDAR method for measurements of vertical, horizontal and ground clearances of the LT/HT/EHV/PandT lines, major road/railway/river crossing, buildings, vegetation’s, etc., which is found to cross or running in parallel with the KPTCL existing EHV lines and sag measurements and other works.
The rates include to collect details such as,
i	Vegetation growth close to conductor along the width of corridor with measurements
ii	Building/construction violation along the corridor with measurements
iii	Clearance measurement of Roads/Railways. River crossings
iv	Clearance measurement of EHV/Power line crossings (up and down)
v	Clearance measurements of tower elements (Hang point &amp; Ground point measurement)
vi	Sag measurement of each span of the line all phases
vii	Location of tower (GPS coordinates), type of tower, height of tower, span length and conductor type
viii	Angle of deviation of tower
ix	Submission of detailed consolidated final report for surveying work done appending all the above details including all relevant information collected during survey certificates of the instruments used for the work, photos/videos taken at site and submitting soft copies and hard copy of all documents &amp; reports in 3 sets.
Note:
1)	The minimum requirement of LiDAR camera is as follows point cloud with RGB mapping Accuracy of +/-25cm ability to gather minimum of 75 points/sqmtr.
2)	Minimum 1 km length shall be considered for payment.
3)	Patrolling shall at least cover the minimum corridor area as per the voltage classes.</t>
  </si>
  <si>
    <t>Providing and fixing Steel work welded in built up sections/ framed work, including cutting, hoisting, fixing in position and applying a priming coat of approved steel primer using structural steel etc. as required. In gratings, frames, guard bar, ladder, railings, brackets, gates and similar works including cost of materials, labour, usage charges of machinery complete as per specifications and as per directions of the Engineer-inCharge</t>
  </si>
  <si>
    <t>Providing and fixing wash basin with C.I. brackets, 15 mm C.P. brass pillar taps, 32 mm C.P. brass waste of standard pattern, including painting of fittings and brackets, cutting and making good the walls wherever require: White Vitreous China Wash  basin size 630x450 mm with a pair of 15 mm C.P. brass pillar taps</t>
  </si>
  <si>
    <t>Supplying &amp; fixing miniature circuit breakers on existing MCB distribution boards using necessary fixing materials and 'C' Type curve, indicator ON/OFF, energy cross-3 with Short circuit breaking capacity of 10K and complete wiring as required confirming to IEC 60898.6-32 A SP</t>
  </si>
  <si>
    <t>Supplying &amp; fixing miniature circuit breakers on existing MCB distribution boards using necessary fixing materials and 'C' Type curve, indicator ON/OFF, energy cross-3 with Short circuit breaking capacity of 10K and complete wiring as required confirming to IEC 60898.50-63 A SP</t>
  </si>
  <si>
    <t xml:space="preserve">Supplying, fixing and wiring 0 to 1500A CT operated AC analog type Ammeter without CT </t>
  </si>
  <si>
    <t xml:space="preserve">Supplying and fixing angle iron frame work fabricated out of M.S. angle iron.. and M.S. Flat......with bolts, washers etc., and painted with 2 coats of red oxide and then two coats of approved paint.40 x 40 x 6 mm </t>
  </si>
  <si>
    <t xml:space="preserve">Supplying and fixing angle iron frame work fabricated out of M.S. angle iron.. and M.S. Flat......with bolts, washers etc., and  painted with 2 coats of red oxide and then two coats of approved paint.50 x 50 x 6 mm </t>
  </si>
  <si>
    <t>Earth work excavation for Foundation by mechanical means for all works &amp; depth upto 3 m, as per drawing and technical specifications, including setting out, shoring, strutting, barricading, caution lights, including dressing of excavated surfaces, disposing off or levelling the excavated earth or sorting &amp; stacking the selected earth for reuse in a radius of 50 m and lift upto 1.5 m including cost of labour, tools, usage of machinery &amp; other appurtenaces required to complete the work. 
In all kinds of soils Depth upto 3 m</t>
  </si>
  <si>
    <t xml:space="preserve">Earth work excavation for Foundation by mechanical means for all works &amp; depth upto 3 m, as per drawing and technical specifications, including setting out, shoring, strutting, barricading, caution lights,including dressing of excavated surfaces, disposing off or levelling the excavated earth or sorting &amp; stacking the selected earth for reuse in a radius of 50 m and lift upto 1.5 m including cost of labour, tools, usage of machinery &amp; other appurtenaces required to complete the work. In ordinary/soft rock without blasting upto 1.5 m depth. </t>
  </si>
  <si>
    <t xml:space="preserve">Earth work excavation for Foundation by mechanical means for all works &amp; depth upto 3 m, as per drawing and technical specifications, including setting out, shoring, strutting, barricading, caution lights,including dressing of excavated surfaces, disposing off or levelling the excavated earth or sorting &amp; stacking the selected earth for reuse in a radius of 50 m and lift upto 1.5 m including cost of labour, tools, usage of machinery &amp; other appurtenaces required to complete the work. In ordinary/soft rock without blasting Depth exceeding 1.5 m but not exceeding 3 m depth </t>
  </si>
  <si>
    <t>Earth work excavation for Foundation by Mechanical means depth upto 1.50m, as per drawing and technical specifications, including setting out, shoring, strutting, barricading, caution lights, including cost of explosives, dressing of excavated surfaces, disposing off or levelling the excavated stuff or sorting &amp; stacking the selected stuff for reuse in a radius of 50 m and lift upto 1.5 m including cost of labour, blasting materials, tools, usage of Machinery &amp; all other appurtenaces required to complete the work.
In Hard Rock (requiring blasting) Depth upto 1.50m</t>
  </si>
  <si>
    <t xml:space="preserve">Earth work excavation for Foundation by Mechanical means depth upto 1.50m, as per drawing and technical specifications, including setting out, shoring, strutting, barricading, caution lights, including cost of explosives, dressing of excavated surfaces, disposing off or levelling the excavated stuff or sorting &amp; stacking the selected stuff for reuse in a radius of 50 m and lift upto 1.5 m including cost of labour, blasting materials, tools, usage of Machinery &amp; all other appurtenaces required to complete the work.
In Hard Rock ( requiring blasting)  Depth exceeding 1.5 m, but not exceeding 3 m </t>
  </si>
  <si>
    <t xml:space="preserve">Providing and laying in position plain cement concrete for levelling course for all works in foundation. The granite /trap/basalt crushed graded coarse aggregates and fine aggregates as per relevant IS Codes machine mixed, laid in layers not exceeding 150 mm thickness, well compacted using plate vibrators, including all lead &amp; lifts, cost of all materials of quality, labour, Usage charges of machineries, curing, and all the other appurtenances required to complete the work as per technical specifications.  
Mix 1:3:6 (M10) Using 20 mm nominal size graded crushed coarse aggregates  </t>
  </si>
  <si>
    <t xml:space="preserve">Providing and laying in position Cement Concrete for all Foundation works. The granite/trap/basalt crushed graded coarse aggregates and fine aggregates as per relevant IS Codes machine mixed with super plasticizers laid in finished layers, well compacted using needle vibrators, including all lead &amp; lifts, cost of all materials, quality confirming to the requirements of relevant IS codes, labour, Usage charges of machinery, curing, form work, centering &amp; scaffolding and all the other appurtenances required to complete the work as per technical specifications 
M20 Design Mix Using 20 mm nominal size graded crushed coarse aggregates For foundation  </t>
  </si>
  <si>
    <t xml:space="preserve">Steel Fabrication: Supplying, fitting and placing TMT FE 550 / 550D Steel Reinforcement including cost of all materials, machinery, labour, cleaning, straightening, cutting, bending, hooking, laping/welding joints, tying with binding wire / soft annealed steel wire and other ancilary operations complete as per drawing and technical specification All other type of structures </t>
  </si>
  <si>
    <t xml:space="preserve">Filling available excavated earth (excluding rock) in trenches, plinth, sides of foundations and other similar works etc. in layers not exceeding 20cm in depth, consolidating each deposited layer by ramming and watering, lead up to 50 m and lift upto 1.5 m. </t>
  </si>
  <si>
    <t xml:space="preserve">Earth work excavation for pipeline trenches in all kinds of soils by mechanical means as per drawing and technical specifications, including setting out, construction of shoring, strutting, barricading, caution lights, bracing, using sight rails &amp; bonding rods at every 100 mm wherever necessary as directed, removal of stumps and other deleterious matter, dressing of sides and levelling the bottom of trench to the extent required , utilising the available excavated earth locally for the work etc., and all other appurtenances complete in the following strata. 
All kinds of soils. Depth upto 1.50 m </t>
  </si>
  <si>
    <t>Earth work excavation for Foundation by mechanical means for all works &amp; depth upto 3 m, as per drawing and technical specifications, including setting out, shoring, strutting, barricading, caution lights, including dressing of excavated surfaces, disposing off or levelling the excavated earth or sorting &amp; stacking the selected earth for reuse in a radius of 50 m and lift upto 1.5 m including cost of labour, tools, usage of machinery &amp; other appurtenaces required to complete the work. 
 In all kinds of soils Depth upto 3 m</t>
  </si>
  <si>
    <t>Construction of Embankment with approved materials deposited at site from roadway cutting and excavation from drain and foundation of other structures graded with desired compaction. (Royalty shall be recovered @ Rs. 60.00/m3)</t>
  </si>
  <si>
    <t xml:space="preserve">Providing and laying in position Cement Concrete for levelling course for all works in foundation. The granite/trap/basalt crushed graded coarse aggregates and fine aggregates as per relevant IS Codes machine mixed, laid in layers not exceeding 150 mm thickness, well compacted using plate vibrators, including all lead &amp; lifts, cost of all materials of quality, labour, Usage charges of machinery, curing and all the other appurtenances required to complete the work as per technical specifications. 
Mix 1:3:6 (M10) Using 20 mm nominal size graded crushed coarse aggregates </t>
  </si>
  <si>
    <t>Providing and laying in position Cement Concrete for all Foundation works. The granite/trap/basalt crushed graded coarse aggregates and fine aggregates as per relevant IS Codes machine mixed with super plasticizers laid in finished layers, well compacted using needle vibrators, including all lead &amp; lifts, cost of all materials, quality confirming to the requirements of relevant IS codes, labour, Usage charges of machinery, curing,  form work, centering &amp; scaffolding  and all the other appurtenances required to complete the work as per technical specifications.  
M25 Design Mix Using 20 mm nominal size graded crushed coarse aggregates - For foundation (3% cosidered for Form work)</t>
  </si>
  <si>
    <t xml:space="preserve">Providing and laying in position Cement Concrete for all Foundation works. The granite/trap/basalt crushed graded coarse aggregates and fine aggregates as per relevant IS Codes machine mixed with super plasticizers laid in finished layers, well compacted using needle vibrators, including all lead &amp; lifts, cost of all materials, quality confirming to the requirements of relevant IS codes, labour, Usage charges of machinery, curing,  form work, centering &amp; scaffolding  and all the other appurtenances required to complete the work as per technical specifications. 
M25 Design Mix Using 20 mm nominal size graded crushed coarse aggregates- For Columns pedestal &amp; coluimn upto plinth beam (70% considered for Form work) </t>
  </si>
  <si>
    <t xml:space="preserve"> Providing and laying in position Cement Concrete  for all Super structures of building , Road works, Water works, Irrigation works &amp; super structure works of bridges  upto 3.50 m height. The  granite/trap/basalt  crushed graded coarse aggregates  and fine aggregates  as per relevant IS Codes machine mixed with super plasticisers laid in layers, well compacted using needle  vibrators. The cost includes all lead &amp; lifts,  cost of all materials, quality confirming to the requirements of  relevant IS codes , labour, Usage charges of machinery, curing,  form work, centering &amp; scaffolding  and all other appurtenances required to complete the work as per technical specifications.
M25 Design Mix Using 20 mm nominal size graded crushed coarse aggregates- For Columns  (70% considered for Form work) GF</t>
  </si>
  <si>
    <t xml:space="preserve"> Providing and laying in Cement Concrete  for all Basement &amp; surface level works, return walls, retaining walls, sunken floors etc. The  granite/trap/ basalt  crushed graded coarse aggregates  and fine aggregates  as per relevant  IS Codes machine mixed with super plasticisers, laid in layers, well compacted using needle  vibrators, providing weep holes wherever necessary, including all lead &amp; lifts,  cost of all materials of quality, labour, Usage charges of machinery, curing, form work, centering &amp; scaffolding and all  other  appurtenances   required to complete the work as per technical  specifications.
M25 Design Mix Using 20 mm nominal size graded crushed coarse aggregates- For Plinth beam  (50% considered for Form work)</t>
  </si>
  <si>
    <t>Providing and laying in Cement Concrete for all Basement &amp; surface level works, return walls, retaining walls, sunken floors etc. The granite/trap/ basalt crushed graded coarse aggregates and fine aggregates as per relevant IS Codes machine mixed with super plasticisers, laid in layers, well compacted using needle vibrators, providing weep holes wherever necessary, including all lead &amp; lifts, cost of all materials of quality, labour, Usage charges of machinery, curing and all other appurtenances required to complete the work as per technical specifications.
M25 Design Mix Using 20 mm nominal size graded crushed coarse aggregates-  (10% considered for Form work)</t>
  </si>
  <si>
    <t>Providing and laying in position Cement Concrete  for all Sub structures of building, Irrigation works, Sub structure works of bridges, Drain works  &amp; other parallel works from 0.50m to 3.50 m height. The granite/trap/basalt  crushed graded coarse aggregates  and fine aggregates  as per relevant IS Codes machine mixed with super plasticisers,  laid in layers, well compacted using needle  vibrators, providing weep holes wherever necessary, including all lead &amp; lifts,  cost of all materials of quality, confirming to the requirements of  relevant IS codes, labour, Usage charges of machinery, curing, form work, centering &amp; scaffolding and all other appurtenances required to complete the work as per technical specifications. 
M25 Design Mix Using 20mm nominal size graded crushed coarse  aggregate-For RCC drains, cable ducts etc., ( 35% considered for Form work)</t>
  </si>
  <si>
    <t xml:space="preserve">Providing and laying in position Cement Concrete for all Super structures of building , Road works, Water works, Irrigation works &amp; super structure works of bridges upto 3.50 m height. The granite/trap/basalt crushed graded coarse aggregates and fine aggregates as per relevant IS Codes machine mixed with super plasticisers laid in layers, well compacted using needle vibrators. The cost includes all lead &amp; lifts, cost of all materials, quality confirming to the requirements of relevant IS codes , labour, Usage charges of machinery, curing, form work, centering &amp; scaffolding  and all other appurtenances required to complete the work as per technical specifications. 
M25 Design Mix Using 20 mm nominal size graded crushed coarse aggregates For Beams &amp; lintels (60% considered for Form work) </t>
  </si>
  <si>
    <t>Providing and laying in position Cement Concrete for all Super structures of building , Road works, Water works, Irrigation works &amp; super structure works of bridges upto 3.50 m height. The granite/trap/basalt crushed graded coarse aggregates and fine aggregates as per relevant IS Codes machine mixed with super plasticisers laid in layers, well compacted using needle vibrators. The cost includes all lead &amp; lifts, cost of all materials, quality confirming to the requirements of relevant IS codes , labour, Usage charges of machinery, curing, form work, centering &amp; scaffolding  and all other appurtenances required to complete the work as per technical specifications. 
M25 Design Mix Using 20 mm nominal size graded crushed coarse aggregates For Chejjas &amp; Canopy of CRB (45% considered for Form work)</t>
  </si>
  <si>
    <t xml:space="preserve">Providing and laying in position Cement Concrete for all Super structures of building , Road works, Water works, Irrigation works &amp; super structure works of bridges upto 3.50 m height. The granite/trap/basalt crushed graded coarse aggregates and fine aggregates as per relevant IS Codes machine mixed with super plasticisers laid in layers, well compacted using needle vibrators. The cost includes all lead &amp; lifts, cost of all materials, quality confirming to the requirements of relevant IS codes , labour, Usage charges of machinery, curing, form work, centering &amp; scaffolding  and all other appurtenances required to complete the work as per technical specifications. 
M25 Design Mix Using 20 mm nominal size graded crushed coarse aggregates For Roof slab  (50% considered for Form work) </t>
  </si>
  <si>
    <t>Providing and laying in position Cement Concrete for levelling course for all works in foundation. The  granite/trap/basalt  crushed graded coarse aggregates  and fine aggregates  as per relevant IS Codes machine mixed, laid in layers not exceeding 150 mm thickness, well compacted using plate vibrators, including all lead &amp; lifts,  cost of all materials of quality, labour, Usage charges of machinery, curing,  and all the other  appurtenances  required to complete the work as per technical specifications. 
Mix 1:2:4 Using 20 mm nominal size graded crushed  coarse  aggregates (For coping, sills and floor bed, screed concrete)</t>
  </si>
  <si>
    <t>Steel Fabrication:  Supplying, fitting and placing TMT FE 550 / 550D Steel Reinforcement including cost of all materials, machinery, labour, cleaning, straightening, cutting, bending, hooking, laping/welding joints, tying with binding wire / soft annealed steel wire and other ancilary operations complete as per drawing and technical specification Buildings</t>
  </si>
  <si>
    <t>Steel Fabrication: Supplying, fitting and placing TMT FE 550 / 550D Steel Reinforcement including cost of all materials, machinery, labour, cleaning, straightening, cutting, bending, hooking, laping/welding joints, tying with binding wire / soft annealed steel wire and other ancilary operations complete as per drawing and technical specification All other type of structures</t>
  </si>
  <si>
    <t xml:space="preserve">Providing and fixing Structural Steel work riveted, bolted or welded in built up sections, trusses and framed work, including cutting, hoisting, fixing in position and applying a priming coat of approved steel primer all complete including cost of materials, labour, usage charges of machinery complete as per specifications and as per directions of the Engineer-in-Charge.  </t>
  </si>
  <si>
    <t>Providing &amp; fixing corrugated G.S. sheet roofing including vertical / curved surface fixed with polymer coated J or L hooks, bolts and nuts 8 mm diameter with bitumen and G.I. limpet washers or with G.I. limpet washers filled with white lead, including a coat of approved steel primer and two coats of approved paint on overlapping of sheets complete as per design drawings (up to any pitch in horizontal/ vertical or curved surfaces), excluding the cost of purlins, rafters and trusses and including cutting to size and shape wherever required as per the direction of Engineer in charge. 0.63 mm thick with zinc coating not less than 275 g/ m²</t>
  </si>
  <si>
    <t>Providing &amp; fixing ridges or hips of width 60 cm overall width plain G.S. sheet fixed with polymer coated J or L hooks, bolts and nuts 8 mm dia G.I. limpet and bitumen washers complete as per design drawings. 0.63 mm thick with zinc coating not less than 275 g/m²</t>
  </si>
  <si>
    <t>Construction of dry lean cement concrete Sub- base over a prepared sub-grade with coarse and fine aggregate conforming to IS: 383, the size of coarse aggregate not exceeding 25 mm,aggregate cement ratio not to exceed 14:1, aggregate gradation after blending to be as per table 600-1, cement content not to be less than 140 kg/ m3, optimum moisture content to be determined during trial length construction, concrete strength not to be less than 10 Mpa at 7 days, mixed in a batching plant, transported to site, laid with a paver with electronic sensor, compacting with 8-10 t vibratory roller, finishing and curing. For Road</t>
  </si>
  <si>
    <t>Providing and laying in position Cement Concrete for all Super structures of building , Road works, Water works, Irrigation works &amp; super structure works of bridges upto 3.50 m height. The granite/trap/basalt crushed graded coarse aggregates and fine aggregates as per relevant IS Codes machine mixed with super plasticisers laid in layers, well compacted using needle vibrators. The cost includes all lead &amp; lifts, cost of all materials, quality confirming to the requirements of relevant IS codes , labour, Usage charges of machinery, curing, form work, centering &amp; scaffolding  and all other appurtenances required to complete the work as per technical specifications.  
M40 Design Mix Using 20 mm nominal size graded crushed coarse aggregates  (5% considered for Form work)</t>
  </si>
  <si>
    <t>Constructing brick masonry chamber of internal dimension 600x600mm and depth of 600mm (inner dimensions) with modular bricks of CD 75 in cement mortar 1:6, bed concrete 150mm thick with 1:3:6, plastering 12 mm thick with cement mortar 1:4, CC 1:2:4 coping 75mm thk for fixing CI cover &amp; frame etc.  excluding the cost of CI cover &amp; frame.</t>
  </si>
  <si>
    <t>Providing Size Stone masonry with hard stone in foundation &amp; plinth with Cement mortar 1:6 (1 cement : 6 coarse sand)</t>
  </si>
  <si>
    <t>Constructing brick masonry chamber of internal dimension 450x450mm and depth of 600mm (inner dimensions) with modular bricks of CD 75 in cement mortar 1:6, bed concrete 150mm thick with 1:3:6, plastering 12 mm thick with cement mortar 1:4, CC 1:2:4 coping 75mm thk for fixing CI cover &amp; frame etc., excluding the cost of CI cover &amp; frame.</t>
  </si>
  <si>
    <t>Providing and fixing SFRC frame and cover conforming to IS 12592 (part-I)-1988 and IS 12592 (part-II)- 1991 with latest amendment, including cutting slabs to the required size for the opening and fixing the cover in C.C. 1:2:4 and C.M. 1:3 plastering 20 mm thick to all exposed faces, curing for 10 days with all lead and lift with apurtenances. complete. Medium Duty</t>
  </si>
  <si>
    <t xml:space="preserve">Providing Brick work with common burnt clay Non Modular bricks of class designation 3.5 in super structure above plinth level in all shapes and sizes in Cement mortar 1:6 (1 cement : 6 coarse sand) including cost of all materials, labour, scaffolding and usage charges of machinery &amp; other incidental charges complete as per the direction of engineer incharge of work. </t>
  </si>
  <si>
    <t xml:space="preserve">Providing and constructing load bearing wall with Solid Concrete blocks of size 400x200x200mm having block density more than 1800kg/m3 and minimum compressive strength of 4.00 N/mm2 conforming to IS 2185 (Part - I) - 2005 and constructed with CM 1:4 as per IS 2572:2005 including cost of all materials, labour, scaffolding and curing, usage charges of machinery etc complete as per specifications </t>
  </si>
  <si>
    <t xml:space="preserve">Providing 18 mm cement plaster in two coats under layer 12 mm thick cement plaster with cement mortar 1:5 (1 cement : 5 coarse sand) finished with a top layer 6 mm thick cement plaster with cement mortar 1:6 (1 cement : 6 fine sand) to brick masonry including rounding off corners wherever required smooth rendering, providing and removing scaffolding, including cost of materials, labour, curing complete as per specifications and as per directions of Engineer-in-charge. </t>
  </si>
  <si>
    <t>Providing 12 mm cement plaster with cement mortar 1:4 (1 cement:4 fine sand) to brick masonry including rounding off corners wherever required smooth rendering, providing and removing scaffolding, including cost of materials, labour, curing complete as per specifications and as per directions of Engineer-incharge (Ceiling plastering)</t>
  </si>
  <si>
    <t>Providing 15 cement plaster on rough side of single or half with cement mortor 1:4 to brick  masonary including rounding off corners wherever required smooth rendering, providing and removing scaffolding including codt of material,labo,curing complete as per specificatoins and as per direction of engineer in charge(Inside plastering)</t>
  </si>
  <si>
    <t>Painting with synthetic enamel paint of approved brand and manufacture of required colour to give an even shade :Two coats on new work over an under coat of suitable shade with ordinary paint of approved brand and manufacture after thoroughly brooming the surface to remove all dirt, dust, mortar drops and foreign matter including preparing the surface even and sand paper smooth, cost of materials, labour complete as per specifications and as per directions of Engineer-in-charge.</t>
  </si>
  <si>
    <t>Providing and Applying CFTRI approved two component flexible polymer modified acrylic cementitious waterproofing coating with a mix ratio of (5 Liquid :7 Powder) to the RCC surface like Roof, bathroom, toilet, balcony &amp; utility area applied @ 2.2kg/m2 in 2 coats to achieve 1.2mm DFT, having Elongation at break greater than 120% as per ASTM D 412, Tensile strength greater than1N/mm2 as per ASTM D 412, Adhesion strength: 0.80N/mm2 as per ASTM D 4541, crack bridging upto 2mm as per ASTM C 836. The finished cost to include surface preparation, making coving of 50 mm X 50mm at all right angles of wall Junction with Polymer Repair Mortar and lay 45 gsm glass fibre mesh over the angle fillet when the first coat in still wet, treatment of cracks completely as per specification.</t>
  </si>
  <si>
    <t>Providing and laying 52 mm thick cement concrete flooring with concrete hardener topping, under layer 40 mm thick cement concrete 1:2:4 (1 cement : 2 coarse sand : 4 graded stone aggregate 20 mm nominal size) and top layer 12 mm thick cement hardener consisting of mix 1:2 (1 cement hardener mix : 2 graded stone aggregate 6 mm nominal size) by volume, hardening compound mixed @ 2 L per 50 kg of cement or as per direction of Engineer incharge.</t>
  </si>
  <si>
    <t>Providing and laying Polished Granite stone flooring in required design  and patterns, in linear as well as curvilinear portions of the building all complete as per the architectural drawings with 18 mm thick stone slab over 20 mm (average) thick base of cement mortar 1:4 (1 cement : 4 coarse sand) laid and jointed with cement slurry and pointing with white cement slurry admixed with pigment of matching shade including rubbing, curing and polishing etc. all complete as specified and as directed by the Engineer-in-Charge.
** Polished Granite stone slab Black, Cat Eye, River Pink or equivalent.</t>
  </si>
  <si>
    <t>Providing and fixing granite stone slab with table rubbed, edges rounded and polished, of size 75x50 cm deep and 1.8 cm thick, fixed in urinal partitions by cutting a chase of appropriate width with chase cutter and embed ding the stone in the chase with epoxy grout or with cement concrete 1:2:4 (1 cement : 2 coarse sand : 4 graded stone aggregate 6 mm nominal size) as per direction of Engineer in charge and finished smooth.</t>
  </si>
  <si>
    <t xml:space="preserve">Providing and fixing 10 mm thick acid and/or alkali resistant tiles of approved make and colour using acid and/or alkali resisting mortar bedding for Bathrooms: Toilet: Chemically exposed areas and joints filled with acid and/or alkali resisting cement as per IS : 4457, complete as per the direc tion of Engineer-in Charge.
In flooring on a bed of 10 mm thick mortar 1:4 (1 acid proof cement : 4 coarse sand) with Acid and alkali resistant tile   </t>
  </si>
  <si>
    <t xml:space="preserve">Providing and fixing 10 mm thick acid and/or alkali resistant tiles of approved make and colour using acid and/or alkali resisting mortar bedding for Bathrooms: Toilet: Chemically exposed areas and joints filled with acid and/or alkali resisting cement as per IS : 4457, complete as per the direction of Engineer-incharge. 
In dado/skirting on 12 mm thick mortar 1:4 (1 acid proof cement : 4 coarse sand) with Acid and alkali resistant tile </t>
  </si>
  <si>
    <t xml:space="preserve">Providing and laying Ceramic glazed floor tiles of size 300x300 mm (thickness to be specified by the manufacturer) of 1st quality conforming to IS : 15622 of approved make in colours such as White, Ivory, Grey, Fume Red Brown, laid on 20 mm thick cement mortar 1:4 (1 Cement : 4 Coarse sand), Jointing with grey cement slurry @ 3.3 kg/m2 including pointing the joints with white cement and matching pigment etc., complete. </t>
  </si>
  <si>
    <t>Providing and applying white cement based putty of average thickness 1 mm, of approved brand and manufacturer, over the plastered wall surface to prepare the surface even and smooth complete as per specifications and as per directions of Engineer in charge.</t>
  </si>
  <si>
    <t>Applying priming coats with primer of approved brand and manufacture, having low VOC (Volatile Organic Compound) content. With water thinnable cement primer on wall surface having VOC content less than 50 g/L as per specifications and as per directions of Engineer in charge</t>
  </si>
  <si>
    <t>Wall painting with premium acrylic emulsion paint of interior grade, having VOC (Volatile Organic Compound ) content less than 50 g/L of approved brand and manufacture, including applying additional coats wherever required to achieve even shade and colour. Two coats as per specifications and as per directions of Engineer in charge.</t>
  </si>
  <si>
    <t>Finishing walls with Acrylic Smooth exterior paint of required shade :New work (Two coat applied @ 1.67L/10 m² over and including priming coat of exterior primer applied @ 2.20 kg/10 m²) with paint of approved quality to give an even shade, after thoroughly brooming the surface to remove all dirt, dust, mortar drops and foreign matter including preparing the surface even and sand paper smooth, cost of materials, labour complete as per specifications and as per directions of Engineer-incharge.</t>
  </si>
  <si>
    <t>Supplying PVC ringtite pipes conforming to IS 4985:2000 with latest amendments and conveying to worksite, rolling and lowering into trenches, laying true to line and level and perfect linking at joints, testing and commissioning, including loading unloading at both destinations and cuts of pipes wherever necessary including jointing of PVC pipes and specials (excluding cost of specials) with jointing of approved type, with all labour with all lead &amp; lift including encasing the pipe alround to a depth of not less than 15 cms. with soft gravel or selected earth available from the excavation etc. complete and giving necessary hydraulic test to the required pressure as per ISS (Contractor will make his own arrangements for procuring water for testing) etc. for: PVC pipes 75mm dia., 6 kg/sqcm &amp; class 3</t>
  </si>
  <si>
    <t>Supplying PVC ringtite pipes conforming to IS 4985:2000 with latest amendments and conveying to worksite, rolling and lowering into trenches, laying true to line and level and perfect linking at joints, testing and commissioning, including loading unloading at both destinations and cuts of pipes wherever necessary including jointing of PVC pipes and specials (excluding cost of specials) with jointing of approved type, with all labour with all lead &amp; lift including encasing the pipe alround to a depth of not less than 15 cms. with soft gravel or selected earth available from the excavation etc. complete and giving necessary hydraulic test to the required pressure as per ISS (Contractor will make his own arrangements for procuring water for testing) etc. for: PVC pipes 110mm dia., 6 kg/sqcm &amp; class 3</t>
  </si>
  <si>
    <t>Supplying PVC ringtite pipes conforming to IS 4985:2000 with latest amendments and conveying to worksite, rolling and lowering into trenches, laying true to line and level and perfect linking at joints, testing and commissioning, including loading unloading at both destinations and cuts of pipes wherever necessary including jointing of PVC pipes and specials (excluding cost of specials) with jointing of approved type, with all labour with all lead &amp; lift including encasing the pipe alround to a depth of not less than 15 cms. with soft gravel or selected earth available from the excavation etc. complete and giving necessary hydraulic test to the required pressure as per ISS (Contractor will make his own arrangements for procuring water for testing) etc. for: PVC pipes 160mm dia., 6 kg/sqcm &amp; class 3</t>
  </si>
  <si>
    <t>Supplying PVC ringtite pipes conforming to IS 4985:2000 with latest amendments and conveying to worksite, rolling and lowering into trenches, laying true to line and level and perfect linking at joints, testing and commissioning, including loading unloading at both destinations and cuts of pipes wherever necessary including jointing of PVC pipes and specials (excluding cost of specials) with jointing of approved type, with all labour with all lead &amp; lift including encasing the pipe alround to a depth of not less than 15 cms. with soft gravel or selected earth available from the excavation etc. complete and giving necessary hydraulic test to the required pressure as per ISS (Contractor will make his own arrangements for procuring water for testing) etc. for: PVC pipes 315mm dia., 6 kg/sqcm &amp; class 3</t>
  </si>
  <si>
    <t>Providing S&amp;S RCC SPUN / VIBRATED CAST PIPES (REINFORCED) pipes NP-3 Class conforming to IS:458-1988 with latest amentments using ordinary portland cement, for sanitary works and conveying to work site, rolling and lowering into trenches, laying true to line and level including loading and unloading at both destinations and jointing of pipes and specials, perfect linking of joints with jack to correct position including cost of jointing materials, i.e, rubber rings conforming to IS: 5382 for S&amp;S RCC pipes, with all leads and lifts as directed and giving necessary hydraulic test as per ISS to the required pressure and commissioning etc. complete. (Contractor will make his own arrangements for procuring water for testing). Before the execution of the work, the contractor shall carry out the survey. RCC NP3 Class pipe of 600 mm dia.</t>
  </si>
  <si>
    <t>Providing S&amp;S RCC SPUN / VIBRATED CAST PIPES (REINFORCED) pipes NP-3 Class conforming to IS:458-1988 with latest amentments using ordinary portland cement, for sanitary works and conveying to work site, rolling and lowering into trenches, laying true to line and level including loading and unloading at both destinations and jointing of pipes and specials, perfect linking of joints with jack to correct position including cost of jointing materials, i.e, rubber rings conforming to IS: 5382 for S&amp;S RCC pipes, with all leads and lifts as directed and giving necessary hydraulic test as per ISS to the required pressure and commissioning etc. complete. (Contractor will make his own arrangements for procuring water for testing). Before the execution of the work, the contractor shall carry out the survey. RCC NP3 Class pipe of 300 mm dia.</t>
  </si>
  <si>
    <t xml:space="preserve">Providing and fixing in position collapsible steel shutters with vertical channels 20x10x2 mm and braced with flat iron diagonals 20x5 mm size, with top and bottom rail of T-iron 40x40x6 mm, with 40 mm dia steel pulleys, complete with bolts, nuts, locking arrangement, stoppers, handles, including applying a priming coat of approved steel primer including cost of materials ,labour, usage charges of machinery complete as per specifications and as per directions of the Engineer-in-Charge.  </t>
  </si>
  <si>
    <t>Providing and fixing mirror of superior glass (of approved quality) and of required shape and size with plastic moulded frame of approved make and shade with 6 mm thick hard board backing : Rectangular shape 453x357 mm</t>
  </si>
  <si>
    <t xml:space="preserve">Providing and placing on terrace (at all floor levels) polyethylene water storage tank, IS: 12701 marked, with cover and suitable locking arrangment and making necessary holes for inlet, outlet and overflow pipes but without fitting and the base support for tank. </t>
  </si>
  <si>
    <t>Providing and fixing Pillar cock with high neck with 265mm Extended body made of Stainless steel with all concealed fitting arrangements &amp; all necessary accesories complete - Class Economy</t>
  </si>
  <si>
    <t>Providing and fixing Angle cock light with wall flange made of Stainless steel with all concealed fitting arrangements &amp; all necessary accesories complete - Class Economy</t>
  </si>
  <si>
    <t>Jelly Spreading (20-25 mm) : Supplying and providing jelly in the station yard of uniform thickness of 100 mm including the cost of materials, labour charges, required tools and plants etc., complete. Work shall be carried out as per the instructions of Engineer in-charge of works as per the standard procedure.</t>
  </si>
  <si>
    <t xml:space="preserve"> Providing &amp; fixing of 3-track x 2-panel sliding windows made out of multi chambered UPVC(Matching to RAL-9016) sections and with minimum TiO2(Titanium Dioxide)  at 6PHR with TPE(Thermo Plastic Elastomer) and lead free, gaskets -grey colour having isolated drainage and reinforced with Galvanized Iron profile through-out the window frame. The outer frame having an overall size of 108mm width x 45mmheight with reinforcement of 1mm thickness and Sash with overall size of 39mm x 75mm with GI reinforcement of 2mm and mesh sash of size 37mm x 58mm. Coextruded Glazing bead for fixing of glass shall be of size 20mm x 24 mm. Windows shall be provided with 6mm plain float glass, standard hardware&amp; Multi point locking system with touch lock. Wall thickness of frame &amp; sash shall be of 2mm-2.5mm. Maximum possible size – 2419mm x 2200mm. (The cost is inclusive of all fixtures and separate charges for minor T&amp;P's shall not be made)</t>
  </si>
  <si>
    <t>Providing &amp; fixing of louvered ventilator made out of multi chambered UPVC(Matching to RAL-9016) sections and with minimum TiO2(Titanium Dioxide) at 6PHR with TPE(Thermo Plastic Elastomer) and lead free with gaskets -grey colour having isolated drainage and reinforced with Galvanized Iron profile through-out the ventilator frame. The frame having overall size of 39mm x 39mm with GI reinforcement of 1mm thickness. Louver clip in Aluminium (powder coated in white) will be used on the frame along with plastic parts for fixing the 4 mm pin head glass. Wall thickness of frame shall be 2mm.Maximum possible size – 1000mm x 1000mm.(The cost is inclusive of all fixtures and separate charges for minor T&amp;P's shall not be made)</t>
  </si>
  <si>
    <t>Providing and fixing factory made uPVC door frame made of uPVC extruded sections having an overall dimension as below (tolerance plus or minus 1mm), with wall thickness 2.0 mm (plus or minus 0.2 mm), corners of the door frame to be Jointed with galvanized brackets and stainless steel screws, joints mitred and Plastic welded. The hinge side vertical of the frames reinforced by galvanized M.S. tube of size 19 X 19 mm and 1mm (plus or minus 0.1 mm) wall thickness and 3 nos. stainless steel hinges fixed to the frame complete as per manufacturer’s specification and direction of Engineer- incharge  42x50 mm PVC Extruded section</t>
  </si>
  <si>
    <t>30mm thick factory made polyvinyl chloride (PVC) door shutter made of a uPVC hollow section of size 60x30mm and wall thickness 2 mm (plus or minus 0.2 mm), with inbuilt decorative moulding edging on one side. The styles and rails mitred and joint at the corners by means of M.S. galvanised/plastic brackets of size 75x220 mm having wall thickness 1.0 mm and stainless steel screws. The styles of the shutter reinforced by inserting galvanised M.S. tube of size 25x20 mm and 1 mm (plus or minus 0.1 mm) wall thickness. The lock rail made up of ‘H’ section, a uPVC hollow section of size 100x30mm and 2 mm (plus or minus 0.2 mm), wall thickness. Fixed to the shutter styles by means of plastic/galvanised M.S. ‘U’ cleats. The shutter frame filled with a uPVC multi chambered single panel of size not less than 620 mm, having over all thickness of 20 mm and 1 mm (plus or minus 0.1 mm) wall thickness. The panels filled vertically and tie bar at two places by inserting horizontally 6 mm galvanised M.S. rod and fastened with nuts and washers, complete as per manufacturer’s specification and direction of Engineer-in–charge.</t>
  </si>
  <si>
    <t>Providing and fixing Fiber Glass Reinforced plastic (FRP) Door Frames of cross- section 90 mm x 45 mm having single rebate of 32 mm x 15 mm to receive shutter of 30 mm thickness. The laminate shall be moulded with fire resistant grade unsaturated polyester resin and chopped mat. Door frame laminate shall be 2mm thick and shall be filled with suitable wooden block in all the three legs. The frame shall be covered with fiber glass from all sides. M.S. stay shall be provided at the bottom to steady the frame.</t>
  </si>
  <si>
    <t>Providing and fixing to existing door frames Glass Fibre Reinforced Plastic (FRP) panelled door shutter of required colour and approved brand and manufacture, made with fire - retardant grade unsaturated polyester resin, moulded to 3 mm thick FRP laminate for forming hollow rails and styles, with wooden frame and suitable blocks of seasoned wood inside at required places for fixing of fittings, cast monolithically with 5 mm thick FRP laminate for panels conforming to IS: 14856, including fixing to frames.</t>
  </si>
  <si>
    <t xml:space="preserve">Providing and fixing bright finished brass butt hinges with necessary screws etc. complete : 125x85x5.5mm (heavy type)  </t>
  </si>
  <si>
    <t xml:space="preserve">Providing and fixing stainless steel ( Grade 304) railing made of Hollow tubes, channels, plates etc., including welding, grinding, buffing, polishing and making curvature (wherever required) and fitting the same with necessary stainless steel nuts and bolts complete, i/c fixing the railing with necessary accessories &amp; stainless steel dash fasteners, stainless steel bolts etc., of required size, on the top of the floor or the side of waist slab with suitable arrangement as per approval of Engineer-in- charge, (for payment purpose only weight of stainless steel members shall be considered excluding fixing accessories such as nuts bolts, fasteners etc.) including cost of materials, labour, usage charges of machinery complete as per specifications and as per directions of the Engineer-incharge  </t>
  </si>
  <si>
    <t xml:space="preserve">Providing and fixing G.I. chain link fabric fencing of required width in mesh size 50x50 mm including strengthening with 2 mm dia wire or nuts, bolts and washers as required complete as per the direction of Engineer-in-charge. Made of G.I. wire of dia 4 mm </t>
  </si>
  <si>
    <t>Fencing with G.I. barbed wire Angle iron post placed at required distance embedded in cement concrete blocks, every 15th post, last but one end post and corner post shall be strutted on both sides and end post on one side only and provided with horizontal lines and two diagonals interwoven with horizontal wires, of barbed wire weighing 9.38 kg per 100 m (minimum), between the two posts fitted and fixed with G.I. staples, turn buckles etc. complete. (Cost of posts, struts, earth work and concrete work to be paid for separately). Payment to be made per metre cost of total length of barbed wire used. With G.I. barbed wire</t>
  </si>
  <si>
    <t>Providing, supplying to work site,Single Phase Submersible Pump Sets of 100mm dia (4 inch) suitable for bore well confirming to IS 8034-2000 specifications,with testing of as per instructions of engineer incharge of work and latest amendments 1.50 HP/1.1KW 12 STG</t>
  </si>
  <si>
    <t>Providing and fixing Rainy dual capacity self-cleaning roof top rain water harvesting filter or equivalent filter of FL-500 specification suitable for a catchment area of about 500Sqm.</t>
  </si>
  <si>
    <t>Providing and fixing Chlorinated Polyvinyl Chloride (CPVC) pipes, having thermal stability for hot &amp; cold water supply, including all CPVC plain &amp; brass threaded fittings, including fixing the pipe with clamps at 1.00 m spacing. This includes jointing of pipes &amp; fittings with one step CPVC solvent cement and testing of joints complete as per direction of Engineer in Charge. Internal work - Exposed on wall. 50 mm nominal dia Pipes</t>
  </si>
  <si>
    <t xml:space="preserve">Providing and fixing Chlorinated Polyvinyl Chloride (CPVC) pipes, having thermal stability for hot &amp; cold water supply, including all CPVC plain &amp; brass threaded fittings, including fixing the pipe with clamps at 1.00 m spacing. This includes jointing of pipes &amp; fittings with one step CPVC solvent cement and testing of joints complete as per direction of Engineer in Charge. Internal work - Exposed on wall Provding and fixing CPVC pipes 40mm nominal dia Pipes </t>
  </si>
  <si>
    <t xml:space="preserve">Providing and fixing Chlorinated Polyvinyl Chloride (CPVC) pipes,  having thermal stability for hot &amp; cold water supply, including all CPVC plain &amp; brass threaded fittings, including fixing the pipe with clamps at 1.00 m spacing. This includes jointing of pipes &amp; fittings with one step CPVC solvent cement and testing of joints complete as per direction of Engineer in charge.  Internal work - Exposed on wall Provding and fixing CPVC pipes 25mm nominal dia Pipes  </t>
  </si>
  <si>
    <t>Sinking borewell of 165mm dia. clear, using super fast hydraulic rig of capacity 300 PSIG &amp; above 1100 CMF and above, in all strata of earth, including over burden upto 20M, fixing of casing pipes, collars and cap with ncessary cutting, threading and welding including transportation of rig and supporting vehicles, crew charges, cost of consumables, cost of yield test at the final depth with a minimum working of compressor for one hour etc. complete. The cost excludes the cost of casing pipes, collars and caps etc.) for: Borewell depth of 0 to 50 m   - Water supply  Upto 50.00 mtrs.</t>
  </si>
  <si>
    <t>Sinking borewell of 165mm dia. clear, using super fast hydraulic rig of capacity 300 PSIG &amp; above 1100 CMF and above, in all strata of earth, including over burden upto 20M, fixing of casing pipes, collars and cap with ncessary cutting, threading and welding including transportation of rig and supporting vehicles, crew charges, cost of consumables, cost of yield test at the final depth with a minimum working of compressor for one hour etc. complete. The cost excludes the cost of casing pipes, collars and caps etc.) for:Borewell depth of 50 to 100 m</t>
  </si>
  <si>
    <t xml:space="preserve">Sinking borewell of 165mm dia. clear, using super fast hydraulic rig of capacity 300 PSIG &amp; above 1100 CMF and above, in all strata of earth, including over burden upto 20M, fixing of casing pipes, collars and cap with ncessary cutting, threading and welding including transportation of rig and supporting vehicles, crew charges, cost of consumables, cost of yield test at the final depth with a minimum working of compressor for one hour etc. complete. The cost excludes the cost of casing pipes, collars and caps etc.) for: Borewell depth of 100 to 150 m </t>
  </si>
  <si>
    <t xml:space="preserve">Sinking borewell of 165mm dia. clear, using super fast hydraulic rig of capacity 300 PSIG &amp; above 1100 CMF and above, in all strata of earth, including over burden upto 20M, fixing of casing pipes, collars and cap with ncessary cutting, threading and welding including transportation of rig and supporting vehicles, crew charges, cost of consumables, cost of yield test at the final depth with a minimum working of compressor for one hour etc. complete. The cost excludes the cost of casing pipes, collars and caps etc.) for: Borewell depth of 150 to 200 m </t>
  </si>
  <si>
    <t>Sinking borewell of 165mm dia. clear, using super fast hydraulic rig of capacity 300 PSIG &amp; above 1100 CMF and above, in all strata of earth, including over burden upto 20M, fixing of casing pipes, collars and cap with ncessary cutting, threading and welding including transportation of rig and supporting vehicles, crew charges, cost of consumables, cost of yield test at the final depth with a minimum working of compressor for one hour etc. complete. The cost excludes the cost of casing pipes, collars and caps etc.) for: Borewell depth of 200 to 250 Mtrs</t>
  </si>
  <si>
    <t>Sinking borewell of 165mm dia. clear, using super fast hydraulic rig of capacity 300 PSIG &amp; above 1100 CMF and above, in all strata of earth, including over burden upto 20M, fixing of casing pipes, collars and cap with ncessary cutting, threading and welding including transportation of rig and supporting vehicles, crew charges, cost of consumables, cost of yield test at the final depth with a minimum working of compressor for one hour etc. complete. The cost excludes the cost of casing pipes, collars and caps etc.) for: Borewell depth of 250 to 300 Mtrs</t>
  </si>
  <si>
    <t xml:space="preserve">Supply of ISI mark 175mm nominal bore,plain and steel casing pipe grade of steel Fe 410 of wall thickness conforming to IS 4270-2001 and latest ammendments, electrical resistance welded steel tubes, material and conforming to IS 1387-1993 and manufactured by basic open hearth electric or basic oxygen process in random length of 5-7m both ends.threaded conforming to IS 554-1985 one end fixed with socket conforming to IS 4270-2001 and the other end with screwed pipes all shall be responsibaly free from defects. The tubes shall be responsible straight end should be with ISI marking weighing 25.10kg/m.prices include Collar-Medium duty  </t>
  </si>
  <si>
    <t>Providing and fixing MS casing collars as per IS 1239 (part-II) 1982 with all latest amendments if any for any dia. The thickness of plate used for covering one end shall be 3mm (minimum). The dimensions of caps and colars shall be strictly as per IS 1239 (Part-II) 1982 with all amendments</t>
  </si>
  <si>
    <t xml:space="preserve">Providing and laying at site of work MS casing caps as per IS 1239 (part- II) 1982 with all latest amendments if any for any dia. The thickness of plate used for covering one end shall be 3mm (minimum). The dimensions of caps and colars shall be strictly as per IS 1239 (Part-II) 1982 with all amendments including cost of material and labour charges for fixing, if any etc. complete with all lead and lifts and as directed by the Engineer in charge  </t>
  </si>
  <si>
    <t xml:space="preserve">Geophysical investigation at site for sinking borewells for supplying drinking water to the habitation either through the Hand Pump MWS or P.W.S.S, by vertical electrical sounding by adopting Venner or Schlumbergers’s method, including reconnaissance survey of geological formation. Geophysical investigation of existing ground water in the vicinity, its quality, quantity and acceptability of the users, indicating the location of the site, recommended depth of casing pipe required to seal the top unconsolidated formation including an extra depth of 1.0 metre in consolidated formation for proper seating of casing pipe, depth of drilling required to cover full depth of aquifer proposed to be tapped, probable yield and other information required including transportation of instruments and accessories to work site, engaging technical personal and labour required etc. </t>
  </si>
  <si>
    <t>PUMPSET :
Providing Submersible Pump Set of 150mm dia suitable for bore well and confirming to IS 8034-2000 ; 3Phase, SS Bowl &amp; Impeller with Low volt Motor as per specifications, to work site as per necessary ammendments and instructions of engineer incharge of work.  6.50 HP - 90 LPM @ 132 m = 15 STG Outlet Dia - 2.00”</t>
  </si>
  <si>
    <t xml:space="preserve">SUBMERSIBLE CABLE
Supply and delivery at site Brand new best make PVC insulated cable of Flat 3 core (sheathed) of nominal cross sectional area as per IS 694-1990 with ISI Mark and as per its latest amendments. 1x3x4 m2 </t>
  </si>
  <si>
    <t xml:space="preserve">PRESSURE GAUGE :
Supply and delivery at site of brand new best make pressure gauge bourdon type as per IS 778/1984 with ISI Mark and as per its latest amendments - Size 100 mm </t>
  </si>
  <si>
    <t xml:space="preserve">GATE VALVE :
Supply and delivery at site of brand new best make gate valve as per IS 778/1984 with ISI Mark and as per its latest amendments Size 50 mm </t>
  </si>
  <si>
    <t xml:space="preserve">NON - RETURN VALVE :
Supply and delivery at site of brand new best make non-return valve as per IS 778/1984 with ISI Mark and as per its latest amendments Size 50 mm </t>
  </si>
  <si>
    <t xml:space="preserve">ix) Control Panel BOARD-A:
Supply, installing,testing and commissioning COMMON control panel consisting of the following INCOMING:1 No set of Phase indicating lamps with SFU of suitable rating 1 No, Analog Ammeter, 1 No Analog Voltmeter 1ni with Phase selector switch, Isolating switch OUTGOING for Main Electrical Pump: 1 No. MCB 1 No. DOL of S/D Starter suitable for respective HP 1 No. Electrcal Protection Like single Phase preventor, under voltage over Volage, under current over current &amp; dry run protection suitable for the pump described above 1 no Indoor typ e NOTE: 1) DOLDirect Online Starter 2)S-D- Star Delta Starter for outdoor 
6 -15 HP pumps  </t>
  </si>
  <si>
    <t>POWER CAPACITOR:
Supply and delivery at site best indigenous brand new power capacitor as per IS 2834/1986 with latest amendments with KPTCL authorities and erection, electrification and commissioning of the same at the location of respective pump sets.</t>
  </si>
  <si>
    <t>MCB:
Supply and delivery at site delivery of best indigenous brand new MCB (Miniature Circuit Breakers) of required capacity as per IS 88228/1978 and its latest amendments and with ISI Mark of 6/10/16/20/25/40 Amps with scalable box.</t>
  </si>
  <si>
    <t xml:space="preserve">GALVANISED MILD STEEL TUBES: 
 Supply and delivery of galvanized mild steel tubes of 6mtr standard length heavy duty (C Class) as per IS 1239 (Part-I) 1990 with latest amendments with ISI Mark (one end fitted with Heavy Duty collar and other end fitted with protective cover) 50 mm </t>
  </si>
  <si>
    <t>Erection elctrification &amp; Commissioning works of pumpsets :  
 Labour charges for Erection, Electrification and commissioning of Pump sets, including aligning and balancing of all items including supply and erection of two pair of supporting clamps, bore well caps, cable clips and water tight gland cable protectors, bolts, nuts, valve and gauges,tools and equipments etc., involved in the job as per specifications, with necessary tests as per specifications, with testing of as per instructions of engineer incharge of work</t>
  </si>
  <si>
    <t>Erection of panel board &amp; meter board Unit : 
Labour charges for erection of outdoor type panel board and meter board units with all necessary materials and labour, tools and equipmentsincluding providing cement concrete foundation bed etc., complete as per specification, with testing of as per instructions of engineer incharge of work.</t>
  </si>
  <si>
    <t xml:space="preserve">Main connections: 
Providing main connection from pole PVC insulated sheathed steel wire cable in new trench as per IS 1554/ 1988 with latest amendments with ISI mark from KPTCL pole to meter board unit. </t>
  </si>
  <si>
    <t xml:space="preserve">Concealed Conduit System Supplying heavy gauge PVC conduit pipe ...... mm dia..........mm thick confirming to IS 2509 with suitable size bends, metal/PVC Junction boxes, adhesive paste etc., and running before concreting the slab. The conduit should be tied to the reinforcement rods by using binding wires and unused ways of junction boxes and pipe ends should be covered using PVC end enclosures, run with 18SWG GI fish wire wherever necessary 25mm dia 2mm thick  </t>
  </si>
  <si>
    <t xml:space="preserve">Concealed Conduit System Supplying heavy gauge PVC conduit pipe ...... mm dia..........mm thick confirming to IS 2509 with suitable size bends, metal/PVC Junction boxes, adhesive paste etc., and running before concreting the slab. The conduit should be tied to the reinforcement rods by using binding wires and unused ways of junction boxes and pipe ends should be covered using PVC end enclosures, run with 18SWG GI fish wire wherever necessary 19/20mm dia 2mm thick </t>
  </si>
  <si>
    <t xml:space="preserve">Supplying heavy gauge PVC Conduit Pipe .... dia ....... mm thick with suitable size bends, metal junction boxes adhesive paste etc., by groove cutting in the wall and fixing by bracing U or J hooks and cement plastering upto the wall surface and run with 18 SWG GI fish wire run throughout the conduit wherever necessary 19/20mm dia 2mm thick  </t>
  </si>
  <si>
    <t>Supplying heavy gauge PVC Conduit Pipe .... dia ....... mm thick with suitable size bends, metal junction boxes adhesive paste etc., by groove cutting in the wall and fixing by bracing U or J hooks and cement plastering upto the wall surface and run with 18 SWG GI fish wire run throughout the conduit wherever necessary  25mm dia 2mm thick</t>
  </si>
  <si>
    <t xml:space="preserve">Supplying and fixing sheet metal box made out of 18 SWG sheet metal with necessary holes for cable/conduit entry as required with one coat of primer of approved make etc. 100x75x65mm </t>
  </si>
  <si>
    <t xml:space="preserve">Supplying and fixing sheet metal box made out of 18 SWG sheet metal with necessary holes for cable/conduit entry as required with one coat of primer of approved make etc. 135x75x65mm </t>
  </si>
  <si>
    <t>Supplying PVC/GI flexible conduit pipe…mm dia fixing on surface over inverted tapered wooden plugs or phill plugs or rawl plugs and clamped using heavy gauge saddles at an interval of 300mm using NF screws and on either end of the pipe terminated completely. 25mm</t>
  </si>
  <si>
    <t xml:space="preserve">Supplying And Fixing Metal Fan Box with Round Hook. </t>
  </si>
  <si>
    <t xml:space="preserve">Point wiring using Copper wire without switch. _x000D_
Supplying and wiring adopting loop system in existing PVC Conduit /casing capping casing capping using 2x1.5Sqmm (Phase &amp; Neutral) &amp; 1x1.0 sqmm (Earth wire) FRLS multi strand PVC insulated copper wire (confirming to IS-694: and latest amendments) without control switch shall be fixed on the existing plastic sheet/ gang box, the other end of the wires shall be terminated with sufficient loose length in a wood/PVC round block. complete for each outlet. 
a) Short point up to 3Mtr from tapping point to out let via switch box </t>
  </si>
  <si>
    <t>Point wiring using Copper wire without switch. 
Supplying and wiring adopting loop system in existing PVC Conduit /casing capping casing capping using 2x1.5Sqmm (Phase &amp; Neutral) &amp; 1x1.0 sqmm (Earth wire) FRLS multi strand PVC insulated copper wire (confirming to IS-694: and latest amendments) without control switch shall be fixed on the existing plastic sheet/ gang box, the other end of the wires shall be terminated with sufficient loose length in a wood/PVC round block. complete for each outlet. 
b) Medium point above 3Mtr up to 6Mtr from tapping point to out let via switch box</t>
  </si>
  <si>
    <t xml:space="preserve">Point wiring using Copper wire without switch. 
Supplying and wiring adopting loop system in existing PVC Conduit /casing capping  using copper PVC insulated multi strand 2x1.5Sqmm copper wire without switch,  the other end of the wires shall be terminated with sufficient loose length in a wood/PVC round block. complete for each outlet.( 4/9) - II. Point wiring using class B Materialsc) Long point above 6Mtr up to 10Mtr from tapping point to out let via switch box </t>
  </si>
  <si>
    <t xml:space="preserve">Wiring for lighting/power circuit using one of FRLS PVC insulated 1100V grade, multistrand copper wire with low conductor resistance single core in open or concealed system of wiring with specified IS 694:201 1.5 sqmm  </t>
  </si>
  <si>
    <t xml:space="preserve">Wiring for lighting/power circuit using one of FRLS PVC insulated 1100V grade, multistrand copper wire with low conductor resistance single core in open or concealed system of wiring with specified IS 694:201 2.5 sqmm  </t>
  </si>
  <si>
    <t xml:space="preserve">Wiring for lighting/power circuit using one of FRLS PVC insulated 1100V grade, multistrand copper wire with low conductor resistance single core in open or concealed system of wiring with specified IS 694:201 4 sqmm </t>
  </si>
  <si>
    <t xml:space="preserve">Wiring for lighting/power circuit using one of FRLS PVC insulated 1100V grade, multistrand copper wire with low conductor resistance single core in open or concealed system of wiring with specified IS 694:201 6 sqmm </t>
  </si>
  <si>
    <t xml:space="preserve">Supplying and flush mounting powder coated / galvanized metal box suitable for mounting modular switch plates. The box should be firmly flush mounted after due groove cutting in Brick/Stone/C.C wall 
1-2Way  </t>
  </si>
  <si>
    <t xml:space="preserve">Supplying and flush mounting powder coated / galvanized metal box suitable for mounting modular switch plates. The box should be firmly flush mounted after due groove cutting in Brick/Stone/C.C wall 
4-5Way  </t>
  </si>
  <si>
    <t xml:space="preserve">Supplying and flush mounting powder coated / galvanized metal box suitable for mounting modular switch plates. The box should be firmly flush mounted after due groove cutting in Brick/Stone/C.C wall  6Way  </t>
  </si>
  <si>
    <t xml:space="preserve">Supplying and flush mounting powder coated / galvanized metal box suitable for mounting modular switch plates. The box should be firmly flush mounted after due groove cutting in Brick/Stone/C.C wall 8Way  </t>
  </si>
  <si>
    <t xml:space="preserve">Supplying and flush mounting powder coated / galvanized metal box suitable for mounting modular switch plates. The box should be firmly flush mounted after due groove cutting in Brick/Stone/C.C wall 10-12Way  </t>
  </si>
  <si>
    <t xml:space="preserve">Supplying and fixing superior quality modular switch mounting polycarbonate plate with necessary supporting back plate with required nos. of machine screws, bolts nuts etc., complete on the existing metal/PVC box 1 to 2 Module  </t>
  </si>
  <si>
    <t xml:space="preserve">Supplying and fixing superior quality modular switch mounting polycarbonate plate with necessary supporting back plate with required nos. of machine screws, bolts nuts etc., complete on the existing metal/PVC box 4 Module  </t>
  </si>
  <si>
    <t xml:space="preserve">Supplying and fixing superior quality modular switch mounting polycarbonate plate with necessary supporting back plate with required nos. of machine screws, bolts nuts etc., complete on the existing metal/PVC box 6 Module  </t>
  </si>
  <si>
    <t xml:space="preserve">Supplying and fixing superior quality modular switch mounting polycarbonate plate with necessary supporting back plate with required nos. of machine screws, bolts nuts etc., complete on the existing metal/PVC box 8 Module  </t>
  </si>
  <si>
    <t xml:space="preserve">Supplying and fixing superior quality modular switch mounting polycarbonate plate with necessary supporting back plate with required nos. of machine screws, bolts nuts etc., complete on the existing metal/PVC box 10-12 Module  </t>
  </si>
  <si>
    <t>Supplying and fixing Moulded Case Circuit Breaker (MCCB) over the existing wood/panel board using necessary screws, bolts, nuts, necessary phase separators, handle and wiring complete. Protection o Overload and Short circuit with adjustable thermal magnetic release, Microprocessor  release shall have Earth Fault as per IS/IEC60947-2. (Icu=100%lcs). In 4PMCCB, all Poles should have protection for Short- Cicrcuit / OverLoad. For Microprocessor  MCCBS Facility for segregating Priority  and Non-  Priority  loads must be available in the MCCB. MCCB shall be provided with double insulation (insulation between front cover and internal power circuits to avoid any accidental contact with live current carrying path with the front cover open). Multi-pole breakers shall be designed to break all the poles simultaneously and they shall have a single mechanism. 
FOUR Pole. 100 A 25 kA</t>
  </si>
  <si>
    <t>Supplying, fixing and wiring Residual current circuit breaker(RCCB) 240/450V upto 300mA sensitivity on existing wood/ panel board. 16A-25A 2 pole</t>
  </si>
  <si>
    <t>Supplying, fixing and wiring Residual current circuit breaker (RCCB) 240/450V upto 300mA sensitivity on existing wood/ panel board. 63 A 4 pole</t>
  </si>
  <si>
    <t>Supplying and fixing of modular switch &amp; connected accessorieson existing modular switch plate as per IS 3854 and IS 1293. 6A One Way Switch</t>
  </si>
  <si>
    <t>Supplying and fixing of modular switch &amp; connected accessorieson existing modular switch plate as per IS 3854 and IS 1293. 6A Two Way Switch</t>
  </si>
  <si>
    <t>Supplying and fixing of modular switch &amp; connected accessorieson existing modular switch plate as per IS 3854 and IS 1293.  6A Three Way socket</t>
  </si>
  <si>
    <t>Supplying and fixing of modular switch &amp; connected accessorieson existing modular switch plate as per IS 3854 and IS 1293.  Stepped Fan Regulator Two Module</t>
  </si>
  <si>
    <t>Supplying and fixing of modular switch &amp; connected accessorieson existing modular switch plate as per IS 3854 and IS 1293.  16A One Way Switch</t>
  </si>
  <si>
    <t>Supplying and fixing of modular switch &amp; connected accessorieson existing modular switch plate as per IS 3854 and IS 1293.   6A Bell Push</t>
  </si>
  <si>
    <t>Supplying and fixing of modular switch &amp; connected accessorieson existing modular switch plate as per IS 3854 and IS 1293.   32A DP Switch</t>
  </si>
  <si>
    <t>Supplying and fixing of modular switch &amp; connected accessorieson existing modular switch plate as per IS 3854 and IS 1293.   6/16A Universal Socket</t>
  </si>
  <si>
    <t>Extra for supplying 4 mm thick white plastic plate andcovering for junction boxes of size ...... mm conduit using necessary machine screws. 80/90 mm.</t>
  </si>
  <si>
    <t>Extra for supplying 4 mm thick white plastic plate andcovering for junction boxes of size ...... mm conduit using necessary machine screws.110 mm.</t>
  </si>
  <si>
    <t>Supplying &amp; fixing miniature circuit breakers on existing MCB distribution boards using necessary fixing materials and 'C' Type curve, indicator ON/OFF, energy cross-3 with Short circuit breaking capacity of 10K and complete wiring as required confirming to IEC 60898. 50-63 A TPN</t>
  </si>
  <si>
    <t>Supplying of recess mounting non integrated type LED down light 18W luminaire comprising of pressure decast/ extruded aluminium housing, with spring loaded false ceiling clA, LED of Power/COB with CCT 6500 degree K, CRI greater than 70%. efficacy greater than 100 lumen per W, 120degree beam spread, life greater than 25000 burning hours and Compliance to IS10322/ IEC 60598, LM 79 &amp; LM 80. The lamp compartment is enclosed with anti glare opal diffuser which enhances the lighting level. LED's are driven by HF electronic driver integrated in a separate control gear assembly., with PF greater than 0.95, power loss should less than 5% of lamp Wage, short circuit &amp; open circuit protection to be integrated in the circuit, THD less than 20%, Life as per LM 79. The operating input voltage should be between 130 to 275 V. BIS Approved and Tested by NABL/CPRI accredited laboratory with 2 years Warranty against any manufacturing defect working under standard electrical condition. LED modular down light 2'x2' 18W</t>
  </si>
  <si>
    <t>Extra length of GI pipe of class B 19mm dia for down rod.</t>
  </si>
  <si>
    <t>Fixing one exhaust fan after making a suitable notch in the wall and finishing with cement mortar and colouring to match the existing wall or brackets, with bolts and nuts and a 5 A, ceiling rose with sufficient length of 23 / 0.0076 inch PVC insulated twin core wire of approved make with wire mesh and wooden frame.</t>
  </si>
  <si>
    <t>Supplying, fixing, wiring, earth electrode for grounding conduits, I.C. cutouts and other equipments on the meter board using 40mm dia 2.90mm  thick GI pipe 2.5 mtr long buried in a pit. The pit should be filled with equal proprotion of salt and charcoal 150mm alround the pipe to complete depth. The connection from the pipe to the conduit etc, is to be established through GI wire of size as per ISI specification 7.3.3. of IS 732 using 12mm dia bolts, nuts, washers and checknuts etc., the pipe shall have 16 through holes of 12 mm dia.</t>
  </si>
  <si>
    <t>Supplying fixing and wiring earth electrode for grounding of lifts, transformers, DG sets etc using 40mm dia 2.9mm thick 2.5 mtr long GI pipe with GI funnel with mesh and suitable size reducer fixed on the top of the earth electrode. The funnel should be enclosed in a CC chamber of 400x400x400mm with a cast iron cover. The earth electrode shall have staggered holes of 12mm dia and the electrode should be covered 150mm  alround with alternate layers of salt and charcoal from the bottom of the  CC chamber. The connection from the electrode is to be established through GI strip using GI bolts and nuts.</t>
  </si>
  <si>
    <t xml:space="preserve">GI/Copper strips for grounding connections, using necessary fixing materials as required.600x600x3mm copper  plate </t>
  </si>
  <si>
    <t>GI/Copper strips for grounding connections, using necessary fixing materials as required.25x3mm copper  strip</t>
  </si>
  <si>
    <t>Providing and fixing brass bib cock of approved quality : 20 mm nominal bore</t>
  </si>
  <si>
    <r>
      <rPr>
        <b/>
        <sz val="12"/>
        <rFont val="Bookman Old Style"/>
        <family val="1"/>
      </rPr>
      <t>Station yard lighting (outdoor):</t>
    </r>
    <r>
      <rPr>
        <sz val="12"/>
        <rFont val="Bookman Old Style"/>
        <family val="1"/>
      </rPr>
      <t xml:space="preserve">
i)Supply   and  installation/ Fixing/ Provision o f Outdoortype Thermoplastic Modular Panel enclosure with transparent Polycarbonate Lid, shockproof, IP65 (WeatherProof), rustproof, dustproof, waterproof, corrosion proof having internally Embedded gasket on both lid and flap suitable to fix Single Phase / Three Phase Energy Metering suitable baseplate and having a provision for Fuse/  MCBcut-out with suitable transparent hinged flap opening for operating MCB along with complete tamper proof SEALING facility,Timer,Contactor,2 Way head frame with diecast LM-6 pulleys ,stainless steel axle,Phosphorus Bronze bearing bush press-fitted with separate guides for 2  runs of 5 mm dia,stainless steel wire rope of AISI304 grade7/19-core, Suitable reversible geared motor operating on 230/415V,50Hz,etc., as per techical specification</t>
    </r>
  </si>
  <si>
    <t>ii)Supply of LED Street light luminaire with pressure die cast aluminium housing body for optimal thermal dissipation. Lamp compartment comprising of anti glare clear diffuser with Injection moulded polycarbonate material
LED streetlight 200W.
Note:  Lightning / Lighting Mast (LM) tubular type are proposed for lightning protection and for illumination of the station Yard. The quantity of lightning / lighting mast indicated are located such that the entire station yard with equipments is protected against lightning.  However any additional lighting masts may be provided for sufficient illumination and lightning protection (DSLP) of yard, if necessary. The design of lighting outdoor &amp; indoor is also in the scope of the bidder as specified elsewhere in the technical specification. The scope also includes supply &amp; erection of lighting fixtures, lighting mast panels with timer, contactor, control cable, Motorized hoist etc. Suitable 2.5M Lightning spikes shall be provided on top of  building for Lightning protection.
The Design of lighting outdoor &amp; Indoor in station yard and  buildings etc. is in the scope of bidder as specified in the technical specification.</t>
  </si>
  <si>
    <t>3. Supply of equipment/materials shall include loading and unloading.</t>
  </si>
  <si>
    <t xml:space="preserve">7. Released materials shall be transported to the nearest nearest KPTCL Projects Division Stores  without any additional cost as per the directions of the Engineer in charge of the work. </t>
  </si>
  <si>
    <t>9. The Bidders shall start the line work from both the ends simultaneously by deploying more number of gangs as the ‘ROW’ issues which may crop-up can be addressed in parallel on both segments. The bidders shall take note of the same before quoting.</t>
  </si>
  <si>
    <t xml:space="preserve"> Releasing &amp; Restringing of Existing Coyote ACSR Conductor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</si>
</sst>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6" formatCode="&quot;₹&quot;\ #,##0;[Red]&quot;₹&quot;\ \-#,##0"/>
    <numFmt numFmtId="43" formatCode="_ * #,##0.00_ ;_ * \-#,##0.00_ ;_ * &quot;-&quot;??_ ;_ @_ "/>
    <numFmt numFmtId="164" formatCode="_(&quot;$&quot;* #,##0.00_);_(&quot;$&quot;* \(#,##0.00\);_(&quot;$&quot;* &quot;-&quot;??_);_(@_)"/>
    <numFmt numFmtId="165" formatCode="_(* #,##0.00_);_(* \(#,##0.00\);_(* &quot;-&quot;??_);_(@_)"/>
    <numFmt numFmtId="166" formatCode="0.0"/>
    <numFmt numFmtId="167" formatCode="0.0000"/>
    <numFmt numFmtId="168" formatCode="General_)"/>
    <numFmt numFmtId="169" formatCode="&quot;Rs.&quot;#,##0.00_);\(&quot;Rs.&quot;#,##0.00\)"/>
    <numFmt numFmtId="170" formatCode="0.00_)"/>
    <numFmt numFmtId="171" formatCode="_-* #,##0_-;\-* #,##0_-;_-* &quot;-&quot;_-;_-@_-"/>
    <numFmt numFmtId="172" formatCode="_-* #,##0.00_-;\-* #,##0.00_-;_-* &quot;-&quot;??_-;_-@_-"/>
    <numFmt numFmtId="173" formatCode="_-&quot;$&quot;* #,##0_-;\-&quot;$&quot;* #,##0_-;_-&quot;$&quot;* &quot;-&quot;_-;_-@_-"/>
    <numFmt numFmtId="174" formatCode="_-&quot;$&quot;* #,##0.00_-;\-&quot;$&quot;* #,##0.00_-;_-&quot;$&quot;* &quot;-&quot;??_-;_-@_-"/>
    <numFmt numFmtId="175" formatCode="_(* #,##0.00_);_(* \(#,##0.00\);_(* \-??_);_(@_)"/>
    <numFmt numFmtId="176" formatCode="_(&quot;Rs.&quot;* #,##0.00_);_(&quot;Rs.&quot;* \(#,##0.00\);_(&quot;Rs.&quot;* &quot;-&quot;??_);_(@_)"/>
  </numFmts>
  <fonts count="312">
    <font>
      <sz val="11"/>
      <color theme="1"/>
      <name val="Calibri"/>
      <family val="2"/>
      <scheme val="minor"/>
    </font>
    <font>
      <sz val="11"/>
      <color theme="1"/>
      <name val="Calibri"/>
      <family val="2"/>
      <scheme val="minor"/>
    </font>
    <font>
      <b/>
      <sz val="20"/>
      <color indexed="14"/>
      <name val="Bookman Old Style"/>
      <family val="1"/>
    </font>
    <font>
      <b/>
      <sz val="20"/>
      <name val="Bookman Old Style"/>
      <family val="1"/>
    </font>
    <font>
      <sz val="10"/>
      <name val="Helv"/>
      <charset val="204"/>
    </font>
    <font>
      <b/>
      <sz val="14"/>
      <color indexed="10"/>
      <name val="Bookman Old Style"/>
      <family val="1"/>
    </font>
    <font>
      <b/>
      <sz val="16"/>
      <color indexed="10"/>
      <name val="Bookman Old Style"/>
      <family val="1"/>
    </font>
    <font>
      <b/>
      <sz val="16"/>
      <name val="Bookman Old Style"/>
      <family val="1"/>
    </font>
    <font>
      <b/>
      <sz val="20"/>
      <name val="Arial"/>
      <family val="2"/>
    </font>
    <font>
      <b/>
      <sz val="48"/>
      <name val="Arial"/>
      <family val="2"/>
    </font>
    <font>
      <b/>
      <sz val="18"/>
      <color indexed="12"/>
      <name val="Arial"/>
      <family val="2"/>
    </font>
    <font>
      <b/>
      <sz val="12"/>
      <name val="Bookman Old Style"/>
      <family val="1"/>
    </font>
    <font>
      <b/>
      <sz val="12"/>
      <color indexed="10"/>
      <name val="Bookman Old Style"/>
      <family val="1"/>
    </font>
    <font>
      <b/>
      <sz val="14"/>
      <name val="Arial"/>
      <family val="2"/>
    </font>
    <font>
      <sz val="10"/>
      <name val="Times New Roman"/>
      <family val="1"/>
    </font>
    <font>
      <b/>
      <sz val="14"/>
      <color rgb="FFFF0000"/>
      <name val="Times New Roman"/>
      <family val="1"/>
    </font>
    <font>
      <sz val="18"/>
      <name val="Times New Roman"/>
      <family val="1"/>
    </font>
    <font>
      <b/>
      <sz val="12"/>
      <name val="Times New Roman"/>
      <family val="1"/>
    </font>
    <font>
      <sz val="12"/>
      <name val="Times New Roman"/>
      <family val="1"/>
    </font>
    <font>
      <b/>
      <sz val="20"/>
      <color indexed="20"/>
      <name val="Times New Roman"/>
      <family val="1"/>
    </font>
    <font>
      <b/>
      <sz val="14"/>
      <color rgb="FFFF0000"/>
      <name val="Bookman Old Style"/>
      <family val="1"/>
    </font>
    <font>
      <b/>
      <sz val="13"/>
      <name val="Times New Roman"/>
      <family val="1"/>
    </font>
    <font>
      <sz val="13"/>
      <name val="Times New Roman"/>
      <family val="1"/>
    </font>
    <font>
      <sz val="13"/>
      <color indexed="10"/>
      <name val="Times New Roman"/>
      <family val="1"/>
    </font>
    <font>
      <sz val="12"/>
      <color indexed="10"/>
      <name val="Times New Roman"/>
      <family val="1"/>
    </font>
    <font>
      <b/>
      <sz val="12"/>
      <color indexed="10"/>
      <name val="Times New Roman"/>
      <family val="1"/>
    </font>
    <font>
      <sz val="12"/>
      <color indexed="48"/>
      <name val="Times New Roman"/>
      <family val="1"/>
    </font>
    <font>
      <b/>
      <sz val="12"/>
      <color rgb="FFFF0000"/>
      <name val="Times New Roman"/>
      <family val="1"/>
    </font>
    <font>
      <sz val="14"/>
      <color indexed="10"/>
      <name val="Times New Roman"/>
      <family val="1"/>
    </font>
    <font>
      <b/>
      <sz val="12"/>
      <color indexed="48"/>
      <name val="Times New Roman"/>
      <family val="1"/>
    </font>
    <font>
      <b/>
      <sz val="14"/>
      <name val="Times New Roman"/>
      <family val="1"/>
    </font>
    <font>
      <b/>
      <sz val="10"/>
      <name val="Times New Roman"/>
      <family val="1"/>
    </font>
    <font>
      <sz val="12"/>
      <color rgb="FFFF0000"/>
      <name val="Times New Roman"/>
      <family val="1"/>
    </font>
    <font>
      <b/>
      <sz val="12"/>
      <color indexed="12"/>
      <name val="Times New Roman"/>
      <family val="1"/>
    </font>
    <font>
      <b/>
      <sz val="11"/>
      <name val="Times New Roman"/>
      <family val="1"/>
    </font>
    <font>
      <sz val="14"/>
      <name val="Times New Roman"/>
      <family val="1"/>
    </font>
    <font>
      <b/>
      <sz val="12"/>
      <color indexed="20"/>
      <name val="Times New Roman"/>
      <family val="1"/>
    </font>
    <font>
      <b/>
      <sz val="14"/>
      <color indexed="10"/>
      <name val="Times New Roman"/>
      <family val="1"/>
    </font>
    <font>
      <sz val="11"/>
      <name val="Times New Roman"/>
      <family val="1"/>
    </font>
    <font>
      <b/>
      <sz val="14"/>
      <color indexed="14"/>
      <name val="Times New Roman"/>
      <family val="1"/>
    </font>
    <font>
      <b/>
      <sz val="12"/>
      <color indexed="61"/>
      <name val="Times New Roman"/>
      <family val="1"/>
    </font>
    <font>
      <b/>
      <sz val="16"/>
      <color indexed="10"/>
      <name val="Times New Roman"/>
      <family val="1"/>
    </font>
    <font>
      <sz val="12"/>
      <color indexed="20"/>
      <name val="Times New Roman"/>
      <family val="1"/>
    </font>
    <font>
      <b/>
      <sz val="18"/>
      <color indexed="14"/>
      <name val="Times New Roman"/>
      <family val="1"/>
    </font>
    <font>
      <sz val="10"/>
      <name val="Bookman Old Style"/>
      <family val="1"/>
    </font>
    <font>
      <b/>
      <sz val="11"/>
      <color indexed="12"/>
      <name val="Bookman Old Style"/>
      <family val="1"/>
    </font>
    <font>
      <sz val="12"/>
      <name val="Bookman Old Style"/>
      <family val="1"/>
    </font>
    <font>
      <b/>
      <sz val="12"/>
      <name val="Arial"/>
      <family val="2"/>
    </font>
    <font>
      <b/>
      <sz val="10"/>
      <name val="Arial"/>
      <family val="2"/>
    </font>
    <font>
      <sz val="13"/>
      <name val="Bookman Old Style"/>
      <family val="1"/>
    </font>
    <font>
      <b/>
      <sz val="11"/>
      <color indexed="12"/>
      <name val="Times New Roman"/>
      <family val="1"/>
    </font>
    <font>
      <sz val="10"/>
      <color indexed="10"/>
      <name val="Times New Roman"/>
      <family val="1"/>
    </font>
    <font>
      <b/>
      <sz val="16"/>
      <name val="Times New Roman"/>
      <family val="1"/>
    </font>
    <font>
      <sz val="10"/>
      <color indexed="12"/>
      <name val="Bookman Old Style"/>
      <family val="1"/>
    </font>
    <font>
      <sz val="12"/>
      <color indexed="10"/>
      <name val="Bookman Old Style"/>
      <family val="1"/>
    </font>
    <font>
      <sz val="12"/>
      <color indexed="8"/>
      <name val="Bookman Old Style"/>
      <family val="1"/>
    </font>
    <font>
      <b/>
      <sz val="12"/>
      <color indexed="8"/>
      <name val="Bookman Old Style"/>
      <family val="1"/>
    </font>
    <font>
      <sz val="18"/>
      <color indexed="10"/>
      <name val="Times New Roman"/>
      <family val="1"/>
    </font>
    <font>
      <sz val="14"/>
      <color indexed="12"/>
      <name val="Times New Roman"/>
      <family val="1"/>
    </font>
    <font>
      <sz val="12"/>
      <color indexed="8"/>
      <name val="Book Antiqua"/>
      <family val="1"/>
    </font>
    <font>
      <b/>
      <sz val="12"/>
      <color indexed="8"/>
      <name val="Book Antiqua"/>
      <family val="1"/>
    </font>
    <font>
      <b/>
      <sz val="12"/>
      <name val="Book Antiqua"/>
      <family val="1"/>
    </font>
    <font>
      <sz val="10"/>
      <name val="Arial"/>
      <family val="2"/>
    </font>
    <font>
      <b/>
      <sz val="14"/>
      <name val="Bookman Old Style"/>
      <family val="1"/>
    </font>
    <font>
      <b/>
      <sz val="12"/>
      <color theme="1"/>
      <name val="Times New Roman"/>
      <family val="1"/>
    </font>
    <font>
      <sz val="12"/>
      <color theme="1"/>
      <name val="Times New Roman"/>
      <family val="1"/>
    </font>
    <font>
      <sz val="12"/>
      <color theme="1"/>
      <name val="Bookman Old Style"/>
      <family val="1"/>
    </font>
    <font>
      <b/>
      <sz val="12"/>
      <color rgb="FFFF0000"/>
      <name val="Bookman Old Style"/>
      <family val="1"/>
    </font>
    <font>
      <sz val="14"/>
      <color rgb="FFFF0000"/>
      <name val="Times New Roman"/>
      <family val="1"/>
    </font>
    <font>
      <sz val="10"/>
      <name val="Verdana"/>
      <family val="2"/>
    </font>
    <font>
      <b/>
      <sz val="12"/>
      <color theme="1"/>
      <name val="Bookman Old Style"/>
      <family val="1"/>
    </font>
    <font>
      <b/>
      <sz val="14"/>
      <color rgb="FF0000FF"/>
      <name val="Bookman Old Style"/>
      <family val="1"/>
    </font>
    <font>
      <sz val="14"/>
      <name val="Bookman Old Style"/>
      <family val="1"/>
    </font>
    <font>
      <sz val="16"/>
      <name val="Times New Roman"/>
      <family val="1"/>
    </font>
    <font>
      <sz val="14"/>
      <name val="Helv"/>
      <charset val="204"/>
    </font>
    <font>
      <sz val="14"/>
      <color indexed="48"/>
      <name val="Times New Roman"/>
      <family val="1"/>
    </font>
    <font>
      <b/>
      <sz val="14"/>
      <color indexed="48"/>
      <name val="Times New Roman"/>
      <family val="1"/>
    </font>
    <font>
      <b/>
      <sz val="14"/>
      <color indexed="81"/>
      <name val="Tahoma"/>
      <family val="2"/>
    </font>
    <font>
      <b/>
      <sz val="22"/>
      <color indexed="20"/>
      <name val="Times New Roman"/>
      <family val="1"/>
    </font>
    <font>
      <b/>
      <sz val="18"/>
      <color rgb="FFFF0000"/>
      <name val="Bookman Old Style"/>
      <family val="1"/>
    </font>
    <font>
      <b/>
      <sz val="20"/>
      <color indexed="61"/>
      <name val="Times New Roman"/>
      <family val="1"/>
    </font>
    <font>
      <b/>
      <sz val="14"/>
      <color theme="1"/>
      <name val="Times New Roman"/>
      <family val="1"/>
    </font>
    <font>
      <b/>
      <sz val="14"/>
      <color rgb="FF0000FF"/>
      <name val="Times New Roman"/>
      <family val="1"/>
    </font>
    <font>
      <sz val="14"/>
      <color rgb="FF0000FF"/>
      <name val="Times New Roman"/>
      <family val="1"/>
    </font>
    <font>
      <sz val="14"/>
      <color rgb="FFFF00FF"/>
      <name val="Times New Roman"/>
      <family val="1"/>
    </font>
    <font>
      <b/>
      <sz val="14"/>
      <color indexed="48"/>
      <name val="Bookman Old Style"/>
      <family val="1"/>
    </font>
    <font>
      <b/>
      <sz val="20"/>
      <color indexed="20"/>
      <name val="Bookman Old Style"/>
      <family val="1"/>
    </font>
    <font>
      <u/>
      <sz val="10"/>
      <color indexed="12"/>
      <name val="Arial"/>
      <family val="2"/>
    </font>
    <font>
      <u/>
      <sz val="11"/>
      <color theme="10"/>
      <name val="Calibri"/>
      <family val="2"/>
      <scheme val="minor"/>
    </font>
    <font>
      <b/>
      <sz val="13"/>
      <color indexed="12"/>
      <name val="Bookman Old Style"/>
      <family val="1"/>
    </font>
    <font>
      <b/>
      <sz val="16"/>
      <color rgb="FF0000FF"/>
      <name val="Bookman Old Style"/>
      <family val="1"/>
    </font>
    <font>
      <sz val="16"/>
      <color rgb="FF0000FF"/>
      <name val="Bookman Old Style"/>
      <family val="1"/>
    </font>
    <font>
      <b/>
      <sz val="12"/>
      <color rgb="FFFF3300"/>
      <name val="Bookman Old Style"/>
      <family val="1"/>
    </font>
    <font>
      <sz val="10"/>
      <name val="Helv"/>
    </font>
    <font>
      <sz val="11"/>
      <name val="Courier"/>
      <family val="3"/>
    </font>
    <font>
      <sz val="8"/>
      <name val="Arial"/>
      <family val="2"/>
    </font>
    <font>
      <b/>
      <i/>
      <sz val="16"/>
      <name val="Helv"/>
    </font>
    <font>
      <sz val="11"/>
      <color indexed="8"/>
      <name val="Calibri"/>
      <family val="2"/>
    </font>
    <font>
      <sz val="10"/>
      <name val="Arial"/>
      <family val="2"/>
      <charset val="1"/>
    </font>
    <font>
      <sz val="10"/>
      <name val="Mangal"/>
      <family val="2"/>
    </font>
    <font>
      <sz val="11"/>
      <color indexed="8"/>
      <name val="Calibri"/>
      <family val="2"/>
      <charset val="1"/>
    </font>
    <font>
      <sz val="11"/>
      <color indexed="9"/>
      <name val="Calibri"/>
      <family val="2"/>
    </font>
    <font>
      <sz val="11"/>
      <color indexed="20"/>
      <name val="Calibri"/>
      <family val="2"/>
    </font>
    <font>
      <b/>
      <sz val="11"/>
      <color indexed="52"/>
      <name val="Calibri"/>
      <family val="2"/>
    </font>
    <font>
      <b/>
      <sz val="11"/>
      <color indexed="9"/>
      <name val="Calibri"/>
      <family val="2"/>
    </font>
    <font>
      <b/>
      <sz val="11"/>
      <color indexed="8"/>
      <name val="Calibri"/>
      <family val="2"/>
    </font>
    <font>
      <sz val="11"/>
      <color indexed="9"/>
      <name val="Bookman Old Style"/>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12"/>
      <color theme="1"/>
      <name val="Calibri"/>
      <family val="2"/>
      <scheme val="minor"/>
    </font>
    <font>
      <b/>
      <sz val="11"/>
      <color indexed="63"/>
      <name val="Calibri"/>
      <family val="2"/>
    </font>
    <font>
      <b/>
      <sz val="18"/>
      <color indexed="62"/>
      <name val="Cambria"/>
      <family val="2"/>
    </font>
    <font>
      <b/>
      <sz val="18"/>
      <color indexed="56"/>
      <name val="Cambria"/>
      <family val="2"/>
    </font>
    <font>
      <sz val="11"/>
      <color indexed="10"/>
      <name val="Calibri"/>
      <family val="2"/>
    </font>
    <font>
      <sz val="12"/>
      <color indexed="48"/>
      <name val="Bookman Old Style"/>
      <family val="1"/>
    </font>
    <font>
      <b/>
      <sz val="14"/>
      <color theme="1"/>
      <name val="Bookman Old Style"/>
      <family val="1"/>
    </font>
    <font>
      <strike/>
      <sz val="14"/>
      <name val="Times New Roman"/>
      <family val="1"/>
    </font>
    <font>
      <sz val="14"/>
      <color theme="1"/>
      <name val="Bookman Old Style"/>
      <family val="1"/>
    </font>
    <font>
      <sz val="14"/>
      <color rgb="FFFF3399"/>
      <name val="Bookman Old Style"/>
      <family val="1"/>
    </font>
    <font>
      <sz val="14"/>
      <color indexed="48"/>
      <name val="Bookman Old Style"/>
      <family val="1"/>
    </font>
    <font>
      <b/>
      <sz val="18"/>
      <color indexed="14"/>
      <name val="Bookman Old Style"/>
      <family val="1"/>
    </font>
    <font>
      <sz val="16"/>
      <name val="Bookman Old Style"/>
      <family val="1"/>
    </font>
    <font>
      <sz val="16"/>
      <color indexed="10"/>
      <name val="Bookman Old Style"/>
      <family val="1"/>
    </font>
    <font>
      <b/>
      <sz val="12"/>
      <color indexed="48"/>
      <name val="Bookman Old Style"/>
      <family val="1"/>
    </font>
    <font>
      <b/>
      <sz val="18"/>
      <name val="Bookman Old Style"/>
      <family val="1"/>
    </font>
    <font>
      <b/>
      <sz val="13"/>
      <name val="Bookman Old Style"/>
      <family val="1"/>
    </font>
    <font>
      <sz val="14"/>
      <color indexed="10"/>
      <name val="Bookman Old Style"/>
      <family val="1"/>
    </font>
    <font>
      <b/>
      <sz val="18"/>
      <color theme="1"/>
      <name val="Bookman Old Style"/>
      <family val="1"/>
    </font>
    <font>
      <b/>
      <sz val="13"/>
      <color indexed="10"/>
      <name val="Times New Roman"/>
      <family val="1"/>
    </font>
    <font>
      <b/>
      <sz val="13"/>
      <color rgb="FFFF0000"/>
      <name val="Times New Roman"/>
      <family val="1"/>
    </font>
    <font>
      <b/>
      <sz val="16"/>
      <color rgb="FF002060"/>
      <name val="Bookman Old Style"/>
      <family val="1"/>
    </font>
    <font>
      <b/>
      <sz val="16"/>
      <color indexed="56"/>
      <name val="Bookman Old Style"/>
      <family val="1"/>
    </font>
    <font>
      <b/>
      <sz val="16"/>
      <color rgb="FFFF0000"/>
      <name val="Bookman Old Style"/>
      <family val="1"/>
    </font>
    <font>
      <b/>
      <sz val="16"/>
      <color indexed="12"/>
      <name val="Bookman Old Style"/>
      <family val="1"/>
    </font>
    <font>
      <sz val="16"/>
      <color rgb="FFFF3399"/>
      <name val="Bookman Old Style"/>
      <family val="1"/>
    </font>
    <font>
      <sz val="16"/>
      <color indexed="48"/>
      <name val="Bookman Old Style"/>
      <family val="1"/>
    </font>
    <font>
      <b/>
      <sz val="16"/>
      <color indexed="48"/>
      <name val="Bookman Old Style"/>
      <family val="1"/>
    </font>
    <font>
      <b/>
      <sz val="16"/>
      <color rgb="FFFF3399"/>
      <name val="Bookman Old Style"/>
      <family val="1"/>
    </font>
    <font>
      <sz val="16"/>
      <color rgb="FFFF0000"/>
      <name val="Bookman Old Style"/>
      <family val="1"/>
    </font>
    <font>
      <sz val="16"/>
      <color theme="1"/>
      <name val="Bookman Old Style"/>
      <family val="1"/>
    </font>
    <font>
      <sz val="16"/>
      <color theme="9" tint="-0.249977111117893"/>
      <name val="Bookman Old Style"/>
      <family val="1"/>
    </font>
    <font>
      <sz val="10"/>
      <name val="Helv"/>
      <family val="2"/>
    </font>
    <font>
      <b/>
      <i/>
      <sz val="16"/>
      <name val="Helv"/>
      <family val="2"/>
    </font>
    <font>
      <b/>
      <sz val="18"/>
      <color indexed="62"/>
      <name val="Cambria"/>
      <family val="1"/>
    </font>
    <font>
      <b/>
      <sz val="18"/>
      <color indexed="56"/>
      <name val="Cambria"/>
      <family val="1"/>
    </font>
    <font>
      <sz val="11"/>
      <color indexed="16"/>
      <name val="Verdana"/>
      <family val="2"/>
    </font>
    <font>
      <sz val="11"/>
      <color indexed="9"/>
      <name val="Verdana"/>
      <family val="2"/>
    </font>
    <font>
      <sz val="11"/>
      <color indexed="20"/>
      <name val="Verdana"/>
      <family val="2"/>
    </font>
    <font>
      <b/>
      <sz val="11"/>
      <color indexed="52"/>
      <name val="Verdana"/>
      <family val="2"/>
    </font>
    <font>
      <b/>
      <sz val="11"/>
      <color indexed="9"/>
      <name val="Verdana"/>
      <family val="2"/>
    </font>
    <font>
      <i/>
      <sz val="11"/>
      <color indexed="23"/>
      <name val="Verdana"/>
      <family val="2"/>
    </font>
    <font>
      <sz val="11"/>
      <color indexed="17"/>
      <name val="Verdana"/>
      <family val="2"/>
    </font>
    <font>
      <b/>
      <sz val="15"/>
      <color indexed="63"/>
      <name val="Verdana"/>
      <family val="2"/>
    </font>
    <font>
      <b/>
      <sz val="13"/>
      <color indexed="63"/>
      <name val="Verdana"/>
      <family val="2"/>
    </font>
    <font>
      <b/>
      <sz val="11"/>
      <color indexed="63"/>
      <name val="Verdana"/>
      <family val="2"/>
    </font>
    <font>
      <u/>
      <sz val="7.5"/>
      <color indexed="12"/>
      <name val="Arial"/>
      <family val="2"/>
    </font>
    <font>
      <sz val="11"/>
      <color indexed="62"/>
      <name val="Verdana"/>
      <family val="2"/>
    </font>
    <font>
      <sz val="11"/>
      <color indexed="52"/>
      <name val="Verdana"/>
      <family val="2"/>
    </font>
    <font>
      <sz val="11"/>
      <color indexed="60"/>
      <name val="Verdana"/>
      <family val="2"/>
    </font>
    <font>
      <b/>
      <sz val="18"/>
      <color indexed="63"/>
      <name val="Verdana"/>
      <family val="2"/>
    </font>
    <font>
      <b/>
      <sz val="11"/>
      <color indexed="16"/>
      <name val="Verdana"/>
      <family val="2"/>
    </font>
    <font>
      <sz val="11"/>
      <color indexed="10"/>
      <name val="Verdana"/>
      <family val="2"/>
    </font>
    <font>
      <sz val="11"/>
      <color theme="1"/>
      <name val="Calibri"/>
      <family val="1"/>
      <scheme val="minor"/>
    </font>
    <font>
      <sz val="14"/>
      <color rgb="FFFF0000"/>
      <name val="Bookman Old Style"/>
      <family val="1"/>
    </font>
    <font>
      <vertAlign val="superscript"/>
      <sz val="12"/>
      <name val="Bookman Old Style"/>
      <family val="1"/>
    </font>
    <font>
      <b/>
      <sz val="10"/>
      <color indexed="12"/>
      <name val="Bookman Old Style"/>
      <family val="1"/>
    </font>
    <font>
      <vertAlign val="superscript"/>
      <sz val="11"/>
      <color indexed="8"/>
      <name val="Bookman Old Style"/>
      <family val="1"/>
    </font>
    <font>
      <sz val="11"/>
      <color indexed="8"/>
      <name val="Bookman Old Style"/>
      <family val="1"/>
    </font>
    <font>
      <b/>
      <sz val="12"/>
      <color indexed="12"/>
      <name val="Bookman Old Style"/>
      <family val="1"/>
    </font>
    <font>
      <b/>
      <sz val="14"/>
      <color rgb="FFFF00FF"/>
      <name val="Times New Roman"/>
      <family val="1"/>
    </font>
    <font>
      <b/>
      <sz val="16"/>
      <color rgb="FFFF00FF"/>
      <name val="Times New Roman"/>
      <family val="1"/>
    </font>
    <font>
      <b/>
      <sz val="9"/>
      <color indexed="81"/>
      <name val="Tahoma"/>
      <family val="2"/>
    </font>
    <font>
      <sz val="9"/>
      <color indexed="81"/>
      <name val="Tahoma"/>
      <family val="2"/>
    </font>
    <font>
      <b/>
      <sz val="14"/>
      <color indexed="14"/>
      <name val="Bookman Old Style"/>
      <family val="1"/>
    </font>
    <font>
      <strike/>
      <sz val="14"/>
      <name val="Bookman Old Style"/>
      <family val="1"/>
    </font>
    <font>
      <u/>
      <sz val="14"/>
      <name val="Bookman Old Style"/>
      <family val="1"/>
    </font>
    <font>
      <b/>
      <sz val="20"/>
      <color indexed="61"/>
      <name val="Bookman Old Style"/>
      <family val="1"/>
    </font>
    <font>
      <sz val="12"/>
      <color indexed="61"/>
      <name val="Bookman Old Style"/>
      <family val="1"/>
    </font>
    <font>
      <sz val="12"/>
      <color rgb="FF0000FF"/>
      <name val="Bookman Old Style"/>
      <family val="1"/>
    </font>
    <font>
      <sz val="14"/>
      <color rgb="FF0000FF"/>
      <name val="Bookman Old Style"/>
      <family val="1"/>
    </font>
    <font>
      <sz val="14"/>
      <color indexed="14"/>
      <name val="Bookman Old Style"/>
      <family val="1"/>
    </font>
    <font>
      <b/>
      <sz val="18"/>
      <color indexed="61"/>
      <name val="Bookman Old Style"/>
      <family val="1"/>
    </font>
    <font>
      <sz val="20"/>
      <name val="Bookman Old Style"/>
      <family val="1"/>
    </font>
    <font>
      <sz val="18"/>
      <color indexed="10"/>
      <name val="Bookman Old Style"/>
      <family val="1"/>
    </font>
    <font>
      <sz val="18"/>
      <name val="Bookman Old Style"/>
      <family val="1"/>
    </font>
    <font>
      <b/>
      <sz val="18"/>
      <color indexed="10"/>
      <name val="Bookman Old Style"/>
      <family val="1"/>
    </font>
    <font>
      <b/>
      <sz val="20"/>
      <color indexed="10"/>
      <name val="Bookman Old Style"/>
      <family val="1"/>
    </font>
    <font>
      <sz val="14"/>
      <color indexed="20"/>
      <name val="Bookman Old Style"/>
      <family val="1"/>
    </font>
    <font>
      <b/>
      <sz val="14"/>
      <color rgb="FF3366FF"/>
      <name val="Bookman Old Style"/>
      <family val="1"/>
    </font>
    <font>
      <b/>
      <sz val="14"/>
      <color indexed="20"/>
      <name val="Bookman Old Style"/>
      <family val="1"/>
    </font>
    <font>
      <sz val="12"/>
      <color indexed="20"/>
      <name val="Bookman Old Style"/>
      <family val="1"/>
    </font>
    <font>
      <sz val="14"/>
      <color indexed="12"/>
      <name val="Bookman Old Style"/>
      <family val="1"/>
    </font>
    <font>
      <sz val="12"/>
      <color indexed="12"/>
      <name val="Bookman Old Style"/>
      <family val="1"/>
    </font>
    <font>
      <b/>
      <sz val="14"/>
      <color rgb="FF3333FF"/>
      <name val="Bookman Old Style"/>
      <family val="1"/>
    </font>
    <font>
      <b/>
      <sz val="18"/>
      <color indexed="20"/>
      <name val="Bookman Old Style"/>
      <family val="1"/>
    </font>
    <font>
      <b/>
      <sz val="10"/>
      <name val="Bookman Old Style"/>
      <family val="1"/>
    </font>
    <font>
      <b/>
      <u/>
      <sz val="18"/>
      <color indexed="10"/>
      <name val="Bookman Old Style"/>
      <family val="1"/>
    </font>
    <font>
      <b/>
      <sz val="14"/>
      <color indexed="12"/>
      <name val="Bookman Old Style"/>
      <family val="1"/>
    </font>
    <font>
      <b/>
      <sz val="14"/>
      <color rgb="FFFF3300"/>
      <name val="Bookman Old Style"/>
      <family val="1"/>
    </font>
    <font>
      <sz val="11"/>
      <color theme="1"/>
      <name val="Bookman Old Style"/>
      <family val="1"/>
    </font>
    <font>
      <sz val="11"/>
      <color rgb="FF0000FF"/>
      <name val="Bookman Old Style"/>
      <family val="1"/>
    </font>
    <font>
      <b/>
      <sz val="12"/>
      <color rgb="FFFF00FF"/>
      <name val="Bookman Old Style"/>
      <family val="1"/>
    </font>
    <font>
      <sz val="12"/>
      <color rgb="FFFF0000"/>
      <name val="Bookman Old Style"/>
      <family val="1"/>
    </font>
    <font>
      <sz val="13"/>
      <color indexed="60"/>
      <name val="Bookman Old Style"/>
      <family val="1"/>
    </font>
    <font>
      <i/>
      <sz val="13"/>
      <name val="Bookman Old Style"/>
      <family val="1"/>
    </font>
    <font>
      <vertAlign val="superscript"/>
      <sz val="13"/>
      <name val="Bookman Old Style"/>
      <family val="1"/>
    </font>
    <font>
      <b/>
      <sz val="12"/>
      <color indexed="60"/>
      <name val="Bookman Old Style"/>
      <family val="1"/>
    </font>
    <font>
      <b/>
      <vertAlign val="superscript"/>
      <sz val="12"/>
      <color indexed="60"/>
      <name val="Bookman Old Style"/>
      <family val="1"/>
    </font>
    <font>
      <vertAlign val="subscript"/>
      <sz val="14"/>
      <name val="Bookman Old Style"/>
      <family val="1"/>
    </font>
    <font>
      <vertAlign val="subscript"/>
      <sz val="13"/>
      <name val="Bookman Old Style"/>
      <family val="1"/>
    </font>
    <font>
      <sz val="11"/>
      <name val="Bookman Old Style"/>
      <family val="1"/>
    </font>
    <font>
      <b/>
      <u/>
      <sz val="13"/>
      <name val="Bookman Old Style"/>
      <family val="1"/>
    </font>
    <font>
      <vertAlign val="subscript"/>
      <sz val="13"/>
      <color indexed="60"/>
      <name val="Bookman Old Style"/>
      <family val="1"/>
    </font>
    <font>
      <sz val="13"/>
      <color indexed="10"/>
      <name val="Bookman Old Style"/>
      <family val="1"/>
    </font>
    <font>
      <sz val="7"/>
      <color indexed="60"/>
      <name val="Bookman Old Style"/>
      <family val="1"/>
    </font>
    <font>
      <b/>
      <i/>
      <sz val="13"/>
      <name val="Bookman Old Style"/>
      <family val="1"/>
    </font>
    <font>
      <b/>
      <sz val="16"/>
      <color theme="1"/>
      <name val="Bookman Old Style"/>
      <family val="1"/>
    </font>
    <font>
      <b/>
      <sz val="11"/>
      <color indexed="10"/>
      <name val="Bookman Old Style"/>
      <family val="1"/>
    </font>
    <font>
      <b/>
      <sz val="16"/>
      <color rgb="FFFF00FF"/>
      <name val="Bookman Old Style"/>
      <family val="1"/>
    </font>
    <font>
      <b/>
      <i/>
      <sz val="12"/>
      <name val="Bookman Old Style"/>
      <family val="1"/>
    </font>
    <font>
      <vertAlign val="subscript"/>
      <sz val="12"/>
      <name val="Times New Roman"/>
      <family val="1"/>
    </font>
    <font>
      <sz val="13"/>
      <color indexed="48"/>
      <name val="Times New Roman"/>
      <family val="1"/>
    </font>
    <font>
      <b/>
      <sz val="22"/>
      <color indexed="10"/>
      <name val="Bookman Old Style"/>
      <family val="1"/>
    </font>
    <font>
      <b/>
      <sz val="20"/>
      <color theme="1"/>
      <name val="Bookman Old Style"/>
      <family val="1"/>
    </font>
    <font>
      <b/>
      <sz val="11"/>
      <name val="Bookman Old Style"/>
      <family val="1"/>
    </font>
    <font>
      <sz val="11"/>
      <name val="Calibri"/>
      <family val="2"/>
      <scheme val="minor"/>
    </font>
    <font>
      <b/>
      <sz val="11"/>
      <color indexed="62"/>
      <name val="Bookman Old Style"/>
      <family val="2"/>
    </font>
    <font>
      <sz val="11"/>
      <color theme="1"/>
      <name val="Calibri"/>
      <family val="2"/>
    </font>
    <font>
      <sz val="11"/>
      <color indexed="12"/>
      <name val="Bookman Old Style"/>
      <family val="1"/>
    </font>
    <font>
      <b/>
      <sz val="11"/>
      <color theme="1"/>
      <name val="Bookman Old Style"/>
      <family val="1"/>
    </font>
    <font>
      <sz val="11"/>
      <color rgb="FF000000"/>
      <name val="Bookman Old Style"/>
      <family val="1"/>
    </font>
    <font>
      <b/>
      <sz val="18"/>
      <color rgb="FFFF00FF"/>
      <name val="Bookman Old Style"/>
      <family val="1"/>
    </font>
    <font>
      <sz val="11"/>
      <color rgb="FF000000"/>
      <name val="Calibri"/>
      <family val="2"/>
      <scheme val="minor"/>
    </font>
    <font>
      <b/>
      <sz val="18"/>
      <name val="Times New Roman"/>
      <family val="1"/>
    </font>
    <font>
      <b/>
      <sz val="22"/>
      <color rgb="FFFF3399"/>
      <name val="Bookman Old Style"/>
      <family val="1"/>
    </font>
    <font>
      <b/>
      <sz val="12"/>
      <color rgb="FF3333FF"/>
      <name val="Bookman Old Style"/>
      <family val="1"/>
    </font>
    <font>
      <b/>
      <sz val="18"/>
      <color indexed="20"/>
      <name val="Times New Roman"/>
      <family val="1"/>
    </font>
    <font>
      <b/>
      <sz val="16"/>
      <color rgb="FFFF0000"/>
      <name val="Times New Roman"/>
      <family val="1"/>
    </font>
    <font>
      <b/>
      <sz val="13"/>
      <color rgb="FFFF00FF"/>
      <name val="Times New Roman"/>
      <family val="1"/>
    </font>
    <font>
      <b/>
      <sz val="14"/>
      <color indexed="20"/>
      <name val="Times New Roman"/>
      <family val="1"/>
    </font>
    <font>
      <sz val="11"/>
      <color rgb="FF0000FF"/>
      <name val="Times New Roman"/>
      <family val="1"/>
    </font>
    <font>
      <sz val="12"/>
      <color indexed="12"/>
      <name val="Times New Roman"/>
      <family val="1"/>
    </font>
    <font>
      <b/>
      <sz val="12"/>
      <color indexed="8"/>
      <name val="Times New Roman"/>
      <family val="1"/>
    </font>
    <font>
      <sz val="12"/>
      <color rgb="FF0000FF"/>
      <name val="Times New Roman"/>
      <family val="1"/>
    </font>
    <font>
      <b/>
      <u/>
      <sz val="12"/>
      <name val="Times New Roman"/>
      <family val="1"/>
    </font>
    <font>
      <b/>
      <sz val="12"/>
      <color indexed="56"/>
      <name val="Times New Roman"/>
      <family val="1"/>
    </font>
    <font>
      <b/>
      <sz val="12"/>
      <color indexed="14"/>
      <name val="Bookman Old Style"/>
      <family val="1"/>
    </font>
    <font>
      <b/>
      <sz val="11"/>
      <color indexed="8"/>
      <name val="Bookman Old Style"/>
      <family val="1"/>
    </font>
    <font>
      <b/>
      <sz val="14"/>
      <color indexed="8"/>
      <name val="Bookman Old Style"/>
      <family val="1"/>
    </font>
    <font>
      <sz val="10"/>
      <color indexed="12"/>
      <name val="Times New Roman"/>
      <family val="1"/>
    </font>
    <font>
      <b/>
      <sz val="10"/>
      <color indexed="12"/>
      <name val="Times New Roman"/>
      <family val="1"/>
    </font>
    <font>
      <b/>
      <sz val="11"/>
      <color indexed="14"/>
      <name val="Times New Roman"/>
      <family val="1"/>
    </font>
    <font>
      <b/>
      <sz val="10"/>
      <color indexed="14"/>
      <name val="Times New Roman"/>
      <family val="1"/>
    </font>
    <font>
      <sz val="10"/>
      <color indexed="8"/>
      <name val="Book Antiqua"/>
      <family val="1"/>
    </font>
    <font>
      <sz val="11"/>
      <color rgb="FF3333FF"/>
      <name val="Bookman Old Style"/>
      <family val="1"/>
    </font>
    <font>
      <b/>
      <sz val="12"/>
      <color rgb="FF0000FF"/>
      <name val="Times New Roman"/>
      <family val="1"/>
    </font>
    <font>
      <b/>
      <sz val="14"/>
      <color indexed="12"/>
      <name val="Times New Roman"/>
      <family val="1"/>
    </font>
    <font>
      <b/>
      <sz val="20"/>
      <name val="Times New Roman"/>
      <family val="1"/>
    </font>
    <font>
      <sz val="8"/>
      <name val="Times New Roman"/>
      <family val="1"/>
    </font>
    <font>
      <sz val="10"/>
      <color rgb="FF0000FF"/>
      <name val="Times New Roman"/>
      <family val="1"/>
    </font>
    <font>
      <sz val="11"/>
      <color indexed="48"/>
      <name val="Times New Roman"/>
      <family val="1"/>
    </font>
    <font>
      <b/>
      <sz val="11"/>
      <color rgb="FF0000FF"/>
      <name val="Times New Roman"/>
      <family val="1"/>
    </font>
    <font>
      <b/>
      <sz val="11"/>
      <color indexed="48"/>
      <name val="Times New Roman"/>
      <family val="1"/>
    </font>
    <font>
      <b/>
      <sz val="12"/>
      <color indexed="14"/>
      <name val="Times New Roman"/>
      <family val="1"/>
    </font>
    <font>
      <b/>
      <sz val="10"/>
      <color rgb="FF0000FF"/>
      <name val="Times New Roman"/>
      <family val="1"/>
    </font>
    <font>
      <b/>
      <sz val="11"/>
      <color indexed="14"/>
      <name val="Bookman Old Style"/>
      <family val="1"/>
    </font>
    <font>
      <b/>
      <sz val="11"/>
      <color rgb="FF3333FF"/>
      <name val="Times New Roman"/>
      <family val="1"/>
    </font>
    <font>
      <sz val="11"/>
      <color indexed="10"/>
      <name val="Bookman Old Style"/>
      <family val="1"/>
    </font>
    <font>
      <b/>
      <sz val="14"/>
      <color rgb="FFFF3300"/>
      <name val="Times New Roman"/>
      <family val="1"/>
    </font>
    <font>
      <b/>
      <sz val="16"/>
      <color indexed="12"/>
      <name val="Times New Roman"/>
      <family val="1"/>
    </font>
    <font>
      <sz val="11"/>
      <color rgb="FF3333FF"/>
      <name val="Times New Roman"/>
      <family val="1"/>
    </font>
    <font>
      <sz val="10"/>
      <color indexed="8"/>
      <name val="Bookman Old Style"/>
      <family val="1"/>
    </font>
    <font>
      <sz val="7"/>
      <color indexed="8"/>
      <name val="Times New Roman"/>
      <family val="1"/>
    </font>
    <font>
      <b/>
      <sz val="10"/>
      <color rgb="FF3333FF"/>
      <name val="Times New Roman"/>
      <family val="1"/>
    </font>
    <font>
      <vertAlign val="superscript"/>
      <sz val="12"/>
      <color indexed="8"/>
      <name val="Bookman Old Style"/>
      <family val="1"/>
    </font>
    <font>
      <b/>
      <vertAlign val="superscript"/>
      <sz val="12"/>
      <color indexed="8"/>
      <name val="Bookman Old Style"/>
      <family val="1"/>
    </font>
    <font>
      <b/>
      <sz val="16"/>
      <color indexed="14"/>
      <name val="Bookman Old Style"/>
      <family val="1"/>
    </font>
    <font>
      <sz val="20"/>
      <name val="Times New Roman"/>
      <family val="1"/>
    </font>
    <font>
      <b/>
      <sz val="18"/>
      <color indexed="10"/>
      <name val="Times New Roman"/>
      <family val="1"/>
    </font>
    <font>
      <sz val="10"/>
      <name val="Arial"/>
      <family val="2"/>
    </font>
    <font>
      <sz val="8"/>
      <name val="Calibri"/>
      <family val="2"/>
      <scheme val="minor"/>
    </font>
    <font>
      <b/>
      <sz val="14"/>
      <name val="Book Antiqua"/>
      <family val="1"/>
    </font>
    <font>
      <sz val="12"/>
      <name val="Book Antiqua"/>
      <family val="1"/>
    </font>
    <font>
      <b/>
      <sz val="14"/>
      <color indexed="10"/>
      <name val="Book Antiqua"/>
      <family val="1"/>
    </font>
    <font>
      <b/>
      <sz val="14"/>
      <color rgb="FFFF0000"/>
      <name val="Book Antiqua"/>
      <family val="1"/>
    </font>
    <font>
      <b/>
      <sz val="12"/>
      <color rgb="FFFF0000"/>
      <name val="Book Antiqua"/>
      <family val="1"/>
    </font>
    <font>
      <b/>
      <sz val="12"/>
      <color theme="1"/>
      <name val="Book Antiqua"/>
      <family val="1"/>
    </font>
    <font>
      <sz val="12"/>
      <color rgb="FFFF0000"/>
      <name val="Book Antiqua"/>
      <family val="1"/>
    </font>
    <font>
      <sz val="12"/>
      <color indexed="14"/>
      <name val="Book Antiqua"/>
      <family val="1"/>
    </font>
    <font>
      <sz val="12"/>
      <color theme="1"/>
      <name val="Book Antiqua"/>
      <family val="1"/>
    </font>
    <font>
      <sz val="14"/>
      <name val="Book Antiqua"/>
      <family val="1"/>
    </font>
    <font>
      <b/>
      <sz val="14"/>
      <color indexed="8"/>
      <name val="Book Antiqua"/>
      <family val="1"/>
    </font>
    <font>
      <sz val="14"/>
      <color indexed="8"/>
      <name val="Book Antiqua"/>
      <family val="1"/>
    </font>
    <font>
      <b/>
      <sz val="14"/>
      <color theme="1"/>
      <name val="Book Antiqua"/>
      <family val="1"/>
    </font>
    <font>
      <b/>
      <sz val="12"/>
      <color rgb="FF3D4FF5"/>
      <name val="Bookman Old Style"/>
      <family val="1"/>
    </font>
    <font>
      <sz val="11"/>
      <color rgb="FFFF00FF"/>
      <name val="Bookman Old Style"/>
      <family val="1"/>
    </font>
    <font>
      <b/>
      <sz val="14"/>
      <color rgb="FF3D4FF5"/>
      <name val="Bookman Old Style"/>
      <family val="1"/>
    </font>
    <font>
      <b/>
      <sz val="14"/>
      <color rgb="FF7030A0"/>
      <name val="Book Antiqua"/>
      <family val="1"/>
    </font>
    <font>
      <sz val="12"/>
      <color indexed="12"/>
      <name val="Book Antiqua"/>
      <family val="1"/>
    </font>
    <font>
      <sz val="10"/>
      <name val="Book Antiqua"/>
      <family val="1"/>
    </font>
    <font>
      <b/>
      <sz val="16"/>
      <color rgb="FFFF0000"/>
      <name val="Book Antiqua"/>
      <family val="1"/>
    </font>
    <font>
      <b/>
      <sz val="16"/>
      <color rgb="FF7030A0"/>
      <name val="Book Antiqua"/>
      <family val="1"/>
    </font>
    <font>
      <b/>
      <sz val="16"/>
      <color theme="1"/>
      <name val="Book Antiqua"/>
      <family val="1"/>
    </font>
    <font>
      <b/>
      <sz val="11"/>
      <name val="Book Antiqua"/>
      <family val="1"/>
    </font>
    <font>
      <b/>
      <sz val="11"/>
      <color indexed="8"/>
      <name val="Book Antiqua"/>
      <family val="1"/>
    </font>
    <font>
      <b/>
      <sz val="11"/>
      <color theme="1"/>
      <name val="Book Antiqua"/>
      <family val="1"/>
    </font>
  </fonts>
  <fills count="85">
    <fill>
      <patternFill patternType="none"/>
    </fill>
    <fill>
      <patternFill patternType="gray125"/>
    </fill>
    <fill>
      <patternFill patternType="solid">
        <fgColor indexed="41"/>
        <bgColor indexed="64"/>
      </patternFill>
    </fill>
    <fill>
      <patternFill patternType="solid">
        <fgColor indexed="47"/>
        <bgColor indexed="64"/>
      </patternFill>
    </fill>
    <fill>
      <patternFill patternType="solid">
        <fgColor rgb="FFFFCC99"/>
        <bgColor indexed="64"/>
      </patternFill>
    </fill>
    <fill>
      <patternFill patternType="solid">
        <fgColor theme="9" tint="0.59999389629810485"/>
        <bgColor indexed="64"/>
      </patternFill>
    </fill>
    <fill>
      <patternFill patternType="solid">
        <fgColor indexed="9"/>
        <bgColor indexed="64"/>
      </patternFill>
    </fill>
    <fill>
      <patternFill patternType="solid">
        <fgColor theme="0"/>
        <bgColor indexed="64"/>
      </patternFill>
    </fill>
    <fill>
      <patternFill patternType="solid">
        <fgColor theme="9" tint="0.39997558519241921"/>
        <bgColor indexed="64"/>
      </patternFill>
    </fill>
    <fill>
      <patternFill patternType="solid">
        <fgColor indexed="51"/>
        <bgColor indexed="64"/>
      </patternFill>
    </fill>
    <fill>
      <patternFill patternType="solid">
        <fgColor rgb="FF91EFF9"/>
        <bgColor indexed="64"/>
      </patternFill>
    </fill>
    <fill>
      <patternFill patternType="solid">
        <fgColor indexed="22"/>
        <bgColor indexed="64"/>
      </patternFill>
    </fill>
    <fill>
      <patternFill patternType="solid">
        <fgColor indexed="26"/>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31"/>
        <bgColor indexed="31"/>
      </patternFill>
    </fill>
    <fill>
      <patternFill patternType="solid">
        <fgColor indexed="44"/>
        <bgColor indexed="44"/>
      </patternFill>
    </fill>
    <fill>
      <patternFill patternType="solid">
        <fgColor indexed="62"/>
        <bgColor indexed="56"/>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10"/>
        <bgColor indexed="60"/>
      </patternFill>
    </fill>
    <fill>
      <patternFill patternType="solid">
        <fgColor indexed="42"/>
        <bgColor indexed="42"/>
      </patternFill>
    </fill>
    <fill>
      <patternFill patternType="solid">
        <fgColor indexed="57"/>
        <bgColor indexed="21"/>
      </patternFill>
    </fill>
    <fill>
      <patternFill patternType="solid">
        <fgColor indexed="27"/>
        <bgColor indexed="27"/>
      </patternFill>
    </fill>
    <fill>
      <patternFill patternType="solid">
        <fgColor indexed="47"/>
        <bgColor indexed="47"/>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62"/>
        <bgColor indexed="48"/>
      </patternFill>
    </fill>
    <fill>
      <patternFill patternType="solid">
        <fgColor indexed="43"/>
        <bgColor indexed="26"/>
      </patternFill>
    </fill>
    <fill>
      <patternFill patternType="solid">
        <fgColor indexed="26"/>
        <bgColor indexed="9"/>
      </patternFill>
    </fill>
    <fill>
      <patternFill patternType="solid">
        <fgColor theme="9" tint="0.79998168889431442"/>
        <bgColor indexed="64"/>
      </patternFill>
    </fill>
    <fill>
      <patternFill patternType="solid">
        <fgColor indexed="43"/>
        <bgColor indexed="64"/>
      </patternFill>
    </fill>
    <fill>
      <patternFill patternType="solid">
        <fgColor indexed="57"/>
        <bgColor indexed="64"/>
      </patternFill>
    </fill>
    <fill>
      <patternFill patternType="solid">
        <fgColor indexed="54"/>
        <bgColor indexed="64"/>
      </patternFill>
    </fill>
    <fill>
      <patternFill patternType="solid">
        <fgColor indexed="55"/>
        <bgColor indexed="64"/>
      </patternFill>
    </fill>
    <fill>
      <patternFill patternType="solid">
        <fgColor indexed="23"/>
        <bgColor indexed="64"/>
      </patternFill>
    </fill>
    <fill>
      <patternFill patternType="solid">
        <fgColor indexed="45"/>
        <bgColor indexed="64"/>
      </patternFill>
    </fill>
    <fill>
      <patternFill patternType="solid">
        <fgColor indexed="42"/>
        <bgColor indexed="64"/>
      </patternFill>
    </fill>
    <fill>
      <patternFill patternType="solid">
        <fgColor indexed="9"/>
      </patternFill>
    </fill>
    <fill>
      <patternFill patternType="solid">
        <fgColor indexed="26"/>
      </patternFill>
    </fill>
    <fill>
      <patternFill patternType="solid">
        <fgColor indexed="22"/>
      </patternFill>
    </fill>
    <fill>
      <patternFill patternType="solid">
        <fgColor indexed="43"/>
      </patternFill>
    </fill>
    <fill>
      <patternFill patternType="solid">
        <fgColor indexed="57"/>
      </patternFill>
    </fill>
    <fill>
      <patternFill patternType="solid">
        <fgColor indexed="47"/>
      </patternFill>
    </fill>
    <fill>
      <patternFill patternType="solid">
        <fgColor indexed="51"/>
      </patternFill>
    </fill>
    <fill>
      <patternFill patternType="solid">
        <fgColor indexed="54"/>
      </patternFill>
    </fill>
    <fill>
      <patternFill patternType="solid">
        <fgColor indexed="55"/>
      </patternFill>
    </fill>
    <fill>
      <patternFill patternType="solid">
        <fgColor indexed="23"/>
      </patternFill>
    </fill>
    <fill>
      <patternFill patternType="solid">
        <fgColor indexed="45"/>
      </patternFill>
    </fill>
    <fill>
      <patternFill patternType="solid">
        <fgColor indexed="42"/>
      </patternFill>
    </fill>
    <fill>
      <patternFill patternType="solid">
        <fgColor indexed="31"/>
      </patternFill>
    </fill>
    <fill>
      <patternFill patternType="solid">
        <fgColor indexed="46"/>
      </patternFill>
    </fill>
    <fill>
      <patternFill patternType="solid">
        <fgColor indexed="27"/>
      </patternFill>
    </fill>
    <fill>
      <patternFill patternType="solid">
        <fgColor indexed="44"/>
      </patternFill>
    </fill>
    <fill>
      <patternFill patternType="solid">
        <fgColor indexed="29"/>
      </patternFill>
    </fill>
    <fill>
      <patternFill patternType="solid">
        <fgColor indexed="1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3"/>
      </patternFill>
    </fill>
    <fill>
      <patternFill patternType="solid">
        <fgColor indexed="47"/>
        <bgColor indexed="8"/>
      </patternFill>
    </fill>
    <fill>
      <patternFill patternType="solid">
        <fgColor indexed="27"/>
        <bgColor indexed="8"/>
      </patternFill>
    </fill>
    <fill>
      <patternFill patternType="solid">
        <fgColor rgb="FFFFC78F"/>
        <bgColor indexed="64"/>
      </patternFill>
    </fill>
    <fill>
      <patternFill patternType="solid">
        <fgColor indexed="9"/>
        <bgColor indexed="8"/>
      </patternFill>
    </fill>
    <fill>
      <patternFill patternType="solid">
        <fgColor theme="9" tint="0.59999389629810485"/>
        <bgColor indexed="8"/>
      </patternFill>
    </fill>
  </fills>
  <borders count="45">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right style="medium">
        <color indexed="64"/>
      </right>
      <top/>
      <bottom style="medium">
        <color indexed="64"/>
      </bottom>
      <diagonal/>
    </border>
    <border>
      <left style="medium">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thin">
        <color indexed="64"/>
      </left>
      <right style="thin">
        <color indexed="64"/>
      </right>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style="medium">
        <color indexed="64"/>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ck">
        <color indexed="54"/>
      </bottom>
      <diagonal/>
    </border>
    <border>
      <left/>
      <right/>
      <top/>
      <bottom style="medium">
        <color indexed="22"/>
      </bottom>
      <diagonal/>
    </border>
    <border>
      <left/>
      <right/>
      <top style="thin">
        <color indexed="54"/>
      </top>
      <bottom style="double">
        <color indexed="54"/>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style="medium">
        <color indexed="64"/>
      </left>
      <right style="medium">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auto="1"/>
      </left>
      <right/>
      <top style="thin">
        <color auto="1"/>
      </top>
      <bottom style="thin">
        <color auto="1"/>
      </bottom>
      <diagonal/>
    </border>
  </borders>
  <cellStyleXfs count="967">
    <xf numFmtId="0" fontId="0" fillId="0" borderId="0"/>
    <xf numFmtId="0" fontId="1" fillId="0" borderId="0"/>
    <xf numFmtId="0" fontId="62" fillId="0" borderId="0"/>
    <xf numFmtId="0" fontId="1" fillId="0" borderId="0"/>
    <xf numFmtId="0" fontId="62" fillId="0" borderId="0"/>
    <xf numFmtId="0" fontId="62" fillId="0" borderId="0"/>
    <xf numFmtId="165" fontId="62" fillId="0" borderId="0" applyFon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 fillId="0" borderId="0"/>
    <xf numFmtId="0" fontId="62" fillId="0" borderId="0"/>
    <xf numFmtId="0" fontId="62" fillId="0" borderId="0"/>
    <xf numFmtId="0" fontId="62" fillId="0" borderId="0"/>
    <xf numFmtId="0" fontId="62" fillId="0" borderId="0"/>
    <xf numFmtId="164" fontId="62" fillId="0" borderId="0" applyFon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9" fillId="0" borderId="0"/>
    <xf numFmtId="0" fontId="62" fillId="0" borderId="0"/>
    <xf numFmtId="0" fontId="62" fillId="0" borderId="0"/>
    <xf numFmtId="0" fontId="87" fillId="0" borderId="0" applyNumberFormat="0" applyFill="0" applyBorder="0" applyAlignment="0" applyProtection="0">
      <alignment vertical="top"/>
      <protection locked="0"/>
    </xf>
    <xf numFmtId="0" fontId="88" fillId="0" borderId="0" applyNumberFormat="0" applyFill="0" applyBorder="0" applyAlignment="0" applyProtection="0"/>
    <xf numFmtId="0" fontId="62" fillId="0" borderId="0"/>
    <xf numFmtId="0" fontId="62" fillId="0" borderId="0"/>
    <xf numFmtId="0" fontId="1" fillId="0" borderId="0"/>
    <xf numFmtId="0" fontId="62" fillId="0" borderId="0"/>
    <xf numFmtId="0" fontId="62" fillId="0" borderId="0"/>
    <xf numFmtId="0" fontId="62" fillId="0" borderId="0"/>
    <xf numFmtId="0" fontId="62" fillId="0" borderId="0"/>
    <xf numFmtId="0" fontId="93" fillId="0" borderId="0"/>
    <xf numFmtId="0" fontId="93" fillId="0" borderId="0"/>
    <xf numFmtId="0" fontId="62" fillId="0" borderId="0" applyFill="0" applyBorder="0">
      <alignment vertical="center"/>
    </xf>
    <xf numFmtId="0" fontId="62" fillId="0" borderId="0" applyFill="0" applyBorder="0">
      <alignment vertical="center"/>
    </xf>
    <xf numFmtId="0" fontId="62" fillId="0" borderId="0" applyFill="0" applyBorder="0">
      <alignment vertical="center"/>
    </xf>
    <xf numFmtId="168" fontId="14" fillId="0" borderId="17">
      <protection locked="0"/>
    </xf>
    <xf numFmtId="165" fontId="62" fillId="0" borderId="0" applyFont="0" applyFill="0" applyBorder="0" applyAlignment="0" applyProtection="0"/>
    <xf numFmtId="0" fontId="93" fillId="0" borderId="0"/>
    <xf numFmtId="0" fontId="93" fillId="0" borderId="0"/>
    <xf numFmtId="0" fontId="93" fillId="0" borderId="0"/>
    <xf numFmtId="0" fontId="93" fillId="0" borderId="0"/>
    <xf numFmtId="0" fontId="93" fillId="0" borderId="0"/>
    <xf numFmtId="0" fontId="93" fillId="0" borderId="0"/>
    <xf numFmtId="165" fontId="62" fillId="0" borderId="0" applyFont="0" applyFill="0" applyBorder="0" applyAlignment="0" applyProtection="0"/>
    <xf numFmtId="168" fontId="94" fillId="0" borderId="26" applyNumberFormat="0" applyBorder="0" applyAlignment="0" applyProtection="0">
      <protection locked="0"/>
    </xf>
    <xf numFmtId="0" fontId="14" fillId="0" borderId="22" applyNumberFormat="0" applyFill="0" applyBorder="0" applyAlignment="0" applyProtection="0">
      <protection locked="0"/>
    </xf>
    <xf numFmtId="0" fontId="14" fillId="0" borderId="22" applyNumberFormat="0" applyFill="0" applyBorder="0" applyAlignment="0" applyProtection="0">
      <protection locked="0"/>
    </xf>
    <xf numFmtId="38" fontId="95" fillId="11" borderId="0" applyNumberFormat="0" applyBorder="0" applyAlignment="0" applyProtection="0"/>
    <xf numFmtId="0" fontId="47" fillId="0" borderId="3" applyNumberFormat="0" applyAlignment="0" applyProtection="0">
      <alignment horizontal="left" vertical="center"/>
    </xf>
    <xf numFmtId="0" fontId="47" fillId="0" borderId="9">
      <alignment horizontal="left" vertical="center"/>
    </xf>
    <xf numFmtId="169" fontId="62" fillId="0" borderId="0" applyProtection="0">
      <alignment horizontal="center"/>
    </xf>
    <xf numFmtId="169" fontId="62" fillId="0" borderId="0" applyProtection="0">
      <alignment horizontal="center"/>
    </xf>
    <xf numFmtId="169" fontId="62" fillId="0" borderId="0" applyProtection="0">
      <alignment horizontal="center"/>
    </xf>
    <xf numFmtId="10" fontId="95" fillId="12" borderId="6" applyNumberFormat="0" applyBorder="0" applyAlignment="0" applyProtection="0"/>
    <xf numFmtId="170" fontId="96" fillId="0" borderId="0"/>
    <xf numFmtId="165" fontId="62" fillId="0" borderId="0" applyFon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97"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 fillId="0" borderId="0"/>
    <xf numFmtId="0" fontId="1" fillId="0" borderId="0"/>
    <xf numFmtId="0" fontId="62" fillId="0" borderId="0"/>
    <xf numFmtId="0" fontId="1"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 fillId="0" borderId="0"/>
    <xf numFmtId="0" fontId="62" fillId="0" borderId="0"/>
    <xf numFmtId="0" fontId="62" fillId="0" borderId="0"/>
    <xf numFmtId="0" fontId="62" fillId="0" borderId="0"/>
    <xf numFmtId="0" fontId="62" fillId="0" borderId="0"/>
    <xf numFmtId="0" fontId="62" fillId="0" borderId="0"/>
    <xf numFmtId="10" fontId="62" fillId="0" borderId="0" applyFont="0" applyFill="0" applyBorder="0" applyAlignment="0" applyProtection="0"/>
    <xf numFmtId="10" fontId="62" fillId="0" borderId="0" applyFont="0" applyFill="0" applyBorder="0" applyAlignment="0" applyProtection="0"/>
    <xf numFmtId="10" fontId="62" fillId="0" borderId="0" applyFont="0" applyFill="0" applyBorder="0" applyAlignment="0" applyProtection="0"/>
    <xf numFmtId="40" fontId="34" fillId="0" borderId="0"/>
    <xf numFmtId="171" fontId="62" fillId="0" borderId="0" applyFont="0" applyFill="0" applyBorder="0" applyAlignment="0" applyProtection="0"/>
    <xf numFmtId="172" fontId="62" fillId="0" borderId="0" applyFont="0" applyFill="0" applyBorder="0" applyAlignment="0" applyProtection="0"/>
    <xf numFmtId="173" fontId="62" fillId="0" borderId="0" applyFont="0" applyFill="0" applyBorder="0" applyAlignment="0" applyProtection="0"/>
    <xf numFmtId="174" fontId="62"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0" fontId="62" fillId="0" borderId="0"/>
    <xf numFmtId="165" fontId="62" fillId="0" borderId="0" applyFont="0" applyFill="0" applyBorder="0" applyAlignment="0" applyProtection="0"/>
    <xf numFmtId="0" fontId="62" fillId="0" borderId="0"/>
    <xf numFmtId="0" fontId="14" fillId="0" borderId="0"/>
    <xf numFmtId="0" fontId="1" fillId="0" borderId="0"/>
    <xf numFmtId="0" fontId="1" fillId="0" borderId="0"/>
    <xf numFmtId="0" fontId="1" fillId="0" borderId="0"/>
    <xf numFmtId="0" fontId="62" fillId="0" borderId="0"/>
    <xf numFmtId="0" fontId="62" fillId="0" borderId="0"/>
    <xf numFmtId="0" fontId="69" fillId="0" borderId="0"/>
    <xf numFmtId="0" fontId="1" fillId="0" borderId="0"/>
    <xf numFmtId="0" fontId="98" fillId="0" borderId="0"/>
    <xf numFmtId="0" fontId="98" fillId="0" borderId="0"/>
    <xf numFmtId="0" fontId="62" fillId="0" borderId="0"/>
    <xf numFmtId="0" fontId="98" fillId="0" borderId="0"/>
    <xf numFmtId="175" fontId="99" fillId="0" borderId="0" applyFill="0" applyBorder="0" applyAlignment="0" applyProtection="0"/>
    <xf numFmtId="0" fontId="100" fillId="0" borderId="0"/>
    <xf numFmtId="165" fontId="97" fillId="0" borderId="0" applyFont="0" applyFill="0" applyBorder="0" applyAlignment="0" applyProtection="0"/>
    <xf numFmtId="165" fontId="97" fillId="0" borderId="0" applyFont="0" applyFill="0" applyBorder="0" applyAlignment="0" applyProtection="0"/>
    <xf numFmtId="175" fontId="99" fillId="0" borderId="0" applyFill="0" applyBorder="0" applyAlignment="0" applyProtection="0"/>
    <xf numFmtId="0" fontId="98" fillId="0" borderId="0"/>
    <xf numFmtId="0" fontId="62" fillId="0" borderId="0"/>
    <xf numFmtId="0" fontId="62" fillId="0" borderId="0"/>
    <xf numFmtId="0" fontId="98" fillId="0" borderId="0"/>
    <xf numFmtId="0" fontId="1" fillId="0" borderId="0"/>
    <xf numFmtId="0" fontId="62" fillId="0" borderId="0" applyFill="0" applyBorder="0">
      <alignment vertical="center"/>
    </xf>
    <xf numFmtId="0" fontId="62" fillId="0" borderId="0" applyFill="0" applyBorder="0">
      <alignment vertical="center"/>
    </xf>
    <xf numFmtId="0" fontId="62" fillId="0" borderId="0" applyFill="0" applyBorder="0">
      <alignment vertical="center"/>
    </xf>
    <xf numFmtId="0" fontId="62" fillId="0" borderId="0" applyFill="0" applyBorder="0">
      <alignment vertical="center"/>
    </xf>
    <xf numFmtId="0" fontId="62" fillId="0" borderId="0" applyFill="0" applyBorder="0">
      <alignment vertical="center"/>
    </xf>
    <xf numFmtId="165" fontId="62"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0" fontId="14" fillId="0" borderId="22" applyNumberFormat="0" applyFill="0" applyBorder="0" applyAlignment="0" applyProtection="0">
      <protection locked="0"/>
    </xf>
    <xf numFmtId="169" fontId="62" fillId="0" borderId="0" applyProtection="0">
      <alignment horizontal="center"/>
    </xf>
    <xf numFmtId="169" fontId="62" fillId="0" borderId="0" applyProtection="0">
      <alignment horizontal="center"/>
    </xf>
    <xf numFmtId="169" fontId="62" fillId="0" borderId="0" applyProtection="0">
      <alignment horizontal="center"/>
    </xf>
    <xf numFmtId="169" fontId="62" fillId="0" borderId="0" applyProtection="0">
      <alignment horizontal="center"/>
    </xf>
    <xf numFmtId="169" fontId="62" fillId="0" borderId="0" applyProtection="0">
      <alignment horizontal="center"/>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0" fontId="62" fillId="0" borderId="0" applyFont="0" applyFill="0" applyBorder="0" applyAlignment="0" applyProtection="0"/>
    <xf numFmtId="10" fontId="62" fillId="0" borderId="0" applyFont="0" applyFill="0" applyBorder="0" applyAlignment="0" applyProtection="0"/>
    <xf numFmtId="10" fontId="62" fillId="0" borderId="0" applyFont="0" applyFill="0" applyBorder="0" applyAlignment="0" applyProtection="0"/>
    <xf numFmtId="10" fontId="62" fillId="0" borderId="0" applyFont="0" applyFill="0" applyBorder="0" applyAlignment="0" applyProtection="0"/>
    <xf numFmtId="10" fontId="62" fillId="0" borderId="0" applyFont="0" applyFill="0" applyBorder="0" applyAlignment="0" applyProtection="0"/>
    <xf numFmtId="0" fontId="62" fillId="0" borderId="0" applyFill="0" applyBorder="0">
      <alignment vertical="center"/>
    </xf>
    <xf numFmtId="169" fontId="62" fillId="0" borderId="0" applyProtection="0">
      <alignment horizontal="center"/>
    </xf>
    <xf numFmtId="0" fontId="62" fillId="0" borderId="0"/>
    <xf numFmtId="10" fontId="62" fillId="0" borderId="0" applyFont="0" applyFill="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4" borderId="0" applyNumberFormat="0" applyBorder="0" applyAlignment="0" applyProtection="0"/>
    <xf numFmtId="0" fontId="97" fillId="14" borderId="0" applyNumberFormat="0" applyBorder="0" applyAlignment="0" applyProtection="0"/>
    <xf numFmtId="0" fontId="97" fillId="15" borderId="0" applyNumberFormat="0" applyBorder="0" applyAlignment="0" applyProtection="0"/>
    <xf numFmtId="0" fontId="97" fillId="15" borderId="0" applyNumberFormat="0" applyBorder="0" applyAlignment="0" applyProtection="0"/>
    <xf numFmtId="0" fontId="97" fillId="16" borderId="0" applyNumberFormat="0" applyBorder="0" applyAlignment="0" applyProtection="0"/>
    <xf numFmtId="0" fontId="97" fillId="16" borderId="0" applyNumberFormat="0" applyBorder="0" applyAlignment="0" applyProtection="0"/>
    <xf numFmtId="0" fontId="97" fillId="17" borderId="0" applyNumberFormat="0" applyBorder="0" applyAlignment="0" applyProtection="0"/>
    <xf numFmtId="0" fontId="97" fillId="17" borderId="0" applyNumberFormat="0" applyBorder="0" applyAlignment="0" applyProtection="0"/>
    <xf numFmtId="0" fontId="97" fillId="18" borderId="0" applyNumberFormat="0" applyBorder="0" applyAlignment="0" applyProtection="0"/>
    <xf numFmtId="0" fontId="97" fillId="18" borderId="0" applyNumberFormat="0" applyBorder="0" applyAlignment="0" applyProtection="0"/>
    <xf numFmtId="0" fontId="97" fillId="19" borderId="0" applyNumberFormat="0" applyBorder="0" applyAlignment="0" applyProtection="0"/>
    <xf numFmtId="0" fontId="97" fillId="19" borderId="0" applyNumberFormat="0" applyBorder="0" applyAlignment="0" applyProtection="0"/>
    <xf numFmtId="0" fontId="97" fillId="20" borderId="0" applyNumberFormat="0" applyBorder="0" applyAlignment="0" applyProtection="0"/>
    <xf numFmtId="0" fontId="97" fillId="20" borderId="0" applyNumberFormat="0" applyBorder="0" applyAlignment="0" applyProtection="0"/>
    <xf numFmtId="0" fontId="97" fillId="21" borderId="0" applyNumberFormat="0" applyBorder="0" applyAlignment="0" applyProtection="0"/>
    <xf numFmtId="0" fontId="97" fillId="21" borderId="0" applyNumberFormat="0" applyBorder="0" applyAlignment="0" applyProtection="0"/>
    <xf numFmtId="0" fontId="97" fillId="16" borderId="0" applyNumberFormat="0" applyBorder="0" applyAlignment="0" applyProtection="0"/>
    <xf numFmtId="0" fontId="97" fillId="16" borderId="0" applyNumberFormat="0" applyBorder="0" applyAlignment="0" applyProtection="0"/>
    <xf numFmtId="0" fontId="97" fillId="19" borderId="0" applyNumberFormat="0" applyBorder="0" applyAlignment="0" applyProtection="0"/>
    <xf numFmtId="0" fontId="97" fillId="19" borderId="0" applyNumberFormat="0" applyBorder="0" applyAlignment="0" applyProtection="0"/>
    <xf numFmtId="0" fontId="97" fillId="22" borderId="0" applyNumberFormat="0" applyBorder="0" applyAlignment="0" applyProtection="0"/>
    <xf numFmtId="0" fontId="97" fillId="22" borderId="0" applyNumberFormat="0" applyBorder="0" applyAlignment="0" applyProtection="0"/>
    <xf numFmtId="0" fontId="101" fillId="23" borderId="0" applyNumberFormat="0" applyBorder="0" applyAlignment="0" applyProtection="0"/>
    <xf numFmtId="0" fontId="101" fillId="20" borderId="0" applyNumberFormat="0" applyBorder="0" applyAlignment="0" applyProtection="0"/>
    <xf numFmtId="0" fontId="101" fillId="21" borderId="0" applyNumberFormat="0" applyBorder="0" applyAlignment="0" applyProtection="0"/>
    <xf numFmtId="0" fontId="101" fillId="24" borderId="0" applyNumberFormat="0" applyBorder="0" applyAlignment="0" applyProtection="0"/>
    <xf numFmtId="0" fontId="101" fillId="25" borderId="0" applyNumberFormat="0" applyBorder="0" applyAlignment="0" applyProtection="0"/>
    <xf numFmtId="0" fontId="101" fillId="26" borderId="0" applyNumberFormat="0" applyBorder="0" applyAlignment="0" applyProtection="0"/>
    <xf numFmtId="0" fontId="97" fillId="27" borderId="0" applyNumberFormat="0" applyBorder="0" applyAlignment="0" applyProtection="0"/>
    <xf numFmtId="0" fontId="97" fillId="27" borderId="0" applyNumberFormat="0" applyBorder="0" applyAlignment="0" applyProtection="0"/>
    <xf numFmtId="0" fontId="97" fillId="27" borderId="0" applyNumberFormat="0" applyBorder="0" applyAlignment="0" applyProtection="0"/>
    <xf numFmtId="0" fontId="97" fillId="27" borderId="0" applyNumberFormat="0" applyBorder="0" applyAlignment="0" applyProtection="0"/>
    <xf numFmtId="0" fontId="101" fillId="28" borderId="0" applyNumberFormat="0" applyBorder="0" applyAlignment="0" applyProtection="0"/>
    <xf numFmtId="0" fontId="101" fillId="29" borderId="0" applyNumberFormat="0" applyBorder="0" applyAlignment="0" applyProtection="0"/>
    <xf numFmtId="0" fontId="97" fillId="30" borderId="0" applyNumberFormat="0" applyBorder="0" applyAlignment="0" applyProtection="0"/>
    <xf numFmtId="0" fontId="97" fillId="30" borderId="0" applyNumberFormat="0" applyBorder="0" applyAlignment="0" applyProtection="0"/>
    <xf numFmtId="0" fontId="97" fillId="31" borderId="0" applyNumberFormat="0" applyBorder="0" applyAlignment="0" applyProtection="0"/>
    <xf numFmtId="0" fontId="97" fillId="31" borderId="0" applyNumberFormat="0" applyBorder="0" applyAlignment="0" applyProtection="0"/>
    <xf numFmtId="0" fontId="101" fillId="32" borderId="0" applyNumberFormat="0" applyBorder="0" applyAlignment="0" applyProtection="0"/>
    <xf numFmtId="0" fontId="101" fillId="33" borderId="0" applyNumberFormat="0" applyBorder="0" applyAlignment="0" applyProtection="0"/>
    <xf numFmtId="0" fontId="97" fillId="30" borderId="0" applyNumberFormat="0" applyBorder="0" applyAlignment="0" applyProtection="0"/>
    <xf numFmtId="0" fontId="97" fillId="30" borderId="0" applyNumberFormat="0" applyBorder="0" applyAlignment="0" applyProtection="0"/>
    <xf numFmtId="0" fontId="97" fillId="34" borderId="0" applyNumberFormat="0" applyBorder="0" applyAlignment="0" applyProtection="0"/>
    <xf numFmtId="0" fontId="97" fillId="34" borderId="0" applyNumberFormat="0" applyBorder="0" applyAlignment="0" applyProtection="0"/>
    <xf numFmtId="0" fontId="101" fillId="31" borderId="0" applyNumberFormat="0" applyBorder="0" applyAlignment="0" applyProtection="0"/>
    <xf numFmtId="0" fontId="101" fillId="35" borderId="0" applyNumberFormat="0" applyBorder="0" applyAlignment="0" applyProtection="0"/>
    <xf numFmtId="0" fontId="97" fillId="27" borderId="0" applyNumberFormat="0" applyBorder="0" applyAlignment="0" applyProtection="0"/>
    <xf numFmtId="0" fontId="97" fillId="27" borderId="0" applyNumberFormat="0" applyBorder="0" applyAlignment="0" applyProtection="0"/>
    <xf numFmtId="0" fontId="97" fillId="31" borderId="0" applyNumberFormat="0" applyBorder="0" applyAlignment="0" applyProtection="0"/>
    <xf numFmtId="0" fontId="97" fillId="31" borderId="0" applyNumberFormat="0" applyBorder="0" applyAlignment="0" applyProtection="0"/>
    <xf numFmtId="0" fontId="101" fillId="31" borderId="0" applyNumberFormat="0" applyBorder="0" applyAlignment="0" applyProtection="0"/>
    <xf numFmtId="0" fontId="101" fillId="24" borderId="0" applyNumberFormat="0" applyBorder="0" applyAlignment="0" applyProtection="0"/>
    <xf numFmtId="0" fontId="97" fillId="36" borderId="0" applyNumberFormat="0" applyBorder="0" applyAlignment="0" applyProtection="0"/>
    <xf numFmtId="0" fontId="97" fillId="36" borderId="0" applyNumberFormat="0" applyBorder="0" applyAlignment="0" applyProtection="0"/>
    <xf numFmtId="0" fontId="97" fillId="27" borderId="0" applyNumberFormat="0" applyBorder="0" applyAlignment="0" applyProtection="0"/>
    <xf numFmtId="0" fontId="97" fillId="27" borderId="0" applyNumberFormat="0" applyBorder="0" applyAlignment="0" applyProtection="0"/>
    <xf numFmtId="0" fontId="101" fillId="28" borderId="0" applyNumberFormat="0" applyBorder="0" applyAlignment="0" applyProtection="0"/>
    <xf numFmtId="0" fontId="101" fillId="25" borderId="0" applyNumberFormat="0" applyBorder="0" applyAlignment="0" applyProtection="0"/>
    <xf numFmtId="0" fontId="97" fillId="30" borderId="0" applyNumberFormat="0" applyBorder="0" applyAlignment="0" applyProtection="0"/>
    <xf numFmtId="0" fontId="97" fillId="30" borderId="0" applyNumberFormat="0" applyBorder="0" applyAlignment="0" applyProtection="0"/>
    <xf numFmtId="0" fontId="97" fillId="37" borderId="0" applyNumberFormat="0" applyBorder="0" applyAlignment="0" applyProtection="0"/>
    <xf numFmtId="0" fontId="97" fillId="37" borderId="0" applyNumberFormat="0" applyBorder="0" applyAlignment="0" applyProtection="0"/>
    <xf numFmtId="0" fontId="101" fillId="37" borderId="0" applyNumberFormat="0" applyBorder="0" applyAlignment="0" applyProtection="0"/>
    <xf numFmtId="0" fontId="101" fillId="38" borderId="0" applyNumberFormat="0" applyBorder="0" applyAlignment="0" applyProtection="0"/>
    <xf numFmtId="0" fontId="62" fillId="0" borderId="0" applyFill="0" applyBorder="0">
      <alignment vertical="center"/>
    </xf>
    <xf numFmtId="0" fontId="102" fillId="14" borderId="0" applyNumberFormat="0" applyBorder="0" applyAlignment="0" applyProtection="0"/>
    <xf numFmtId="0" fontId="103" fillId="39" borderId="27" applyNumberFormat="0" applyAlignment="0" applyProtection="0"/>
    <xf numFmtId="0" fontId="104" fillId="40" borderId="28" applyNumberFormat="0" applyAlignment="0" applyProtection="0"/>
    <xf numFmtId="165" fontId="62"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72" fontId="62"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1"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6" fontId="1" fillId="0" borderId="0" applyFont="0" applyFill="0" applyBorder="0" applyAlignment="0" applyProtection="0"/>
    <xf numFmtId="165" fontId="97" fillId="0" borderId="0" applyFont="0" applyFill="0" applyBorder="0" applyAlignment="0" applyProtection="0"/>
    <xf numFmtId="165" fontId="62" fillId="0" borderId="0" applyFont="0" applyFill="0" applyBorder="0" applyAlignment="0" applyProtection="0"/>
    <xf numFmtId="172" fontId="14" fillId="0" borderId="0" applyFont="0" applyFill="0" applyBorder="0" applyAlignment="0" applyProtection="0"/>
    <xf numFmtId="43" fontId="1" fillId="0" borderId="0" applyFont="0" applyFill="0" applyBorder="0" applyAlignment="0" applyProtection="0"/>
    <xf numFmtId="165" fontId="62" fillId="0" borderId="0" applyFont="0" applyFill="0" applyBorder="0" applyAlignment="0" applyProtection="0"/>
    <xf numFmtId="164" fontId="62" fillId="0" borderId="0" applyFont="0" applyFill="0" applyBorder="0" applyAlignment="0" applyProtection="0"/>
    <xf numFmtId="164" fontId="62" fillId="0" borderId="0" applyFont="0" applyFill="0" applyBorder="0" applyAlignment="0" applyProtection="0"/>
    <xf numFmtId="164" fontId="62" fillId="0" borderId="0" applyFont="0" applyFill="0" applyBorder="0" applyAlignment="0" applyProtection="0"/>
    <xf numFmtId="164" fontId="62" fillId="0" borderId="0" applyFont="0" applyFill="0" applyBorder="0" applyAlignment="0" applyProtection="0"/>
    <xf numFmtId="0" fontId="105" fillId="41" borderId="0" applyNumberFormat="0" applyBorder="0" applyAlignment="0" applyProtection="0"/>
    <xf numFmtId="0" fontId="105" fillId="42" borderId="0" applyNumberFormat="0" applyBorder="0" applyAlignment="0" applyProtection="0"/>
    <xf numFmtId="0" fontId="105" fillId="43" borderId="0" applyNumberFormat="0" applyBorder="0" applyAlignment="0" applyProtection="0"/>
    <xf numFmtId="0" fontId="97" fillId="0" borderId="0"/>
    <xf numFmtId="0" fontId="62" fillId="0" borderId="0"/>
    <xf numFmtId="0" fontId="106" fillId="44" borderId="0" applyNumberFormat="0" applyBorder="0" applyAlignment="0" applyProtection="0"/>
    <xf numFmtId="0" fontId="107" fillId="0" borderId="0" applyNumberFormat="0" applyFill="0" applyBorder="0" applyAlignment="0" applyProtection="0"/>
    <xf numFmtId="0" fontId="108" fillId="15" borderId="0" applyNumberFormat="0" applyBorder="0" applyAlignment="0" applyProtection="0"/>
    <xf numFmtId="38" fontId="95" fillId="11" borderId="0" applyNumberFormat="0" applyBorder="0" applyAlignment="0" applyProtection="0"/>
    <xf numFmtId="0" fontId="109" fillId="0" borderId="29" applyNumberFormat="0" applyFill="0" applyAlignment="0" applyProtection="0"/>
    <xf numFmtId="0" fontId="110" fillId="0" borderId="30" applyNumberFormat="0" applyFill="0" applyAlignment="0" applyProtection="0"/>
    <xf numFmtId="0" fontId="111" fillId="0" borderId="31" applyNumberFormat="0" applyFill="0" applyAlignment="0" applyProtection="0"/>
    <xf numFmtId="0" fontId="111" fillId="0" borderId="0" applyNumberFormat="0" applyFill="0" applyBorder="0" applyAlignment="0" applyProtection="0"/>
    <xf numFmtId="0" fontId="87" fillId="0" borderId="0" applyNumberFormat="0" applyFill="0" applyBorder="0" applyAlignment="0" applyProtection="0">
      <alignment vertical="top"/>
      <protection locked="0"/>
    </xf>
    <xf numFmtId="169" fontId="62" fillId="0" borderId="0" applyProtection="0">
      <alignment horizontal="center"/>
    </xf>
    <xf numFmtId="10" fontId="95" fillId="12" borderId="6" applyNumberFormat="0" applyBorder="0" applyAlignment="0" applyProtection="0"/>
    <xf numFmtId="0" fontId="112" fillId="18" borderId="27" applyNumberFormat="0" applyAlignment="0" applyProtection="0"/>
    <xf numFmtId="0" fontId="62" fillId="0" borderId="9"/>
    <xf numFmtId="0" fontId="1" fillId="0" borderId="9"/>
    <xf numFmtId="0" fontId="113" fillId="0" borderId="32" applyNumberFormat="0" applyFill="0" applyAlignment="0" applyProtection="0"/>
    <xf numFmtId="0" fontId="114" fillId="45" borderId="0" applyNumberFormat="0" applyBorder="0" applyAlignment="0" applyProtection="0"/>
    <xf numFmtId="0" fontId="62" fillId="0" borderId="0"/>
    <xf numFmtId="0" fontId="62" fillId="0" borderId="0"/>
    <xf numFmtId="0" fontId="62" fillId="0" borderId="0"/>
    <xf numFmtId="0" fontId="62" fillId="0" borderId="0"/>
    <xf numFmtId="0" fontId="48" fillId="0" borderId="0"/>
    <xf numFmtId="0" fontId="48" fillId="0" borderId="0"/>
    <xf numFmtId="0" fontId="97" fillId="0" borderId="0"/>
    <xf numFmtId="0" fontId="62" fillId="0" borderId="0"/>
    <xf numFmtId="0" fontId="62" fillId="0" borderId="0"/>
    <xf numFmtId="0" fontId="98" fillId="0" borderId="0"/>
    <xf numFmtId="0" fontId="97" fillId="0" borderId="0"/>
    <xf numFmtId="0" fontId="97" fillId="0" borderId="0"/>
    <xf numFmtId="0" fontId="1" fillId="0" borderId="0"/>
    <xf numFmtId="0" fontId="115" fillId="0" borderId="0"/>
    <xf numFmtId="0" fontId="1" fillId="0" borderId="0"/>
    <xf numFmtId="0" fontId="97" fillId="0" borderId="0"/>
    <xf numFmtId="0" fontId="62" fillId="0" borderId="0"/>
    <xf numFmtId="0" fontId="62" fillId="0" borderId="0"/>
    <xf numFmtId="0" fontId="62" fillId="0" borderId="0"/>
    <xf numFmtId="0" fontId="69" fillId="0" borderId="0"/>
    <xf numFmtId="0" fontId="62" fillId="0" borderId="0"/>
    <xf numFmtId="0" fontId="97" fillId="0" borderId="0"/>
    <xf numFmtId="0" fontId="62" fillId="0" borderId="0"/>
    <xf numFmtId="0" fontId="62" fillId="0" borderId="0"/>
    <xf numFmtId="0" fontId="62" fillId="0" borderId="0"/>
    <xf numFmtId="0" fontId="62" fillId="46" borderId="33" applyNumberFormat="0" applyAlignment="0" applyProtection="0"/>
    <xf numFmtId="0" fontId="116" fillId="39" borderId="34" applyNumberFormat="0" applyAlignment="0" applyProtection="0"/>
    <xf numFmtId="10"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97"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0" fontId="117" fillId="0" borderId="0" applyNumberFormat="0" applyFill="0" applyBorder="0" applyAlignment="0" applyProtection="0"/>
    <xf numFmtId="0" fontId="4" fillId="0" borderId="0"/>
    <xf numFmtId="0" fontId="118" fillId="0" borderId="0" applyNumberFormat="0" applyFill="0" applyBorder="0" applyAlignment="0" applyProtection="0"/>
    <xf numFmtId="0" fontId="105" fillId="0" borderId="35" applyNumberFormat="0" applyFill="0" applyAlignment="0" applyProtection="0"/>
    <xf numFmtId="0" fontId="119" fillId="0" borderId="0" applyNumberFormat="0" applyFill="0" applyBorder="0" applyAlignment="0" applyProtection="0"/>
    <xf numFmtId="0" fontId="62" fillId="0" borderId="0"/>
    <xf numFmtId="0" fontId="151" fillId="6" borderId="0" applyNumberFormat="0" applyBorder="0" applyAlignment="0" applyProtection="0"/>
    <xf numFmtId="0" fontId="151" fillId="12" borderId="0" applyNumberFormat="0" applyBorder="0" applyAlignment="0" applyProtection="0"/>
    <xf numFmtId="0" fontId="151" fillId="6" borderId="0" applyNumberFormat="0" applyBorder="0" applyAlignment="0" applyProtection="0"/>
    <xf numFmtId="0" fontId="151" fillId="6" borderId="0" applyNumberFormat="0" applyBorder="0" applyAlignment="0" applyProtection="0"/>
    <xf numFmtId="0" fontId="151" fillId="6" borderId="0" applyNumberFormat="0" applyBorder="0" applyAlignment="0" applyProtection="0"/>
    <xf numFmtId="0" fontId="151" fillId="6" borderId="0" applyNumberFormat="0" applyBorder="0" applyAlignment="0" applyProtection="0"/>
    <xf numFmtId="0" fontId="151" fillId="11" borderId="0" applyNumberFormat="0" applyBorder="0" applyAlignment="0" applyProtection="0"/>
    <xf numFmtId="0" fontId="151" fillId="48" borderId="0" applyNumberFormat="0" applyBorder="0" applyAlignment="0" applyProtection="0"/>
    <xf numFmtId="0" fontId="151" fillId="11" borderId="0" applyNumberFormat="0" applyBorder="0" applyAlignment="0" applyProtection="0"/>
    <xf numFmtId="0" fontId="151" fillId="49" borderId="0" applyNumberFormat="0" applyBorder="0" applyAlignment="0" applyProtection="0"/>
    <xf numFmtId="0" fontId="151" fillId="3" borderId="0" applyNumberFormat="0" applyBorder="0" applyAlignment="0" applyProtection="0"/>
    <xf numFmtId="0" fontId="151" fillId="11" borderId="0" applyNumberFormat="0" applyBorder="0" applyAlignment="0" applyProtection="0"/>
    <xf numFmtId="0" fontId="152" fillId="11" borderId="0" applyNumberFormat="0" applyBorder="0" applyAlignment="0" applyProtection="0"/>
    <xf numFmtId="0" fontId="152" fillId="9" borderId="0" applyNumberFormat="0" applyBorder="0" applyAlignment="0" applyProtection="0"/>
    <xf numFmtId="0" fontId="152" fillId="11" borderId="0" applyNumberFormat="0" applyBorder="0" applyAlignment="0" applyProtection="0"/>
    <xf numFmtId="0" fontId="152" fillId="49" borderId="0" applyNumberFormat="0" applyBorder="0" applyAlignment="0" applyProtection="0"/>
    <xf numFmtId="0" fontId="152" fillId="3" borderId="0" applyNumberFormat="0" applyBorder="0" applyAlignment="0" applyProtection="0"/>
    <xf numFmtId="0" fontId="152" fillId="11" borderId="0" applyNumberFormat="0" applyBorder="0" applyAlignment="0" applyProtection="0"/>
    <xf numFmtId="0" fontId="152" fillId="50" borderId="0" applyNumberFormat="0" applyBorder="0" applyAlignment="0" applyProtection="0"/>
    <xf numFmtId="0" fontId="152" fillId="9" borderId="0" applyNumberFormat="0" applyBorder="0" applyAlignment="0" applyProtection="0"/>
    <xf numFmtId="0" fontId="152" fillId="51" borderId="0" applyNumberFormat="0" applyBorder="0" applyAlignment="0" applyProtection="0"/>
    <xf numFmtId="0" fontId="152" fillId="49" borderId="0" applyNumberFormat="0" applyBorder="0" applyAlignment="0" applyProtection="0"/>
    <xf numFmtId="0" fontId="152" fillId="9" borderId="0" applyNumberFormat="0" applyBorder="0" applyAlignment="0" applyProtection="0"/>
    <xf numFmtId="0" fontId="152" fillId="52" borderId="0" applyNumberFormat="0" applyBorder="0" applyAlignment="0" applyProtection="0"/>
    <xf numFmtId="0" fontId="147" fillId="0" borderId="0"/>
    <xf numFmtId="0" fontId="93" fillId="0" borderId="0"/>
    <xf numFmtId="0" fontId="147" fillId="0" borderId="0"/>
    <xf numFmtId="0" fontId="93" fillId="0" borderId="0"/>
    <xf numFmtId="0" fontId="153" fillId="53" borderId="0" applyNumberFormat="0" applyBorder="0" applyAlignment="0" applyProtection="0"/>
    <xf numFmtId="0" fontId="154" fillId="6" borderId="27" applyNumberFormat="0" applyAlignment="0" applyProtection="0"/>
    <xf numFmtId="0" fontId="154" fillId="6" borderId="27" applyNumberFormat="0" applyAlignment="0" applyProtection="0"/>
    <xf numFmtId="0" fontId="154" fillId="6" borderId="27" applyNumberFormat="0" applyAlignment="0" applyProtection="0"/>
    <xf numFmtId="0" fontId="155" fillId="51" borderId="28" applyNumberFormat="0" applyAlignment="0" applyProtection="0"/>
    <xf numFmtId="0" fontId="147" fillId="0" borderId="0"/>
    <xf numFmtId="0" fontId="93" fillId="0" borderId="0"/>
    <xf numFmtId="0" fontId="147" fillId="0" borderId="0"/>
    <xf numFmtId="0" fontId="93" fillId="0" borderId="0"/>
    <xf numFmtId="0" fontId="147" fillId="0" borderId="0"/>
    <xf numFmtId="0" fontId="93" fillId="0" borderId="0"/>
    <xf numFmtId="0" fontId="147" fillId="0" borderId="0"/>
    <xf numFmtId="0" fontId="93" fillId="0" borderId="0"/>
    <xf numFmtId="0" fontId="147" fillId="0" borderId="0"/>
    <xf numFmtId="0" fontId="93" fillId="0" borderId="0"/>
    <xf numFmtId="0" fontId="147" fillId="0" borderId="0"/>
    <xf numFmtId="0" fontId="93" fillId="0" borderId="0"/>
    <xf numFmtId="175" fontId="99" fillId="0" borderId="0" applyFill="0" applyBorder="0" applyAlignment="0" applyProtection="0"/>
    <xf numFmtId="43" fontId="97" fillId="0" borderId="0" applyFont="0" applyFill="0" applyBorder="0" applyAlignment="0" applyProtection="0"/>
    <xf numFmtId="165" fontId="62" fillId="0" borderId="0" applyFont="0" applyFill="0" applyBorder="0" applyAlignment="0" applyProtection="0"/>
    <xf numFmtId="165" fontId="97" fillId="0" borderId="0" applyFont="0" applyFill="0" applyBorder="0" applyAlignment="0" applyProtection="0"/>
    <xf numFmtId="165" fontId="1" fillId="0" borderId="0" applyFont="0" applyFill="0" applyBorder="0" applyAlignment="0" applyProtection="0"/>
    <xf numFmtId="165" fontId="97" fillId="0" borderId="0" applyFont="0" applyFill="0" applyBorder="0" applyAlignment="0" applyProtection="0"/>
    <xf numFmtId="165" fontId="62" fillId="0" borderId="0" applyFont="0" applyFill="0" applyBorder="0" applyAlignment="0" applyProtection="0"/>
    <xf numFmtId="172" fontId="62" fillId="0" borderId="0" applyFont="0" applyFill="0" applyBorder="0" applyAlignment="0" applyProtection="0"/>
    <xf numFmtId="6" fontId="97" fillId="0" borderId="0" applyFont="0" applyFill="0" applyBorder="0" applyAlignment="0" applyProtection="0"/>
    <xf numFmtId="6" fontId="1" fillId="0" borderId="0" applyFont="0" applyFill="0" applyBorder="0" applyAlignment="0" applyProtection="0"/>
    <xf numFmtId="165" fontId="62" fillId="0" borderId="0" applyFont="0" applyFill="0" applyBorder="0" applyAlignment="0" applyProtection="0"/>
    <xf numFmtId="165" fontId="97" fillId="0" borderId="0" applyFont="0" applyFill="0" applyBorder="0" applyAlignment="0" applyProtection="0"/>
    <xf numFmtId="165" fontId="1" fillId="0" borderId="0" applyFont="0" applyFill="0" applyBorder="0" applyAlignment="0" applyProtection="0"/>
    <xf numFmtId="172" fontId="62" fillId="0" borderId="0" applyFont="0" applyFill="0" applyBorder="0" applyAlignment="0" applyProtection="0"/>
    <xf numFmtId="165" fontId="62" fillId="0" borderId="0" applyFont="0" applyFill="0" applyBorder="0" applyAlignment="0" applyProtection="0"/>
    <xf numFmtId="165" fontId="97" fillId="0" borderId="0" applyFont="0" applyFill="0" applyBorder="0" applyAlignment="0" applyProtection="0"/>
    <xf numFmtId="165" fontId="1" fillId="0" borderId="0" applyFont="0" applyFill="0" applyBorder="0" applyAlignment="0" applyProtection="0"/>
    <xf numFmtId="175" fontId="99" fillId="0" borderId="0" applyFill="0" applyBorder="0" applyAlignment="0" applyProtection="0"/>
    <xf numFmtId="176" fontId="62" fillId="0" borderId="0" applyFont="0" applyFill="0" applyBorder="0" applyAlignment="0" applyProtection="0"/>
    <xf numFmtId="164" fontId="62" fillId="0" borderId="0" applyFont="0" applyFill="0" applyBorder="0" applyAlignment="0" applyProtection="0"/>
    <xf numFmtId="0" fontId="97" fillId="0" borderId="0"/>
    <xf numFmtId="0" fontId="156" fillId="0" borderId="0" applyNumberFormat="0" applyFill="0" applyBorder="0" applyAlignment="0" applyProtection="0"/>
    <xf numFmtId="0" fontId="157" fillId="54" borderId="0" applyNumberFormat="0" applyBorder="0" applyAlignment="0" applyProtection="0"/>
    <xf numFmtId="0" fontId="47" fillId="0" borderId="9">
      <alignment horizontal="left" vertical="center"/>
    </xf>
    <xf numFmtId="0" fontId="47" fillId="0" borderId="9">
      <alignment horizontal="left" vertical="center"/>
    </xf>
    <xf numFmtId="0" fontId="47" fillId="0" borderId="9">
      <alignment horizontal="left" vertical="center"/>
    </xf>
    <xf numFmtId="0" fontId="158" fillId="0" borderId="36" applyNumberFormat="0" applyFill="0" applyAlignment="0" applyProtection="0"/>
    <xf numFmtId="0" fontId="159" fillId="0" borderId="30" applyNumberFormat="0" applyFill="0" applyAlignment="0" applyProtection="0"/>
    <xf numFmtId="0" fontId="160" fillId="0" borderId="37" applyNumberFormat="0" applyFill="0" applyAlignment="0" applyProtection="0"/>
    <xf numFmtId="0" fontId="160" fillId="0" borderId="0" applyNumberFormat="0" applyFill="0" applyBorder="0" applyAlignment="0" applyProtection="0"/>
    <xf numFmtId="0" fontId="161" fillId="0" borderId="0" applyNumberFormat="0" applyFill="0" applyBorder="0" applyAlignment="0" applyProtection="0">
      <alignment vertical="top"/>
      <protection locked="0"/>
    </xf>
    <xf numFmtId="10" fontId="95" fillId="12" borderId="6" applyNumberFormat="0" applyBorder="0" applyAlignment="0" applyProtection="0"/>
    <xf numFmtId="10" fontId="95" fillId="12" borderId="6" applyNumberFormat="0" applyBorder="0" applyAlignment="0" applyProtection="0"/>
    <xf numFmtId="10" fontId="95" fillId="12" borderId="6" applyNumberFormat="0" applyBorder="0" applyAlignment="0" applyProtection="0"/>
    <xf numFmtId="0" fontId="162" fillId="3" borderId="27" applyNumberFormat="0" applyAlignment="0" applyProtection="0"/>
    <xf numFmtId="0" fontId="162" fillId="3" borderId="27" applyNumberFormat="0" applyAlignment="0" applyProtection="0"/>
    <xf numFmtId="0" fontId="162" fillId="3" borderId="27" applyNumberFormat="0" applyAlignment="0" applyProtection="0"/>
    <xf numFmtId="0" fontId="163" fillId="0" borderId="32" applyNumberFormat="0" applyFill="0" applyAlignment="0" applyProtection="0"/>
    <xf numFmtId="0" fontId="164" fillId="48" borderId="0" applyNumberFormat="0" applyBorder="0" applyAlignment="0" applyProtection="0"/>
    <xf numFmtId="170" fontId="148" fillId="0" borderId="0"/>
    <xf numFmtId="170" fontId="96" fillId="0" borderId="0"/>
    <xf numFmtId="0" fontId="1" fillId="0" borderId="0"/>
    <xf numFmtId="0" fontId="1" fillId="0" borderId="0"/>
    <xf numFmtId="0" fontId="62" fillId="0" borderId="0"/>
    <xf numFmtId="0" fontId="1" fillId="0" borderId="0"/>
    <xf numFmtId="0" fontId="48" fillId="0" borderId="0"/>
    <xf numFmtId="0" fontId="62" fillId="0" borderId="0"/>
    <xf numFmtId="0" fontId="62" fillId="0" borderId="0"/>
    <xf numFmtId="0" fontId="1" fillId="0" borderId="0"/>
    <xf numFmtId="0" fontId="69" fillId="0" borderId="0"/>
    <xf numFmtId="0" fontId="62" fillId="0" borderId="0"/>
    <xf numFmtId="0" fontId="168" fillId="0" borderId="0"/>
    <xf numFmtId="0" fontId="1" fillId="0" borderId="0"/>
    <xf numFmtId="0" fontId="62" fillId="0" borderId="0"/>
    <xf numFmtId="0" fontId="1" fillId="0" borderId="0"/>
    <xf numFmtId="0" fontId="1" fillId="0" borderId="0"/>
    <xf numFmtId="0" fontId="62" fillId="0" borderId="0"/>
    <xf numFmtId="0" fontId="1" fillId="0" borderId="0"/>
    <xf numFmtId="0" fontId="62" fillId="0" borderId="0"/>
    <xf numFmtId="0" fontId="69" fillId="0" borderId="0"/>
    <xf numFmtId="0" fontId="69" fillId="0" borderId="0"/>
    <xf numFmtId="0" fontId="62" fillId="0" borderId="0"/>
    <xf numFmtId="0" fontId="1" fillId="0" borderId="0"/>
    <xf numFmtId="0" fontId="62" fillId="12" borderId="33" applyNumberFormat="0" applyFont="0" applyAlignment="0" applyProtection="0"/>
    <xf numFmtId="0" fontId="62" fillId="12" borderId="33" applyNumberFormat="0" applyFont="0" applyAlignment="0" applyProtection="0"/>
    <xf numFmtId="0" fontId="62" fillId="12" borderId="33" applyNumberFormat="0" applyFont="0" applyAlignment="0" applyProtection="0"/>
    <xf numFmtId="0" fontId="160" fillId="6" borderId="34" applyNumberFormat="0" applyAlignment="0" applyProtection="0"/>
    <xf numFmtId="0" fontId="160" fillId="6" borderId="34" applyNumberFormat="0" applyAlignment="0" applyProtection="0"/>
    <xf numFmtId="0" fontId="160" fillId="6" borderId="34" applyNumberFormat="0" applyAlignment="0" applyProtection="0"/>
    <xf numFmtId="0" fontId="149" fillId="0" borderId="0" applyNumberFormat="0" applyFill="0" applyBorder="0" applyAlignment="0" applyProtection="0"/>
    <xf numFmtId="0" fontId="117" fillId="0" borderId="0" applyNumberFormat="0" applyFill="0" applyBorder="0" applyAlignment="0" applyProtection="0"/>
    <xf numFmtId="0" fontId="147" fillId="0" borderId="0"/>
    <xf numFmtId="0" fontId="4" fillId="0" borderId="0"/>
    <xf numFmtId="0" fontId="150" fillId="0" borderId="0" applyNumberFormat="0" applyFill="0" applyBorder="0" applyAlignment="0" applyProtection="0"/>
    <xf numFmtId="0" fontId="165" fillId="0" borderId="0" applyNumberFormat="0" applyFill="0" applyBorder="0" applyAlignment="0" applyProtection="0"/>
    <xf numFmtId="0" fontId="166" fillId="0" borderId="38" applyNumberFormat="0" applyFill="0" applyAlignment="0" applyProtection="0"/>
    <xf numFmtId="0" fontId="166" fillId="0" borderId="38" applyNumberFormat="0" applyFill="0" applyAlignment="0" applyProtection="0"/>
    <xf numFmtId="0" fontId="166" fillId="0" borderId="38" applyNumberFormat="0" applyFill="0" applyAlignment="0" applyProtection="0"/>
    <xf numFmtId="0" fontId="167" fillId="0" borderId="0" applyNumberFormat="0" applyFill="0" applyBorder="0" applyAlignment="0" applyProtection="0"/>
    <xf numFmtId="169" fontId="98" fillId="0" borderId="0" applyBorder="0" applyProtection="0"/>
    <xf numFmtId="0" fontId="62" fillId="0" borderId="0"/>
    <xf numFmtId="0" fontId="62" fillId="0" borderId="0"/>
    <xf numFmtId="0" fontId="1" fillId="0" borderId="0"/>
    <xf numFmtId="0" fontId="62" fillId="0" borderId="0"/>
    <xf numFmtId="0" fontId="1" fillId="0" borderId="0"/>
    <xf numFmtId="0" fontId="62" fillId="0" borderId="0"/>
    <xf numFmtId="0" fontId="1" fillId="0" borderId="0"/>
    <xf numFmtId="0" fontId="151" fillId="55" borderId="0" applyNumberFormat="0" applyBorder="0" applyAlignment="0" applyProtection="0"/>
    <xf numFmtId="0" fontId="151" fillId="56" borderId="0" applyNumberFormat="0" applyBorder="0" applyAlignment="0" applyProtection="0"/>
    <xf numFmtId="0" fontId="151" fillId="55" borderId="0" applyNumberFormat="0" applyBorder="0" applyAlignment="0" applyProtection="0"/>
    <xf numFmtId="0" fontId="151" fillId="55" borderId="0" applyNumberFormat="0" applyBorder="0" applyAlignment="0" applyProtection="0"/>
    <xf numFmtId="0" fontId="151" fillId="55" borderId="0" applyNumberFormat="0" applyBorder="0" applyAlignment="0" applyProtection="0"/>
    <xf numFmtId="0" fontId="151" fillId="55" borderId="0" applyNumberFormat="0" applyBorder="0" applyAlignment="0" applyProtection="0"/>
    <xf numFmtId="0" fontId="151" fillId="57" borderId="0" applyNumberFormat="0" applyBorder="0" applyAlignment="0" applyProtection="0"/>
    <xf numFmtId="0" fontId="151" fillId="58" borderId="0" applyNumberFormat="0" applyBorder="0" applyAlignment="0" applyProtection="0"/>
    <xf numFmtId="0" fontId="151" fillId="57" borderId="0" applyNumberFormat="0" applyBorder="0" applyAlignment="0" applyProtection="0"/>
    <xf numFmtId="0" fontId="151" fillId="59" borderId="0" applyNumberFormat="0" applyBorder="0" applyAlignment="0" applyProtection="0"/>
    <xf numFmtId="0" fontId="151" fillId="60" borderId="0" applyNumberFormat="0" applyBorder="0" applyAlignment="0" applyProtection="0"/>
    <xf numFmtId="0" fontId="151" fillId="57" borderId="0" applyNumberFormat="0" applyBorder="0" applyAlignment="0" applyProtection="0"/>
    <xf numFmtId="0" fontId="152" fillId="57" borderId="0" applyNumberFormat="0" applyBorder="0" applyAlignment="0" applyProtection="0"/>
    <xf numFmtId="0" fontId="152" fillId="61" borderId="0" applyNumberFormat="0" applyBorder="0" applyAlignment="0" applyProtection="0"/>
    <xf numFmtId="0" fontId="152" fillId="57" borderId="0" applyNumberFormat="0" applyBorder="0" applyAlignment="0" applyProtection="0"/>
    <xf numFmtId="0" fontId="152" fillId="59" borderId="0" applyNumberFormat="0" applyBorder="0" applyAlignment="0" applyProtection="0"/>
    <xf numFmtId="0" fontId="152" fillId="60" borderId="0" applyNumberFormat="0" applyBorder="0" applyAlignment="0" applyProtection="0"/>
    <xf numFmtId="0" fontId="152" fillId="57" borderId="0" applyNumberFormat="0" applyBorder="0" applyAlignment="0" applyProtection="0"/>
    <xf numFmtId="0" fontId="152" fillId="62" borderId="0" applyNumberFormat="0" applyBorder="0" applyAlignment="0" applyProtection="0"/>
    <xf numFmtId="0" fontId="152" fillId="61" borderId="0" applyNumberFormat="0" applyBorder="0" applyAlignment="0" applyProtection="0"/>
    <xf numFmtId="0" fontId="152" fillId="63" borderId="0" applyNumberFormat="0" applyBorder="0" applyAlignment="0" applyProtection="0"/>
    <xf numFmtId="0" fontId="152" fillId="59" borderId="0" applyNumberFormat="0" applyBorder="0" applyAlignment="0" applyProtection="0"/>
    <xf numFmtId="0" fontId="152" fillId="61" borderId="0" applyNumberFormat="0" applyBorder="0" applyAlignment="0" applyProtection="0"/>
    <xf numFmtId="0" fontId="152" fillId="64" borderId="0" applyNumberFormat="0" applyBorder="0" applyAlignment="0" applyProtection="0"/>
    <xf numFmtId="0" fontId="153" fillId="65" borderId="0" applyNumberFormat="0" applyBorder="0" applyAlignment="0" applyProtection="0"/>
    <xf numFmtId="0" fontId="103" fillId="39" borderId="27" applyNumberFormat="0" applyAlignment="0" applyProtection="0"/>
    <xf numFmtId="0" fontId="154" fillId="55" borderId="27" applyNumberFormat="0" applyAlignment="0" applyProtection="0"/>
    <xf numFmtId="0" fontId="155" fillId="63" borderId="28" applyNumberFormat="0" applyAlignment="0" applyProtection="0"/>
    <xf numFmtId="172" fontId="62" fillId="0" borderId="0" applyFont="0" applyFill="0" applyBorder="0" applyAlignment="0" applyProtection="0"/>
    <xf numFmtId="172" fontId="62" fillId="0" borderId="0" applyFont="0" applyFill="0" applyBorder="0" applyAlignment="0" applyProtection="0"/>
    <xf numFmtId="172" fontId="62" fillId="0" borderId="0" applyFont="0" applyFill="0" applyBorder="0" applyAlignment="0" applyProtection="0"/>
    <xf numFmtId="172" fontId="62" fillId="0" borderId="0" applyFont="0" applyFill="0" applyBorder="0" applyAlignment="0" applyProtection="0"/>
    <xf numFmtId="172" fontId="62" fillId="0" borderId="0" applyFont="0" applyFill="0" applyBorder="0" applyAlignment="0" applyProtection="0"/>
    <xf numFmtId="172" fontId="62" fillId="0" borderId="0" applyFont="0" applyFill="0" applyBorder="0" applyAlignment="0" applyProtection="0"/>
    <xf numFmtId="174" fontId="62" fillId="0" borderId="0" applyFont="0" applyFill="0" applyBorder="0" applyAlignment="0" applyProtection="0"/>
    <xf numFmtId="43" fontId="1" fillId="0" borderId="0" applyFont="0" applyFill="0" applyBorder="0" applyAlignment="0" applyProtection="0"/>
    <xf numFmtId="0" fontId="97" fillId="0" borderId="0" applyNumberFormat="0" applyFont="0" applyFill="0" applyBorder="0" applyAlignment="0" applyProtection="0"/>
    <xf numFmtId="43" fontId="62" fillId="0" borderId="0" applyFont="0" applyFill="0" applyBorder="0" applyAlignment="0" applyProtection="0"/>
    <xf numFmtId="175" fontId="97" fillId="0" borderId="0" applyFill="0" applyBorder="0" applyAlignment="0" applyProtection="0"/>
    <xf numFmtId="175" fontId="97" fillId="0" borderId="0" applyFill="0" applyBorder="0" applyAlignment="0" applyProtection="0"/>
    <xf numFmtId="175" fontId="97" fillId="0" borderId="0" applyFill="0" applyBorder="0" applyAlignment="0" applyProtection="0"/>
    <xf numFmtId="175" fontId="97" fillId="0" borderId="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72" fontId="62" fillId="0" borderId="0" applyFont="0" applyFill="0" applyBorder="0" applyAlignment="0" applyProtection="0"/>
    <xf numFmtId="165" fontId="62" fillId="0" borderId="0" applyFont="0" applyFill="0" applyBorder="0" applyAlignment="0" applyProtection="0"/>
    <xf numFmtId="164" fontId="62" fillId="0" borderId="0" applyFont="0" applyFill="0" applyBorder="0" applyAlignment="0" applyProtection="0"/>
    <xf numFmtId="164" fontId="62" fillId="0" borderId="0" applyFont="0" applyFill="0" applyBorder="0" applyAlignment="0" applyProtection="0"/>
    <xf numFmtId="0" fontId="157" fillId="66" borderId="0" applyNumberFormat="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alignment vertical="top"/>
      <protection locked="0"/>
    </xf>
    <xf numFmtId="0" fontId="112" fillId="18" borderId="27" applyNumberFormat="0" applyAlignment="0" applyProtection="0"/>
    <xf numFmtId="0" fontId="162" fillId="60" borderId="27" applyNumberFormat="0" applyAlignment="0" applyProtection="0"/>
    <xf numFmtId="0" fontId="164" fillId="58" borderId="0" applyNumberFormat="0" applyBorder="0" applyAlignment="0" applyProtection="0"/>
    <xf numFmtId="0" fontId="1" fillId="0" borderId="0"/>
    <xf numFmtId="0" fontId="1" fillId="0" borderId="0"/>
    <xf numFmtId="0" fontId="62" fillId="0" borderId="0"/>
    <xf numFmtId="0" fontId="62" fillId="0" borderId="0"/>
    <xf numFmtId="0" fontId="62" fillId="0" borderId="0"/>
    <xf numFmtId="0" fontId="62" fillId="0" borderId="0"/>
    <xf numFmtId="0" fontId="1"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31" fillId="0" borderId="0"/>
    <xf numFmtId="0" fontId="97" fillId="0" borderId="0"/>
    <xf numFmtId="0" fontId="1" fillId="0" borderId="0"/>
    <xf numFmtId="0" fontId="97" fillId="0" borderId="0"/>
    <xf numFmtId="0" fontId="97" fillId="0" borderId="0"/>
    <xf numFmtId="0" fontId="1" fillId="0" borderId="0"/>
    <xf numFmtId="0" fontId="97" fillId="0" borderId="0"/>
    <xf numFmtId="0" fontId="97" fillId="0" borderId="0"/>
    <xf numFmtId="0" fontId="1" fillId="0" borderId="0"/>
    <xf numFmtId="0" fontId="97" fillId="0" borderId="0"/>
    <xf numFmtId="0" fontId="97" fillId="0" borderId="0"/>
    <xf numFmtId="0" fontId="97" fillId="0" borderId="0"/>
    <xf numFmtId="0" fontId="97" fillId="0" borderId="0"/>
    <xf numFmtId="0" fontId="232" fillId="0" borderId="0"/>
    <xf numFmtId="0" fontId="232" fillId="0" borderId="0"/>
    <xf numFmtId="0" fontId="232" fillId="0" borderId="0"/>
    <xf numFmtId="0" fontId="232" fillId="0" borderId="0"/>
    <xf numFmtId="0" fontId="62" fillId="0" borderId="0"/>
    <xf numFmtId="0" fontId="232" fillId="0" borderId="0"/>
    <xf numFmtId="0" fontId="1" fillId="0" borderId="0"/>
    <xf numFmtId="0" fontId="62" fillId="0" borderId="0"/>
    <xf numFmtId="0" fontId="233" fillId="0" borderId="0"/>
    <xf numFmtId="0" fontId="62" fillId="0" borderId="0"/>
    <xf numFmtId="0" fontId="62" fillId="0" borderId="0"/>
    <xf numFmtId="0" fontId="97" fillId="0" borderId="0"/>
    <xf numFmtId="0" fontId="1" fillId="0" borderId="0"/>
    <xf numFmtId="0" fontId="62" fillId="0" borderId="0"/>
    <xf numFmtId="0" fontId="62" fillId="0" borderId="0"/>
    <xf numFmtId="0" fontId="1"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97" fillId="0" borderId="0"/>
    <xf numFmtId="0" fontId="97" fillId="0" borderId="0"/>
    <xf numFmtId="0" fontId="1" fillId="0" borderId="0"/>
    <xf numFmtId="0" fontId="62" fillId="0" borderId="0"/>
    <xf numFmtId="0" fontId="62" fillId="0" borderId="0"/>
    <xf numFmtId="0" fontId="62" fillId="0" borderId="0"/>
    <xf numFmtId="0" fontId="62" fillId="0" borderId="0"/>
    <xf numFmtId="0" fontId="62" fillId="0" borderId="0"/>
    <xf numFmtId="0" fontId="62" fillId="0" borderId="0"/>
    <xf numFmtId="0" fontId="1"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97" fillId="0" borderId="0"/>
    <xf numFmtId="0" fontId="97" fillId="0" borderId="0"/>
    <xf numFmtId="0" fontId="97"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 fillId="0" borderId="0"/>
    <xf numFmtId="0" fontId="1" fillId="0" borderId="0"/>
    <xf numFmtId="0" fontId="62" fillId="0" borderId="0"/>
    <xf numFmtId="0" fontId="62" fillId="0" borderId="0"/>
    <xf numFmtId="0" fontId="1" fillId="0" borderId="0"/>
    <xf numFmtId="0" fontId="1" fillId="0" borderId="0"/>
    <xf numFmtId="0" fontId="62" fillId="56" borderId="33" applyNumberFormat="0" applyFont="0" applyAlignment="0" applyProtection="0"/>
    <xf numFmtId="0" fontId="62" fillId="46" borderId="33" applyNumberFormat="0" applyAlignment="0" applyProtection="0"/>
    <xf numFmtId="0" fontId="62" fillId="56" borderId="33" applyNumberFormat="0" applyFont="0" applyAlignment="0" applyProtection="0"/>
    <xf numFmtId="0" fontId="116" fillId="39" borderId="34" applyNumberFormat="0" applyAlignment="0" applyProtection="0"/>
    <xf numFmtId="0" fontId="160" fillId="55" borderId="34" applyNumberFormat="0" applyAlignment="0" applyProtection="0"/>
    <xf numFmtId="9" fontId="1"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167" fontId="98" fillId="0" borderId="0" applyBorder="0" applyProtection="0"/>
    <xf numFmtId="0" fontId="105" fillId="0" borderId="35" applyNumberFormat="0" applyFill="0" applyAlignment="0" applyProtection="0"/>
    <xf numFmtId="0" fontId="97" fillId="13" borderId="0" applyNumberFormat="0" applyBorder="0" applyAlignment="0" applyProtection="0"/>
    <xf numFmtId="0" fontId="97" fillId="67" borderId="0" applyNumberFormat="0" applyBorder="0" applyAlignment="0" applyProtection="0"/>
    <xf numFmtId="0" fontId="97" fillId="67" borderId="0" applyNumberFormat="0" applyBorder="0" applyAlignment="0" applyProtection="0"/>
    <xf numFmtId="0" fontId="97" fillId="14"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15" borderId="0" applyNumberFormat="0" applyBorder="0" applyAlignment="0" applyProtection="0"/>
    <xf numFmtId="0" fontId="97" fillId="66" borderId="0" applyNumberFormat="0" applyBorder="0" applyAlignment="0" applyProtection="0"/>
    <xf numFmtId="0" fontId="97" fillId="66" borderId="0" applyNumberFormat="0" applyBorder="0" applyAlignment="0" applyProtection="0"/>
    <xf numFmtId="0" fontId="97" fillId="16"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17" borderId="0" applyNumberFormat="0" applyBorder="0" applyAlignment="0" applyProtection="0"/>
    <xf numFmtId="0" fontId="97" fillId="69" borderId="0" applyNumberFormat="0" applyBorder="0" applyAlignment="0" applyProtection="0"/>
    <xf numFmtId="0" fontId="97" fillId="69" borderId="0" applyNumberFormat="0" applyBorder="0" applyAlignment="0" applyProtection="0"/>
    <xf numFmtId="0" fontId="97" fillId="18" borderId="0" applyNumberFormat="0" applyBorder="0" applyAlignment="0" applyProtection="0"/>
    <xf numFmtId="0" fontId="97" fillId="60" borderId="0" applyNumberFormat="0" applyBorder="0" applyAlignment="0" applyProtection="0"/>
    <xf numFmtId="0" fontId="97" fillId="60" borderId="0" applyNumberFormat="0" applyBorder="0" applyAlignment="0" applyProtection="0"/>
    <xf numFmtId="0" fontId="97" fillId="19"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20" borderId="0" applyNumberFormat="0" applyBorder="0" applyAlignment="0" applyProtection="0"/>
    <xf numFmtId="0" fontId="97" fillId="71" borderId="0" applyNumberFormat="0" applyBorder="0" applyAlignment="0" applyProtection="0"/>
    <xf numFmtId="0" fontId="97" fillId="71" borderId="0" applyNumberFormat="0" applyBorder="0" applyAlignment="0" applyProtection="0"/>
    <xf numFmtId="0" fontId="97" fillId="21"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16"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19"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22" borderId="0" applyNumberFormat="0" applyBorder="0" applyAlignment="0" applyProtection="0"/>
    <xf numFmtId="0" fontId="97" fillId="61" borderId="0" applyNumberFormat="0" applyBorder="0" applyAlignment="0" applyProtection="0"/>
    <xf numFmtId="0" fontId="97" fillId="61" borderId="0" applyNumberFormat="0" applyBorder="0" applyAlignment="0" applyProtection="0"/>
    <xf numFmtId="0" fontId="152" fillId="11" borderId="0" applyNumberFormat="0" applyBorder="0" applyAlignment="0" applyProtection="0"/>
    <xf numFmtId="0" fontId="101" fillId="73" borderId="0" applyNumberFormat="0" applyBorder="0" applyAlignment="0" applyProtection="0"/>
    <xf numFmtId="0" fontId="101" fillId="73" borderId="0" applyNumberFormat="0" applyBorder="0" applyAlignment="0" applyProtection="0"/>
    <xf numFmtId="0" fontId="152" fillId="9" borderId="0" applyNumberFormat="0" applyBorder="0" applyAlignment="0" applyProtection="0"/>
    <xf numFmtId="0" fontId="101" fillId="71" borderId="0" applyNumberFormat="0" applyBorder="0" applyAlignment="0" applyProtection="0"/>
    <xf numFmtId="0" fontId="101" fillId="71" borderId="0" applyNumberFormat="0" applyBorder="0" applyAlignment="0" applyProtection="0"/>
    <xf numFmtId="0" fontId="152" fillId="11" borderId="0" applyNumberFormat="0" applyBorder="0" applyAlignment="0" applyProtection="0"/>
    <xf numFmtId="0" fontId="101" fillId="72" borderId="0" applyNumberFormat="0" applyBorder="0" applyAlignment="0" applyProtection="0"/>
    <xf numFmtId="0" fontId="101" fillId="72" borderId="0" applyNumberFormat="0" applyBorder="0" applyAlignment="0" applyProtection="0"/>
    <xf numFmtId="0" fontId="152" fillId="49" borderId="0" applyNumberFormat="0" applyBorder="0" applyAlignment="0" applyProtection="0"/>
    <xf numFmtId="0" fontId="101" fillId="74" borderId="0" applyNumberFormat="0" applyBorder="0" applyAlignment="0" applyProtection="0"/>
    <xf numFmtId="0" fontId="101" fillId="74" borderId="0" applyNumberFormat="0" applyBorder="0" applyAlignment="0" applyProtection="0"/>
    <xf numFmtId="0" fontId="152" fillId="3" borderId="0" applyNumberFormat="0" applyBorder="0" applyAlignment="0" applyProtection="0"/>
    <xf numFmtId="0" fontId="101" fillId="75" borderId="0" applyNumberFormat="0" applyBorder="0" applyAlignment="0" applyProtection="0"/>
    <xf numFmtId="0" fontId="101" fillId="75" borderId="0" applyNumberFormat="0" applyBorder="0" applyAlignment="0" applyProtection="0"/>
    <xf numFmtId="0" fontId="152" fillId="11" borderId="0" applyNumberFormat="0" applyBorder="0" applyAlignment="0" applyProtection="0"/>
    <xf numFmtId="0" fontId="101" fillId="76" borderId="0" applyNumberFormat="0" applyBorder="0" applyAlignment="0" applyProtection="0"/>
    <xf numFmtId="0" fontId="101" fillId="76" borderId="0" applyNumberFormat="0" applyBorder="0" applyAlignment="0" applyProtection="0"/>
    <xf numFmtId="0" fontId="101" fillId="77" borderId="0" applyNumberFormat="0" applyBorder="0" applyAlignment="0" applyProtection="0"/>
    <xf numFmtId="0" fontId="101" fillId="77" borderId="0" applyNumberFormat="0" applyBorder="0" applyAlignment="0" applyProtection="0"/>
    <xf numFmtId="0" fontId="101" fillId="77" borderId="0" applyNumberFormat="0" applyBorder="0" applyAlignment="0" applyProtection="0"/>
    <xf numFmtId="0" fontId="101" fillId="77" borderId="0" applyNumberFormat="0" applyBorder="0" applyAlignment="0" applyProtection="0"/>
    <xf numFmtId="0" fontId="101" fillId="77" borderId="0" applyNumberFormat="0" applyBorder="0" applyAlignment="0" applyProtection="0"/>
    <xf numFmtId="0" fontId="101" fillId="77" borderId="0" applyNumberFormat="0" applyBorder="0" applyAlignment="0" applyProtection="0"/>
    <xf numFmtId="0" fontId="101" fillId="77" borderId="0" applyNumberFormat="0" applyBorder="0" applyAlignment="0" applyProtection="0"/>
    <xf numFmtId="0" fontId="101" fillId="77" borderId="0" applyNumberFormat="0" applyBorder="0" applyAlignment="0" applyProtection="0"/>
    <xf numFmtId="0" fontId="101" fillId="77" borderId="0" applyNumberFormat="0" applyBorder="0" applyAlignment="0" applyProtection="0"/>
    <xf numFmtId="0" fontId="152" fillId="50" borderId="0" applyNumberFormat="0" applyBorder="0" applyAlignment="0" applyProtection="0"/>
    <xf numFmtId="0" fontId="101" fillId="77" borderId="0" applyNumberFormat="0" applyBorder="0" applyAlignment="0" applyProtection="0"/>
    <xf numFmtId="0" fontId="101" fillId="77" borderId="0" applyNumberFormat="0" applyBorder="0" applyAlignment="0" applyProtection="0"/>
    <xf numFmtId="0" fontId="101" fillId="77" borderId="0" applyNumberFormat="0" applyBorder="0" applyAlignment="0" applyProtection="0"/>
    <xf numFmtId="0" fontId="101" fillId="77" borderId="0" applyNumberFormat="0" applyBorder="0" applyAlignment="0" applyProtection="0"/>
    <xf numFmtId="0" fontId="101" fillId="77" borderId="0" applyNumberFormat="0" applyBorder="0" applyAlignment="0" applyProtection="0"/>
    <xf numFmtId="0" fontId="101" fillId="77" borderId="0" applyNumberFormat="0" applyBorder="0" applyAlignment="0" applyProtection="0"/>
    <xf numFmtId="0" fontId="101" fillId="77" borderId="0" applyNumberFormat="0" applyBorder="0" applyAlignment="0" applyProtection="0"/>
    <xf numFmtId="0" fontId="101" fillId="78" borderId="0" applyNumberFormat="0" applyBorder="0" applyAlignment="0" applyProtection="0"/>
    <xf numFmtId="0" fontId="101" fillId="78" borderId="0" applyNumberFormat="0" applyBorder="0" applyAlignment="0" applyProtection="0"/>
    <xf numFmtId="0" fontId="101" fillId="78" borderId="0" applyNumberFormat="0" applyBorder="0" applyAlignment="0" applyProtection="0"/>
    <xf numFmtId="0" fontId="101" fillId="78" borderId="0" applyNumberFormat="0" applyBorder="0" applyAlignment="0" applyProtection="0"/>
    <xf numFmtId="0" fontId="101" fillId="78" borderId="0" applyNumberFormat="0" applyBorder="0" applyAlignment="0" applyProtection="0"/>
    <xf numFmtId="0" fontId="101" fillId="78" borderId="0" applyNumberFormat="0" applyBorder="0" applyAlignment="0" applyProtection="0"/>
    <xf numFmtId="0" fontId="101" fillId="78" borderId="0" applyNumberFormat="0" applyBorder="0" applyAlignment="0" applyProtection="0"/>
    <xf numFmtId="0" fontId="101" fillId="78" borderId="0" applyNumberFormat="0" applyBorder="0" applyAlignment="0" applyProtection="0"/>
    <xf numFmtId="0" fontId="101" fillId="78" borderId="0" applyNumberFormat="0" applyBorder="0" applyAlignment="0" applyProtection="0"/>
    <xf numFmtId="0" fontId="152" fillId="9" borderId="0" applyNumberFormat="0" applyBorder="0" applyAlignment="0" applyProtection="0"/>
    <xf numFmtId="0" fontId="101" fillId="78" borderId="0" applyNumberFormat="0" applyBorder="0" applyAlignment="0" applyProtection="0"/>
    <xf numFmtId="0" fontId="101" fillId="78" borderId="0" applyNumberFormat="0" applyBorder="0" applyAlignment="0" applyProtection="0"/>
    <xf numFmtId="0" fontId="101" fillId="78" borderId="0" applyNumberFormat="0" applyBorder="0" applyAlignment="0" applyProtection="0"/>
    <xf numFmtId="0" fontId="101" fillId="78" borderId="0" applyNumberFormat="0" applyBorder="0" applyAlignment="0" applyProtection="0"/>
    <xf numFmtId="0" fontId="101" fillId="78" borderId="0" applyNumberFormat="0" applyBorder="0" applyAlignment="0" applyProtection="0"/>
    <xf numFmtId="0" fontId="101" fillId="78" borderId="0" applyNumberFormat="0" applyBorder="0" applyAlignment="0" applyProtection="0"/>
    <xf numFmtId="0" fontId="101" fillId="78" borderId="0" applyNumberFormat="0" applyBorder="0" applyAlignment="0" applyProtection="0"/>
    <xf numFmtId="0" fontId="101" fillId="59" borderId="0" applyNumberFormat="0" applyBorder="0" applyAlignment="0" applyProtection="0"/>
    <xf numFmtId="0" fontId="101" fillId="59" borderId="0" applyNumberFormat="0" applyBorder="0" applyAlignment="0" applyProtection="0"/>
    <xf numFmtId="0" fontId="101" fillId="59" borderId="0" applyNumberFormat="0" applyBorder="0" applyAlignment="0" applyProtection="0"/>
    <xf numFmtId="0" fontId="101" fillId="59" borderId="0" applyNumberFormat="0" applyBorder="0" applyAlignment="0" applyProtection="0"/>
    <xf numFmtId="0" fontId="101" fillId="59" borderId="0" applyNumberFormat="0" applyBorder="0" applyAlignment="0" applyProtection="0"/>
    <xf numFmtId="0" fontId="101" fillId="59" borderId="0" applyNumberFormat="0" applyBorder="0" applyAlignment="0" applyProtection="0"/>
    <xf numFmtId="0" fontId="101" fillId="59" borderId="0" applyNumberFormat="0" applyBorder="0" applyAlignment="0" applyProtection="0"/>
    <xf numFmtId="0" fontId="101" fillId="59" borderId="0" applyNumberFormat="0" applyBorder="0" applyAlignment="0" applyProtection="0"/>
    <xf numFmtId="0" fontId="101" fillId="59" borderId="0" applyNumberFormat="0" applyBorder="0" applyAlignment="0" applyProtection="0"/>
    <xf numFmtId="0" fontId="152" fillId="51" borderId="0" applyNumberFormat="0" applyBorder="0" applyAlignment="0" applyProtection="0"/>
    <xf numFmtId="0" fontId="101" fillId="59" borderId="0" applyNumberFormat="0" applyBorder="0" applyAlignment="0" applyProtection="0"/>
    <xf numFmtId="0" fontId="101" fillId="59" borderId="0" applyNumberFormat="0" applyBorder="0" applyAlignment="0" applyProtection="0"/>
    <xf numFmtId="0" fontId="101" fillId="59" borderId="0" applyNumberFormat="0" applyBorder="0" applyAlignment="0" applyProtection="0"/>
    <xf numFmtId="0" fontId="101" fillId="59" borderId="0" applyNumberFormat="0" applyBorder="0" applyAlignment="0" applyProtection="0"/>
    <xf numFmtId="0" fontId="101" fillId="59" borderId="0" applyNumberFormat="0" applyBorder="0" applyAlignment="0" applyProtection="0"/>
    <xf numFmtId="0" fontId="101" fillId="59" borderId="0" applyNumberFormat="0" applyBorder="0" applyAlignment="0" applyProtection="0"/>
    <xf numFmtId="0" fontId="101" fillId="59" borderId="0" applyNumberFormat="0" applyBorder="0" applyAlignment="0" applyProtection="0"/>
    <xf numFmtId="0" fontId="101" fillId="74" borderId="0" applyNumberFormat="0" applyBorder="0" applyAlignment="0" applyProtection="0"/>
    <xf numFmtId="0" fontId="101" fillId="74" borderId="0" applyNumberFormat="0" applyBorder="0" applyAlignment="0" applyProtection="0"/>
    <xf numFmtId="0" fontId="101" fillId="74" borderId="0" applyNumberFormat="0" applyBorder="0" applyAlignment="0" applyProtection="0"/>
    <xf numFmtId="0" fontId="101" fillId="74" borderId="0" applyNumberFormat="0" applyBorder="0" applyAlignment="0" applyProtection="0"/>
    <xf numFmtId="0" fontId="101" fillId="74" borderId="0" applyNumberFormat="0" applyBorder="0" applyAlignment="0" applyProtection="0"/>
    <xf numFmtId="0" fontId="101" fillId="74" borderId="0" applyNumberFormat="0" applyBorder="0" applyAlignment="0" applyProtection="0"/>
    <xf numFmtId="0" fontId="101" fillId="74" borderId="0" applyNumberFormat="0" applyBorder="0" applyAlignment="0" applyProtection="0"/>
    <xf numFmtId="0" fontId="101" fillId="74" borderId="0" applyNumberFormat="0" applyBorder="0" applyAlignment="0" applyProtection="0"/>
    <xf numFmtId="0" fontId="101" fillId="74" borderId="0" applyNumberFormat="0" applyBorder="0" applyAlignment="0" applyProtection="0"/>
    <xf numFmtId="0" fontId="152" fillId="49" borderId="0" applyNumberFormat="0" applyBorder="0" applyAlignment="0" applyProtection="0"/>
    <xf numFmtId="0" fontId="101" fillId="74" borderId="0" applyNumberFormat="0" applyBorder="0" applyAlignment="0" applyProtection="0"/>
    <xf numFmtId="0" fontId="101" fillId="74" borderId="0" applyNumberFormat="0" applyBorder="0" applyAlignment="0" applyProtection="0"/>
    <xf numFmtId="0" fontId="101" fillId="74" borderId="0" applyNumberFormat="0" applyBorder="0" applyAlignment="0" applyProtection="0"/>
    <xf numFmtId="0" fontId="101" fillId="74" borderId="0" applyNumberFormat="0" applyBorder="0" applyAlignment="0" applyProtection="0"/>
    <xf numFmtId="0" fontId="101" fillId="74" borderId="0" applyNumberFormat="0" applyBorder="0" applyAlignment="0" applyProtection="0"/>
    <xf numFmtId="0" fontId="101" fillId="74" borderId="0" applyNumberFormat="0" applyBorder="0" applyAlignment="0" applyProtection="0"/>
    <xf numFmtId="0" fontId="101" fillId="74" borderId="0" applyNumberFormat="0" applyBorder="0" applyAlignment="0" applyProtection="0"/>
    <xf numFmtId="0" fontId="101" fillId="75" borderId="0" applyNumberFormat="0" applyBorder="0" applyAlignment="0" applyProtection="0"/>
    <xf numFmtId="0" fontId="101" fillId="75" borderId="0" applyNumberFormat="0" applyBorder="0" applyAlignment="0" applyProtection="0"/>
    <xf numFmtId="0" fontId="101" fillId="75" borderId="0" applyNumberFormat="0" applyBorder="0" applyAlignment="0" applyProtection="0"/>
    <xf numFmtId="0" fontId="101" fillId="75" borderId="0" applyNumberFormat="0" applyBorder="0" applyAlignment="0" applyProtection="0"/>
    <xf numFmtId="0" fontId="101" fillId="75" borderId="0" applyNumberFormat="0" applyBorder="0" applyAlignment="0" applyProtection="0"/>
    <xf numFmtId="0" fontId="101" fillId="75" borderId="0" applyNumberFormat="0" applyBorder="0" applyAlignment="0" applyProtection="0"/>
    <xf numFmtId="0" fontId="101" fillId="75" borderId="0" applyNumberFormat="0" applyBorder="0" applyAlignment="0" applyProtection="0"/>
    <xf numFmtId="0" fontId="101" fillId="75" borderId="0" applyNumberFormat="0" applyBorder="0" applyAlignment="0" applyProtection="0"/>
    <xf numFmtId="0" fontId="101" fillId="75" borderId="0" applyNumberFormat="0" applyBorder="0" applyAlignment="0" applyProtection="0"/>
    <xf numFmtId="0" fontId="152" fillId="9" borderId="0" applyNumberFormat="0" applyBorder="0" applyAlignment="0" applyProtection="0"/>
    <xf numFmtId="0" fontId="101" fillId="75" borderId="0" applyNumberFormat="0" applyBorder="0" applyAlignment="0" applyProtection="0"/>
    <xf numFmtId="0" fontId="101" fillId="75" borderId="0" applyNumberFormat="0" applyBorder="0" applyAlignment="0" applyProtection="0"/>
    <xf numFmtId="0" fontId="101" fillId="75" borderId="0" applyNumberFormat="0" applyBorder="0" applyAlignment="0" applyProtection="0"/>
    <xf numFmtId="0" fontId="101" fillId="75" borderId="0" applyNumberFormat="0" applyBorder="0" applyAlignment="0" applyProtection="0"/>
    <xf numFmtId="0" fontId="101" fillId="75" borderId="0" applyNumberFormat="0" applyBorder="0" applyAlignment="0" applyProtection="0"/>
    <xf numFmtId="0" fontId="101" fillId="75" borderId="0" applyNumberFormat="0" applyBorder="0" applyAlignment="0" applyProtection="0"/>
    <xf numFmtId="0" fontId="101" fillId="75" borderId="0" applyNumberFormat="0" applyBorder="0" applyAlignment="0" applyProtection="0"/>
    <xf numFmtId="0" fontId="101" fillId="79" borderId="0" applyNumberFormat="0" applyBorder="0" applyAlignment="0" applyProtection="0"/>
    <xf numFmtId="0" fontId="101" fillId="79" borderId="0" applyNumberFormat="0" applyBorder="0" applyAlignment="0" applyProtection="0"/>
    <xf numFmtId="0" fontId="101" fillId="79" borderId="0" applyNumberFormat="0" applyBorder="0" applyAlignment="0" applyProtection="0"/>
    <xf numFmtId="0" fontId="101" fillId="79" borderId="0" applyNumberFormat="0" applyBorder="0" applyAlignment="0" applyProtection="0"/>
    <xf numFmtId="0" fontId="101" fillId="79" borderId="0" applyNumberFormat="0" applyBorder="0" applyAlignment="0" applyProtection="0"/>
    <xf numFmtId="0" fontId="101" fillId="79" borderId="0" applyNumberFormat="0" applyBorder="0" applyAlignment="0" applyProtection="0"/>
    <xf numFmtId="0" fontId="101" fillId="79" borderId="0" applyNumberFormat="0" applyBorder="0" applyAlignment="0" applyProtection="0"/>
    <xf numFmtId="0" fontId="101" fillId="79" borderId="0" applyNumberFormat="0" applyBorder="0" applyAlignment="0" applyProtection="0"/>
    <xf numFmtId="0" fontId="101" fillId="79" borderId="0" applyNumberFormat="0" applyBorder="0" applyAlignment="0" applyProtection="0"/>
    <xf numFmtId="0" fontId="152" fillId="52" borderId="0" applyNumberFormat="0" applyBorder="0" applyAlignment="0" applyProtection="0"/>
    <xf numFmtId="0" fontId="101" fillId="79" borderId="0" applyNumberFormat="0" applyBorder="0" applyAlignment="0" applyProtection="0"/>
    <xf numFmtId="0" fontId="101" fillId="79" borderId="0" applyNumberFormat="0" applyBorder="0" applyAlignment="0" applyProtection="0"/>
    <xf numFmtId="0" fontId="101" fillId="79" borderId="0" applyNumberFormat="0" applyBorder="0" applyAlignment="0" applyProtection="0"/>
    <xf numFmtId="0" fontId="101" fillId="79" borderId="0" applyNumberFormat="0" applyBorder="0" applyAlignment="0" applyProtection="0"/>
    <xf numFmtId="0" fontId="101" fillId="79" borderId="0" applyNumberFormat="0" applyBorder="0" applyAlignment="0" applyProtection="0"/>
    <xf numFmtId="0" fontId="101" fillId="79" borderId="0" applyNumberFormat="0" applyBorder="0" applyAlignment="0" applyProtection="0"/>
    <xf numFmtId="0" fontId="101" fillId="79" borderId="0" applyNumberFormat="0" applyBorder="0" applyAlignment="0" applyProtection="0"/>
    <xf numFmtId="0" fontId="62" fillId="0" borderId="0" applyFill="0" applyBorder="0">
      <alignment vertical="center"/>
    </xf>
    <xf numFmtId="0" fontId="153" fillId="53" borderId="0" applyNumberFormat="0" applyBorder="0" applyAlignment="0" applyProtection="0"/>
    <xf numFmtId="0" fontId="102" fillId="65" borderId="0" applyNumberFormat="0" applyBorder="0" applyAlignment="0" applyProtection="0"/>
    <xf numFmtId="0" fontId="102" fillId="65" borderId="0" applyNumberFormat="0" applyBorder="0" applyAlignment="0" applyProtection="0"/>
    <xf numFmtId="0" fontId="154" fillId="6" borderId="27" applyNumberFormat="0" applyAlignment="0" applyProtection="0"/>
    <xf numFmtId="0" fontId="154" fillId="6" borderId="27" applyNumberFormat="0" applyAlignment="0" applyProtection="0"/>
    <xf numFmtId="0" fontId="154" fillId="6" borderId="27" applyNumberFormat="0" applyAlignment="0" applyProtection="0"/>
    <xf numFmtId="0" fontId="154" fillId="6" borderId="27" applyNumberFormat="0" applyAlignment="0" applyProtection="0"/>
    <xf numFmtId="0" fontId="103" fillId="39" borderId="27" applyNumberFormat="0" applyAlignment="0" applyProtection="0"/>
    <xf numFmtId="0" fontId="103" fillId="57" borderId="27" applyNumberFormat="0" applyAlignment="0" applyProtection="0"/>
    <xf numFmtId="0" fontId="103" fillId="57" borderId="27" applyNumberFormat="0" applyAlignment="0" applyProtection="0"/>
    <xf numFmtId="0" fontId="155" fillId="51" borderId="28" applyNumberFormat="0" applyAlignment="0" applyProtection="0"/>
    <xf numFmtId="0" fontId="104" fillId="63" borderId="28" applyNumberFormat="0" applyAlignment="0" applyProtection="0"/>
    <xf numFmtId="0" fontId="104" fillId="63" borderId="28" applyNumberFormat="0" applyAlignment="0" applyProtection="0"/>
    <xf numFmtId="166" fontId="1" fillId="0" borderId="0" applyFont="0" applyFill="0" applyBorder="0" applyAlignment="0" applyProtection="0"/>
    <xf numFmtId="172" fontId="62"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97" fillId="0" borderId="0" applyFont="0" applyFill="0" applyBorder="0" applyAlignment="0" applyProtection="0"/>
    <xf numFmtId="165" fontId="97" fillId="0" borderId="0" applyFont="0" applyFill="0" applyBorder="0" applyAlignment="0" applyProtection="0"/>
    <xf numFmtId="165" fontId="1" fillId="0" borderId="0" applyFont="0" applyFill="0" applyBorder="0" applyAlignment="0" applyProtection="0"/>
    <xf numFmtId="43" fontId="62" fillId="0" borderId="0" applyFont="0" applyFill="0" applyBorder="0" applyAlignment="0" applyProtection="0"/>
    <xf numFmtId="165" fontId="62" fillId="0" borderId="0" applyFont="0" applyFill="0" applyBorder="0" applyAlignment="0" applyProtection="0"/>
    <xf numFmtId="0" fontId="62" fillId="0" borderId="0" applyFont="0" applyFill="0" applyBorder="0" applyAlignment="0" applyProtection="0"/>
    <xf numFmtId="165" fontId="62" fillId="0" borderId="0" applyFont="0" applyFill="0" applyBorder="0" applyAlignment="0" applyProtection="0"/>
    <xf numFmtId="164" fontId="62" fillId="0" borderId="0" applyFont="0" applyFill="0" applyBorder="0" applyAlignment="0" applyProtection="0"/>
    <xf numFmtId="164" fontId="62" fillId="0" borderId="0" applyFont="0" applyFill="0" applyBorder="0" applyAlignment="0" applyProtection="0"/>
    <xf numFmtId="164" fontId="62" fillId="0" borderId="0" applyFont="0" applyFill="0" applyBorder="0" applyAlignment="0" applyProtection="0"/>
    <xf numFmtId="164" fontId="62" fillId="0" borderId="0" applyFont="0" applyFill="0" applyBorder="0" applyAlignment="0" applyProtection="0"/>
    <xf numFmtId="164" fontId="62" fillId="0" borderId="0" applyFon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57" fillId="54" borderId="0" applyNumberFormat="0" applyBorder="0" applyAlignment="0" applyProtection="0"/>
    <xf numFmtId="0" fontId="108" fillId="66" borderId="0" applyNumberFormat="0" applyBorder="0" applyAlignment="0" applyProtection="0"/>
    <xf numFmtId="0" fontId="108" fillId="66" borderId="0" applyNumberFormat="0" applyBorder="0" applyAlignment="0" applyProtection="0"/>
    <xf numFmtId="0" fontId="47" fillId="0" borderId="9">
      <alignment horizontal="left" vertical="center"/>
    </xf>
    <xf numFmtId="0" fontId="109" fillId="0" borderId="29" applyNumberFormat="0" applyFill="0" applyAlignment="0" applyProtection="0"/>
    <xf numFmtId="0" fontId="109" fillId="0" borderId="29" applyNumberFormat="0" applyFill="0" applyAlignment="0" applyProtection="0"/>
    <xf numFmtId="0" fontId="110" fillId="0" borderId="30" applyNumberFormat="0" applyFill="0" applyAlignment="0" applyProtection="0"/>
    <xf numFmtId="0" fontId="110" fillId="0" borderId="30" applyNumberFormat="0" applyFill="0" applyAlignment="0" applyProtection="0"/>
    <xf numFmtId="0" fontId="111" fillId="0" borderId="31" applyNumberFormat="0" applyFill="0" applyAlignment="0" applyProtection="0"/>
    <xf numFmtId="0" fontId="111" fillId="0" borderId="31" applyNumberFormat="0" applyFill="0" applyAlignment="0" applyProtection="0"/>
    <xf numFmtId="0" fontId="111" fillId="0" borderId="0" applyNumberFormat="0" applyFill="0" applyBorder="0" applyAlignment="0" applyProtection="0"/>
    <xf numFmtId="0" fontId="111" fillId="0" borderId="0" applyNumberFormat="0" applyFill="0" applyBorder="0" applyAlignment="0" applyProtection="0"/>
    <xf numFmtId="0" fontId="87" fillId="0" borderId="0" applyNumberFormat="0" applyFill="0" applyBorder="0" applyAlignment="0" applyProtection="0">
      <alignment vertical="top"/>
      <protection locked="0"/>
    </xf>
    <xf numFmtId="0" fontId="88" fillId="0" borderId="0" applyNumberFormat="0" applyFill="0" applyBorder="0" applyAlignment="0" applyProtection="0"/>
    <xf numFmtId="0" fontId="88" fillId="0" borderId="0" applyNumberFormat="0" applyFill="0" applyBorder="0" applyAlignment="0" applyProtection="0"/>
    <xf numFmtId="169" fontId="62" fillId="0" borderId="0" applyProtection="0">
      <alignment horizontal="center"/>
    </xf>
    <xf numFmtId="10" fontId="95" fillId="12" borderId="6" applyNumberFormat="0" applyBorder="0" applyAlignment="0" applyProtection="0"/>
    <xf numFmtId="0" fontId="112" fillId="60" borderId="27" applyNumberFormat="0" applyAlignment="0" applyProtection="0"/>
    <xf numFmtId="0" fontId="112" fillId="60" borderId="27" applyNumberFormat="0" applyAlignment="0" applyProtection="0"/>
    <xf numFmtId="0" fontId="112" fillId="60" borderId="27" applyNumberFormat="0" applyAlignment="0" applyProtection="0"/>
    <xf numFmtId="0" fontId="112" fillId="60" borderId="27" applyNumberFormat="0" applyAlignment="0" applyProtection="0"/>
    <xf numFmtId="0" fontId="112" fillId="60" borderId="27" applyNumberFormat="0" applyAlignment="0" applyProtection="0"/>
    <xf numFmtId="0" fontId="112" fillId="60" borderId="27" applyNumberFormat="0" applyAlignment="0" applyProtection="0"/>
    <xf numFmtId="0" fontId="112" fillId="60" borderId="27" applyNumberFormat="0" applyAlignment="0" applyProtection="0"/>
    <xf numFmtId="0" fontId="112" fillId="60" borderId="27" applyNumberFormat="0" applyAlignment="0" applyProtection="0"/>
    <xf numFmtId="0" fontId="112" fillId="60" borderId="27" applyNumberFormat="0" applyAlignment="0" applyProtection="0"/>
    <xf numFmtId="0" fontId="162" fillId="3" borderId="27" applyNumberFormat="0" applyAlignment="0" applyProtection="0"/>
    <xf numFmtId="0" fontId="162" fillId="3" borderId="27" applyNumberFormat="0" applyAlignment="0" applyProtection="0"/>
    <xf numFmtId="0" fontId="162" fillId="3" borderId="27" applyNumberFormat="0" applyAlignment="0" applyProtection="0"/>
    <xf numFmtId="0" fontId="162" fillId="3" borderId="27" applyNumberFormat="0" applyAlignment="0" applyProtection="0"/>
    <xf numFmtId="0" fontId="112" fillId="18" borderId="27" applyNumberFormat="0" applyAlignment="0" applyProtection="0"/>
    <xf numFmtId="0" fontId="112" fillId="60" borderId="27" applyNumberFormat="0" applyAlignment="0" applyProtection="0"/>
    <xf numFmtId="0" fontId="112" fillId="60" borderId="27" applyNumberFormat="0" applyAlignment="0" applyProtection="0"/>
    <xf numFmtId="0" fontId="112" fillId="60" borderId="27" applyNumberFormat="0" applyAlignment="0" applyProtection="0"/>
    <xf numFmtId="0" fontId="112" fillId="60" borderId="27" applyNumberFormat="0" applyAlignment="0" applyProtection="0"/>
    <xf numFmtId="0" fontId="112" fillId="60" borderId="27" applyNumberFormat="0" applyAlignment="0" applyProtection="0"/>
    <xf numFmtId="0" fontId="112" fillId="60" borderId="27" applyNumberFormat="0" applyAlignment="0" applyProtection="0"/>
    <xf numFmtId="0" fontId="112" fillId="60" borderId="27" applyNumberFormat="0" applyAlignment="0" applyProtection="0"/>
    <xf numFmtId="0" fontId="1" fillId="0" borderId="9"/>
    <xf numFmtId="0" fontId="62" fillId="0" borderId="9"/>
    <xf numFmtId="0" fontId="113" fillId="0" borderId="32" applyNumberFormat="0" applyFill="0" applyAlignment="0" applyProtection="0"/>
    <xf numFmtId="0" fontId="113" fillId="0" borderId="32" applyNumberFormat="0" applyFill="0" applyAlignment="0" applyProtection="0"/>
    <xf numFmtId="0" fontId="164" fillId="48" borderId="0" applyNumberFormat="0" applyBorder="0" applyAlignment="0" applyProtection="0"/>
    <xf numFmtId="0" fontId="114" fillId="58" borderId="0" applyNumberFormat="0" applyBorder="0" applyAlignment="0" applyProtection="0"/>
    <xf numFmtId="0" fontId="114" fillId="58" borderId="0" applyNumberFormat="0" applyBorder="0" applyAlignment="0" applyProtection="0"/>
    <xf numFmtId="0" fontId="62" fillId="0" borderId="0"/>
    <xf numFmtId="0" fontId="62" fillId="0" borderId="0"/>
    <xf numFmtId="0" fontId="1" fillId="0" borderId="0"/>
    <xf numFmtId="0" fontId="238" fillId="0" borderId="0"/>
    <xf numFmtId="0" fontId="238" fillId="0" borderId="0"/>
    <xf numFmtId="0" fontId="1" fillId="0" borderId="0"/>
    <xf numFmtId="0" fontId="62" fillId="0" borderId="0"/>
    <xf numFmtId="0" fontId="1" fillId="0" borderId="0"/>
    <xf numFmtId="0" fontId="98" fillId="0" borderId="0"/>
    <xf numFmtId="0" fontId="62" fillId="0" borderId="0"/>
    <xf numFmtId="0" fontId="97" fillId="0" borderId="0"/>
    <xf numFmtId="0" fontId="1" fillId="0" borderId="0"/>
    <xf numFmtId="0" fontId="62" fillId="0" borderId="0"/>
    <xf numFmtId="0" fontId="1" fillId="0" borderId="0"/>
    <xf numFmtId="0" fontId="62" fillId="0" borderId="0"/>
    <xf numFmtId="0" fontId="62" fillId="0" borderId="0"/>
    <xf numFmtId="0" fontId="1" fillId="0" borderId="0"/>
    <xf numFmtId="0" fontId="1" fillId="0" borderId="0"/>
    <xf numFmtId="0" fontId="62" fillId="0" borderId="0"/>
    <xf numFmtId="0" fontId="14" fillId="0" borderId="0"/>
    <xf numFmtId="0" fontId="1" fillId="0" borderId="0"/>
    <xf numFmtId="0" fontId="62" fillId="0" borderId="0"/>
    <xf numFmtId="0" fontId="62" fillId="0" borderId="0"/>
    <xf numFmtId="0" fontId="62" fillId="0" borderId="0"/>
    <xf numFmtId="0" fontId="62" fillId="0" borderId="0"/>
    <xf numFmtId="0" fontId="62" fillId="0" borderId="0"/>
    <xf numFmtId="0" fontId="62" fillId="12" borderId="33" applyNumberFormat="0" applyFont="0" applyAlignment="0" applyProtection="0"/>
    <xf numFmtId="0" fontId="62" fillId="12" borderId="33" applyNumberFormat="0" applyFont="0" applyAlignment="0" applyProtection="0"/>
    <xf numFmtId="0" fontId="62" fillId="12" borderId="33" applyNumberFormat="0" applyFont="0" applyAlignment="0" applyProtection="0"/>
    <xf numFmtId="0" fontId="62" fillId="46" borderId="33" applyNumberFormat="0" applyAlignment="0" applyProtection="0"/>
    <xf numFmtId="0" fontId="62" fillId="56" borderId="33" applyNumberFormat="0" applyFont="0" applyAlignment="0" applyProtection="0"/>
    <xf numFmtId="0" fontId="62" fillId="56" borderId="33" applyNumberFormat="0" applyFont="0" applyAlignment="0" applyProtection="0"/>
    <xf numFmtId="0" fontId="62" fillId="56" borderId="33" applyNumberFormat="0" applyFont="0" applyAlignment="0" applyProtection="0"/>
    <xf numFmtId="0" fontId="160" fillId="6" borderId="34" applyNumberFormat="0" applyAlignment="0" applyProtection="0"/>
    <xf numFmtId="0" fontId="160" fillId="6" borderId="34" applyNumberFormat="0" applyAlignment="0" applyProtection="0"/>
    <xf numFmtId="0" fontId="160" fillId="6" borderId="34" applyNumberFormat="0" applyAlignment="0" applyProtection="0"/>
    <xf numFmtId="0" fontId="160" fillId="6" borderId="34" applyNumberFormat="0" applyAlignment="0" applyProtection="0"/>
    <xf numFmtId="0" fontId="116" fillId="39" borderId="34" applyNumberFormat="0" applyAlignment="0" applyProtection="0"/>
    <xf numFmtId="0" fontId="116" fillId="57" borderId="34" applyNumberFormat="0" applyAlignment="0" applyProtection="0"/>
    <xf numFmtId="0" fontId="116" fillId="57" borderId="34" applyNumberFormat="0" applyAlignment="0" applyProtection="0"/>
    <xf numFmtId="10" fontId="62" fillId="0" borderId="0" applyFont="0" applyFill="0" applyBorder="0" applyAlignment="0" applyProtection="0"/>
    <xf numFmtId="9" fontId="62" fillId="0" borderId="0" applyFon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66" fillId="0" borderId="38" applyNumberFormat="0" applyFill="0" applyAlignment="0" applyProtection="0"/>
    <xf numFmtId="0" fontId="166" fillId="0" borderId="38" applyNumberFormat="0" applyFill="0" applyAlignment="0" applyProtection="0"/>
    <xf numFmtId="0" fontId="166" fillId="0" borderId="38" applyNumberFormat="0" applyFill="0" applyAlignment="0" applyProtection="0"/>
    <xf numFmtId="0" fontId="166" fillId="0" borderId="38" applyNumberFormat="0" applyFill="0" applyAlignment="0" applyProtection="0"/>
    <xf numFmtId="0" fontId="105" fillId="0" borderId="35" applyNumberFormat="0" applyFill="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0" fontId="285" fillId="0" borderId="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6" fontId="1" fillId="0" borderId="0" applyFont="0" applyFill="0" applyBorder="0" applyAlignment="0" applyProtection="0"/>
    <xf numFmtId="43" fontId="97"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97" fillId="0" borderId="0" applyFont="0" applyFill="0" applyBorder="0" applyAlignment="0" applyProtection="0"/>
    <xf numFmtId="43" fontId="62" fillId="0" borderId="0" applyFont="0" applyFill="0" applyBorder="0" applyAlignment="0" applyProtection="0"/>
    <xf numFmtId="43" fontId="97" fillId="0" borderId="0" applyFont="0" applyFill="0" applyBorder="0" applyAlignment="0" applyProtection="0"/>
    <xf numFmtId="43" fontId="1" fillId="0" borderId="0" applyFont="0" applyFill="0" applyBorder="0" applyAlignment="0" applyProtection="0"/>
    <xf numFmtId="43" fontId="97" fillId="0" borderId="0" applyFont="0" applyFill="0" applyBorder="0" applyAlignment="0" applyProtection="0"/>
    <xf numFmtId="43" fontId="62" fillId="0" borderId="0" applyFont="0" applyFill="0" applyBorder="0" applyAlignment="0" applyProtection="0"/>
    <xf numFmtId="6" fontId="97" fillId="0" borderId="0" applyFont="0" applyFill="0" applyBorder="0" applyAlignment="0" applyProtection="0"/>
    <xf numFmtId="6" fontId="1" fillId="0" borderId="0" applyFont="0" applyFill="0" applyBorder="0" applyAlignment="0" applyProtection="0"/>
    <xf numFmtId="43" fontId="62" fillId="0" borderId="0" applyFont="0" applyFill="0" applyBorder="0" applyAlignment="0" applyProtection="0"/>
    <xf numFmtId="43" fontId="97"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9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0" fontId="1" fillId="0" borderId="0"/>
    <xf numFmtId="0" fontId="1" fillId="0" borderId="0"/>
  </cellStyleXfs>
  <cellXfs count="1864">
    <xf numFmtId="0" fontId="0" fillId="0" borderId="0" xfId="0"/>
    <xf numFmtId="0" fontId="3" fillId="0" borderId="0" xfId="0" applyFont="1" applyAlignment="1">
      <alignment horizontal="center" wrapText="1"/>
    </xf>
    <xf numFmtId="0" fontId="4" fillId="0" borderId="0" xfId="0" applyFont="1"/>
    <xf numFmtId="0" fontId="6" fillId="0" borderId="0" xfId="0" applyFont="1" applyAlignment="1">
      <alignment horizontal="center" wrapText="1"/>
    </xf>
    <xf numFmtId="0" fontId="7" fillId="0" borderId="0" xfId="0" applyFont="1" applyAlignment="1">
      <alignment horizontal="left" vertical="top" wrapText="1"/>
    </xf>
    <xf numFmtId="0" fontId="9" fillId="0" borderId="0" xfId="0" applyFont="1" applyAlignment="1">
      <alignment horizontal="center" vertical="center"/>
    </xf>
    <xf numFmtId="0" fontId="13" fillId="0" borderId="0" xfId="0" applyFont="1" applyAlignment="1">
      <alignment horizontal="left" vertical="top" wrapText="1"/>
    </xf>
    <xf numFmtId="0" fontId="14" fillId="0" borderId="0" xfId="0" applyFont="1"/>
    <xf numFmtId="0" fontId="18" fillId="0" borderId="0" xfId="0" applyFont="1"/>
    <xf numFmtId="0" fontId="25" fillId="0" borderId="0" xfId="0" applyFont="1" applyAlignment="1">
      <alignment horizontal="center"/>
    </xf>
    <xf numFmtId="0" fontId="18" fillId="0" borderId="0" xfId="0" applyFont="1" applyAlignment="1">
      <alignment horizontal="center"/>
    </xf>
    <xf numFmtId="0" fontId="17" fillId="0" borderId="0" xfId="0" applyFont="1" applyAlignment="1">
      <alignment horizontal="left"/>
    </xf>
    <xf numFmtId="0" fontId="17" fillId="0" borderId="0" xfId="0" applyFont="1"/>
    <xf numFmtId="0" fontId="18" fillId="0" borderId="0" xfId="0" applyFont="1" applyAlignment="1">
      <alignment wrapText="1"/>
    </xf>
    <xf numFmtId="0" fontId="24" fillId="0" borderId="0" xfId="0" applyFont="1" applyAlignment="1">
      <alignment horizontal="center"/>
    </xf>
    <xf numFmtId="0" fontId="33" fillId="0" borderId="0" xfId="0" applyFont="1" applyAlignment="1">
      <alignment horizontal="left" vertical="top" wrapText="1"/>
    </xf>
    <xf numFmtId="0" fontId="35" fillId="0" borderId="0" xfId="0" applyFont="1" applyAlignment="1">
      <alignment horizontal="right" vertical="center" wrapText="1"/>
    </xf>
    <xf numFmtId="0" fontId="36" fillId="0" borderId="0" xfId="0" applyFont="1" applyAlignment="1">
      <alignment horizontal="center" vertical="center"/>
    </xf>
    <xf numFmtId="0" fontId="17" fillId="0" borderId="0" xfId="0" applyFont="1" applyAlignment="1">
      <alignment horizontal="center" wrapText="1"/>
    </xf>
    <xf numFmtId="0" fontId="40" fillId="0" borderId="0" xfId="0" applyFont="1" applyAlignment="1">
      <alignment horizontal="center" vertical="center"/>
    </xf>
    <xf numFmtId="0" fontId="18" fillId="0" borderId="0" xfId="0" applyFont="1" applyAlignment="1">
      <alignment horizontal="center" vertical="center"/>
    </xf>
    <xf numFmtId="0" fontId="18" fillId="0" borderId="0" xfId="0" applyFont="1" applyAlignment="1">
      <alignment horizontal="centerContinuous"/>
    </xf>
    <xf numFmtId="0" fontId="26" fillId="2" borderId="6" xfId="0" applyFont="1" applyFill="1" applyBorder="1" applyAlignment="1" applyProtection="1">
      <alignment horizontal="left" vertical="top" wrapText="1"/>
      <protection locked="0"/>
    </xf>
    <xf numFmtId="0" fontId="18" fillId="0" borderId="0" xfId="0" applyFont="1" applyAlignment="1">
      <alignment vertical="top"/>
    </xf>
    <xf numFmtId="0" fontId="18" fillId="0" borderId="0" xfId="0" applyFont="1" applyAlignment="1">
      <alignment horizontal="right" vertical="center"/>
    </xf>
    <xf numFmtId="0" fontId="18" fillId="0" borderId="0" xfId="0" applyFont="1" applyAlignment="1">
      <alignment vertical="center"/>
    </xf>
    <xf numFmtId="0" fontId="18" fillId="0" borderId="0" xfId="0" applyFont="1" applyAlignment="1">
      <alignment horizontal="center" vertical="top" wrapText="1"/>
    </xf>
    <xf numFmtId="0" fontId="35" fillId="0" borderId="0" xfId="0" applyFont="1" applyAlignment="1">
      <alignment horizontal="left" vertical="top" wrapText="1"/>
    </xf>
    <xf numFmtId="0" fontId="44" fillId="0" borderId="0" xfId="0" applyFont="1" applyAlignment="1">
      <alignment horizontal="centerContinuous"/>
    </xf>
    <xf numFmtId="0" fontId="7" fillId="0" borderId="0" xfId="0" applyFont="1"/>
    <xf numFmtId="0" fontId="46" fillId="0" borderId="0" xfId="0" applyFont="1" applyAlignment="1">
      <alignment horizontal="center" vertical="center"/>
    </xf>
    <xf numFmtId="0" fontId="30" fillId="0" borderId="0" xfId="0" applyFont="1" applyAlignment="1">
      <alignment horizontal="right" vertical="center"/>
    </xf>
    <xf numFmtId="0" fontId="18" fillId="0" borderId="0" xfId="0" applyFont="1" applyAlignment="1">
      <alignment horizontal="center" vertical="top"/>
    </xf>
    <xf numFmtId="0" fontId="46" fillId="0" borderId="0" xfId="0" applyFont="1"/>
    <xf numFmtId="0" fontId="11" fillId="0" borderId="0" xfId="0" applyFont="1"/>
    <xf numFmtId="0" fontId="44" fillId="0" borderId="0" xfId="0" applyFont="1"/>
    <xf numFmtId="0" fontId="30" fillId="0" borderId="0" xfId="0" applyFont="1"/>
    <xf numFmtId="0" fontId="35" fillId="0" borderId="0" xfId="0" applyFont="1"/>
    <xf numFmtId="0" fontId="35" fillId="0" borderId="0" xfId="0" applyFont="1" applyAlignment="1">
      <alignment wrapText="1"/>
    </xf>
    <xf numFmtId="0" fontId="46" fillId="5" borderId="6" xfId="0" applyFont="1" applyFill="1" applyBorder="1" applyAlignment="1">
      <alignment horizontal="justify" vertical="center" wrapText="1"/>
    </xf>
    <xf numFmtId="0" fontId="17" fillId="0" borderId="0" xfId="0" applyFont="1" applyAlignment="1">
      <alignment horizontal="center"/>
    </xf>
    <xf numFmtId="0" fontId="18" fillId="0" borderId="0" xfId="0" applyFont="1" applyAlignment="1">
      <alignment vertical="top" wrapText="1"/>
    </xf>
    <xf numFmtId="0" fontId="35" fillId="0" borderId="0" xfId="0" applyFont="1" applyAlignment="1">
      <alignment horizontal="right" vertical="center"/>
    </xf>
    <xf numFmtId="0" fontId="35" fillId="3" borderId="6" xfId="0" applyFont="1" applyFill="1" applyBorder="1" applyAlignment="1">
      <alignment horizontal="center" vertical="top" wrapText="1"/>
    </xf>
    <xf numFmtId="0" fontId="18" fillId="0" borderId="0" xfId="0" applyFont="1" applyAlignment="1">
      <alignment horizontal="center" wrapText="1"/>
    </xf>
    <xf numFmtId="0" fontId="42" fillId="0" borderId="0" xfId="0" applyFont="1" applyAlignment="1">
      <alignment horizontal="center" vertical="center"/>
    </xf>
    <xf numFmtId="0" fontId="46" fillId="0" borderId="0" xfId="0" applyFont="1" applyAlignment="1">
      <alignment vertical="center"/>
    </xf>
    <xf numFmtId="0" fontId="42" fillId="0" borderId="0" xfId="0" applyFont="1" applyAlignment="1">
      <alignment horizontal="center" vertical="top"/>
    </xf>
    <xf numFmtId="0" fontId="24" fillId="0" borderId="0" xfId="0" applyFont="1" applyAlignment="1">
      <alignment horizontal="center" vertical="top"/>
    </xf>
    <xf numFmtId="0" fontId="35" fillId="0" borderId="0" xfId="0" applyFont="1" applyAlignment="1">
      <alignment horizontal="left" vertical="center" wrapText="1"/>
    </xf>
    <xf numFmtId="0" fontId="37" fillId="0" borderId="0" xfId="0" applyFont="1" applyAlignment="1">
      <alignment horizontal="center" vertical="top" wrapText="1"/>
    </xf>
    <xf numFmtId="0" fontId="73" fillId="0" borderId="0" xfId="0" applyFont="1"/>
    <xf numFmtId="0" fontId="74" fillId="0" borderId="0" xfId="0" applyFont="1"/>
    <xf numFmtId="0" fontId="37" fillId="0" borderId="0" xfId="0" applyFont="1" applyAlignment="1">
      <alignment horizontal="center"/>
    </xf>
    <xf numFmtId="0" fontId="30" fillId="0" borderId="0" xfId="0" applyFont="1" applyAlignment="1">
      <alignment horizontal="center" vertical="center" wrapText="1"/>
    </xf>
    <xf numFmtId="0" fontId="30" fillId="0" borderId="0" xfId="0" applyFont="1" applyAlignment="1">
      <alignment horizontal="left"/>
    </xf>
    <xf numFmtId="0" fontId="74" fillId="2" borderId="6" xfId="0" applyFont="1" applyFill="1" applyBorder="1" applyAlignment="1" applyProtection="1">
      <alignment horizontal="center"/>
      <protection locked="0"/>
    </xf>
    <xf numFmtId="0" fontId="35" fillId="0" borderId="0" xfId="0" applyFont="1" applyAlignment="1">
      <alignment horizontal="justify" vertical="justify"/>
    </xf>
    <xf numFmtId="0" fontId="30" fillId="0" borderId="0" xfId="0" applyFont="1" applyAlignment="1">
      <alignment horizontal="left" vertical="top"/>
    </xf>
    <xf numFmtId="0" fontId="30" fillId="0" borderId="0" xfId="0" applyFont="1" applyAlignment="1">
      <alignment horizontal="left" vertical="top" wrapText="1"/>
    </xf>
    <xf numFmtId="0" fontId="35" fillId="2" borderId="6" xfId="0" applyFont="1" applyFill="1" applyBorder="1" applyAlignment="1" applyProtection="1">
      <alignment horizontal="left" vertical="top" wrapText="1"/>
      <protection locked="0"/>
    </xf>
    <xf numFmtId="0" fontId="35" fillId="0" borderId="0" xfId="0" applyFont="1" applyAlignment="1">
      <alignment horizontal="left" vertical="top"/>
    </xf>
    <xf numFmtId="0" fontId="30" fillId="3" borderId="6" xfId="0" applyFont="1" applyFill="1" applyBorder="1" applyAlignment="1">
      <alignment horizontal="center" vertical="center" wrapText="1"/>
    </xf>
    <xf numFmtId="0" fontId="30" fillId="3" borderId="6" xfId="0" applyFont="1" applyFill="1" applyBorder="1" applyAlignment="1">
      <alignment horizontal="left" vertical="center" wrapText="1"/>
    </xf>
    <xf numFmtId="0" fontId="30" fillId="3" borderId="6" xfId="0" applyFont="1" applyFill="1" applyBorder="1" applyAlignment="1">
      <alignment horizontal="justify" vertical="center" wrapText="1"/>
    </xf>
    <xf numFmtId="0" fontId="30" fillId="0" borderId="11" xfId="0" applyFont="1" applyBorder="1"/>
    <xf numFmtId="0" fontId="30" fillId="5" borderId="6" xfId="0" applyFont="1" applyFill="1" applyBorder="1" applyAlignment="1">
      <alignment horizontal="center" vertical="center" wrapText="1"/>
    </xf>
    <xf numFmtId="0" fontId="35" fillId="5" borderId="6" xfId="0" applyFont="1" applyFill="1" applyBorder="1" applyAlignment="1">
      <alignment horizontal="left" vertical="top" wrapText="1"/>
    </xf>
    <xf numFmtId="0" fontId="35" fillId="5" borderId="6" xfId="0" applyFont="1" applyFill="1" applyBorder="1" applyAlignment="1">
      <alignment horizontal="center" vertical="center" wrapText="1"/>
    </xf>
    <xf numFmtId="0" fontId="35" fillId="2" borderId="6" xfId="0" applyFont="1" applyFill="1" applyBorder="1" applyAlignment="1" applyProtection="1">
      <alignment horizontal="center" vertical="top" wrapText="1"/>
      <protection locked="0"/>
    </xf>
    <xf numFmtId="0" fontId="75" fillId="0" borderId="0" xfId="0" applyFont="1" applyAlignment="1">
      <alignment horizontal="center" vertical="center"/>
    </xf>
    <xf numFmtId="0" fontId="35" fillId="0" borderId="0" xfId="0" applyFont="1" applyAlignment="1">
      <alignment horizontal="centerContinuous"/>
    </xf>
    <xf numFmtId="0" fontId="35" fillId="0" borderId="0" xfId="0" applyFont="1" applyAlignment="1">
      <alignment horizontal="left" vertical="center"/>
    </xf>
    <xf numFmtId="0" fontId="35" fillId="3" borderId="6" xfId="0" applyFont="1" applyFill="1" applyBorder="1" applyAlignment="1">
      <alignment horizontal="center"/>
    </xf>
    <xf numFmtId="0" fontId="35" fillId="3" borderId="6" xfId="0" applyFont="1" applyFill="1" applyBorder="1" applyAlignment="1">
      <alignment horizontal="center" vertical="center"/>
    </xf>
    <xf numFmtId="0" fontId="35" fillId="3" borderId="6" xfId="0" applyFont="1" applyFill="1" applyBorder="1" applyAlignment="1">
      <alignment horizontal="center" vertical="center" wrapText="1"/>
    </xf>
    <xf numFmtId="0" fontId="35" fillId="3" borderId="6" xfId="0" applyFont="1" applyFill="1" applyBorder="1" applyAlignment="1">
      <alignment horizontal="left" vertical="center" wrapText="1"/>
    </xf>
    <xf numFmtId="0" fontId="75" fillId="2" borderId="6" xfId="0" applyFont="1" applyFill="1" applyBorder="1" applyAlignment="1" applyProtection="1">
      <alignment horizontal="left" wrapText="1"/>
      <protection locked="0"/>
    </xf>
    <xf numFmtId="18" fontId="35" fillId="3" borderId="6" xfId="0" applyNumberFormat="1" applyFont="1" applyFill="1" applyBorder="1" applyAlignment="1">
      <alignment horizontal="center" vertical="top" wrapText="1"/>
    </xf>
    <xf numFmtId="0" fontId="35" fillId="3" borderId="6" xfId="0" applyFont="1" applyFill="1" applyBorder="1" applyAlignment="1">
      <alignment horizontal="left" vertical="top" wrapText="1"/>
    </xf>
    <xf numFmtId="18" fontId="35" fillId="3" borderId="6" xfId="0" applyNumberFormat="1" applyFont="1" applyFill="1" applyBorder="1" applyAlignment="1">
      <alignment horizontal="center" vertical="center" wrapText="1"/>
    </xf>
    <xf numFmtId="0" fontId="76" fillId="7" borderId="0" xfId="0" applyFont="1" applyFill="1" applyAlignment="1">
      <alignment horizontal="center" vertical="center" wrapText="1"/>
    </xf>
    <xf numFmtId="3" fontId="72" fillId="0" borderId="0" xfId="0" applyNumberFormat="1" applyFont="1" applyAlignment="1">
      <alignment horizontal="center" vertical="center"/>
    </xf>
    <xf numFmtId="0" fontId="72" fillId="0" borderId="0" xfId="7" applyFont="1" applyAlignment="1">
      <alignment horizontal="center" vertical="center" wrapText="1"/>
    </xf>
    <xf numFmtId="0" fontId="72" fillId="7" borderId="0" xfId="0" applyFont="1" applyFill="1"/>
    <xf numFmtId="0" fontId="35" fillId="0" borderId="0" xfId="0" applyFont="1" applyAlignment="1">
      <alignment vertical="center"/>
    </xf>
    <xf numFmtId="0" fontId="35" fillId="3" borderId="6" xfId="0" applyFont="1" applyFill="1" applyBorder="1" applyAlignment="1">
      <alignment horizontal="left" vertical="top"/>
    </xf>
    <xf numFmtId="0" fontId="35" fillId="3" borderId="6" xfId="0" applyFont="1" applyFill="1" applyBorder="1" applyAlignment="1">
      <alignment horizontal="justify" vertical="top" wrapText="1"/>
    </xf>
    <xf numFmtId="0" fontId="72" fillId="0" borderId="0" xfId="0" applyFont="1" applyAlignment="1">
      <alignment horizontal="center" vertical="top" wrapText="1"/>
    </xf>
    <xf numFmtId="0" fontId="72" fillId="0" borderId="0" xfId="0" applyFont="1" applyAlignment="1">
      <alignment horizontal="left"/>
    </xf>
    <xf numFmtId="0" fontId="63" fillId="0" borderId="0" xfId="0" applyFont="1" applyAlignment="1">
      <alignment horizontal="center" vertical="top" wrapText="1"/>
    </xf>
    <xf numFmtId="0" fontId="72" fillId="0" borderId="0" xfId="0" applyFont="1" applyAlignment="1">
      <alignment horizontal="centerContinuous"/>
    </xf>
    <xf numFmtId="0" fontId="72" fillId="0" borderId="0" xfId="0" applyFont="1"/>
    <xf numFmtId="0" fontId="63" fillId="0" borderId="0" xfId="0" applyFont="1"/>
    <xf numFmtId="0" fontId="5" fillId="0" borderId="0" xfId="0" applyFont="1" applyAlignment="1">
      <alignment horizontal="center" vertical="top"/>
    </xf>
    <xf numFmtId="0" fontId="5" fillId="0" borderId="0" xfId="0" applyFont="1" applyAlignment="1">
      <alignment horizontal="left" vertical="top" wrapText="1"/>
    </xf>
    <xf numFmtId="0" fontId="72" fillId="0" borderId="0" xfId="0" applyFont="1" applyAlignment="1">
      <alignment horizontal="left" vertical="top" wrapText="1"/>
    </xf>
    <xf numFmtId="0" fontId="63" fillId="0" borderId="0" xfId="0" applyFont="1" applyAlignment="1">
      <alignment horizontal="left" vertical="top" wrapText="1"/>
    </xf>
    <xf numFmtId="0" fontId="72" fillId="2" borderId="21" xfId="0" applyFont="1" applyFill="1" applyBorder="1" applyAlignment="1" applyProtection="1">
      <alignment horizontal="left" vertical="top" wrapText="1"/>
      <protection locked="0"/>
    </xf>
    <xf numFmtId="0" fontId="72" fillId="2" borderId="24" xfId="0" applyFont="1" applyFill="1" applyBorder="1" applyAlignment="1" applyProtection="1">
      <alignment horizontal="left" vertical="top" wrapText="1"/>
      <protection locked="0"/>
    </xf>
    <xf numFmtId="0" fontId="63" fillId="2" borderId="21" xfId="0" applyFont="1" applyFill="1" applyBorder="1" applyAlignment="1" applyProtection="1">
      <alignment horizontal="left" vertical="top" wrapText="1"/>
      <protection locked="0"/>
    </xf>
    <xf numFmtId="0" fontId="72" fillId="6" borderId="0" xfId="0" applyFont="1" applyFill="1" applyAlignment="1">
      <alignment horizontal="left" vertical="top" wrapText="1"/>
    </xf>
    <xf numFmtId="0" fontId="71" fillId="0" borderId="0" xfId="0" applyFont="1" applyAlignment="1">
      <alignment horizontal="justify" vertical="top" wrapText="1"/>
    </xf>
    <xf numFmtId="0" fontId="89" fillId="0" borderId="0" xfId="0" applyFont="1" applyAlignment="1">
      <alignment vertical="top" wrapText="1"/>
    </xf>
    <xf numFmtId="0" fontId="66" fillId="0" borderId="0" xfId="0" applyFont="1"/>
    <xf numFmtId="0" fontId="70" fillId="0" borderId="0" xfId="0" applyFont="1"/>
    <xf numFmtId="0" fontId="35" fillId="7" borderId="0" xfId="0" applyFont="1" applyFill="1"/>
    <xf numFmtId="0" fontId="39" fillId="7" borderId="0" xfId="0" applyFont="1" applyFill="1" applyAlignment="1">
      <alignment horizontal="center" vertical="center" wrapText="1"/>
    </xf>
    <xf numFmtId="0" fontId="35" fillId="7" borderId="0" xfId="0" applyFont="1" applyFill="1" applyAlignment="1">
      <alignment horizontal="center" vertical="center"/>
    </xf>
    <xf numFmtId="0" fontId="39" fillId="7" borderId="0" xfId="0" applyFont="1" applyFill="1" applyAlignment="1">
      <alignment vertical="center"/>
    </xf>
    <xf numFmtId="0" fontId="35" fillId="7" borderId="0" xfId="0" applyFont="1" applyFill="1" applyAlignment="1">
      <alignment horizontal="center"/>
    </xf>
    <xf numFmtId="0" fontId="66" fillId="7" borderId="0" xfId="0" applyFont="1" applyFill="1"/>
    <xf numFmtId="0" fontId="37" fillId="0" borderId="0" xfId="0" applyFont="1" applyAlignment="1">
      <alignment vertical="top" wrapText="1"/>
    </xf>
    <xf numFmtId="0" fontId="35" fillId="0" borderId="0" xfId="0" applyFont="1" applyAlignment="1">
      <alignment horizontal="center"/>
    </xf>
    <xf numFmtId="0" fontId="75" fillId="2" borderId="6" xfId="0" applyFont="1" applyFill="1" applyBorder="1" applyAlignment="1" applyProtection="1">
      <alignment horizontal="center"/>
      <protection locked="0"/>
    </xf>
    <xf numFmtId="0" fontId="12" fillId="0" borderId="0" xfId="0" applyFont="1" applyAlignment="1">
      <alignment horizontal="center" vertical="center" wrapText="1"/>
    </xf>
    <xf numFmtId="0" fontId="54" fillId="0" borderId="0" xfId="0" applyFont="1" applyAlignment="1">
      <alignment horizontal="center" vertical="center" wrapText="1"/>
    </xf>
    <xf numFmtId="0" fontId="127" fillId="0" borderId="0" xfId="0" applyFont="1" applyAlignment="1">
      <alignment vertical="center"/>
    </xf>
    <xf numFmtId="0" fontId="6" fillId="0" borderId="0" xfId="0" applyFont="1" applyAlignment="1">
      <alignment vertical="top" wrapText="1"/>
    </xf>
    <xf numFmtId="0" fontId="46" fillId="7" borderId="0" xfId="0" applyFont="1" applyFill="1" applyAlignment="1">
      <alignment horizontal="center" vertical="top" wrapText="1"/>
    </xf>
    <xf numFmtId="0" fontId="46" fillId="0" borderId="0" xfId="0" applyFont="1" applyAlignment="1">
      <alignment horizontal="center" wrapText="1"/>
    </xf>
    <xf numFmtId="0" fontId="18" fillId="0" borderId="0" xfId="0" applyFont="1" applyAlignment="1">
      <alignment horizontal="center" vertical="center" wrapText="1"/>
    </xf>
    <xf numFmtId="0" fontId="11" fillId="0" borderId="0" xfId="0" applyFont="1" applyAlignment="1">
      <alignment horizontal="right" vertical="top" wrapText="1"/>
    </xf>
    <xf numFmtId="0" fontId="46" fillId="0" borderId="0" xfId="0" applyFont="1" applyAlignment="1">
      <alignment wrapText="1"/>
    </xf>
    <xf numFmtId="0" fontId="25" fillId="0" borderId="0" xfId="0" applyFont="1" applyAlignment="1">
      <alignment vertical="center" wrapText="1"/>
    </xf>
    <xf numFmtId="0" fontId="46" fillId="0" borderId="0" xfId="0" applyFont="1" applyAlignment="1">
      <alignment vertical="top" wrapText="1"/>
    </xf>
    <xf numFmtId="0" fontId="11" fillId="0" borderId="0" xfId="0" applyFont="1" applyAlignment="1">
      <alignment horizontal="center" vertical="center"/>
    </xf>
    <xf numFmtId="0" fontId="46" fillId="0" borderId="0" xfId="0" applyFont="1" applyAlignment="1">
      <alignment horizontal="left" vertical="top" wrapText="1"/>
    </xf>
    <xf numFmtId="0" fontId="63" fillId="8" borderId="6" xfId="0" applyFont="1" applyFill="1" applyBorder="1" applyAlignment="1">
      <alignment horizontal="center" vertical="center" wrapText="1"/>
    </xf>
    <xf numFmtId="0" fontId="75" fillId="2" borderId="6" xfId="0" applyFont="1" applyFill="1" applyBorder="1" applyAlignment="1" applyProtection="1">
      <alignment horizontal="left" vertical="top" wrapText="1"/>
      <protection locked="0"/>
    </xf>
    <xf numFmtId="0" fontId="125" fillId="2" borderId="6" xfId="0" applyFont="1" applyFill="1" applyBorder="1" applyAlignment="1" applyProtection="1">
      <alignment horizontal="left" vertical="top" wrapText="1"/>
      <protection locked="0"/>
    </xf>
    <xf numFmtId="0" fontId="72" fillId="0" borderId="0" xfId="0" applyFont="1" applyAlignment="1">
      <alignment horizontal="right" vertical="center"/>
    </xf>
    <xf numFmtId="0" fontId="72" fillId="0" borderId="0" xfId="0" applyFont="1" applyAlignment="1">
      <alignment horizontal="center"/>
    </xf>
    <xf numFmtId="0" fontId="72" fillId="3" borderId="6" xfId="0" applyFont="1" applyFill="1" applyBorder="1" applyAlignment="1">
      <alignment horizontal="center" vertical="center" wrapText="1"/>
    </xf>
    <xf numFmtId="0" fontId="121" fillId="0" borderId="0" xfId="0" applyFont="1" applyAlignment="1">
      <alignment vertical="top"/>
    </xf>
    <xf numFmtId="0" fontId="72" fillId="3" borderId="12" xfId="0" applyFont="1" applyFill="1" applyBorder="1" applyAlignment="1">
      <alignment horizontal="center" vertical="center" wrapText="1"/>
    </xf>
    <xf numFmtId="0" fontId="125" fillId="2" borderId="6" xfId="0" applyFont="1" applyFill="1" applyBorder="1" applyAlignment="1" applyProtection="1">
      <alignment horizontal="left" vertical="center"/>
      <protection locked="0"/>
    </xf>
    <xf numFmtId="0" fontId="35" fillId="7" borderId="0" xfId="0" applyFont="1" applyFill="1" applyAlignment="1" applyProtection="1">
      <alignment horizontal="center" vertical="top" wrapText="1"/>
      <protection locked="0"/>
    </xf>
    <xf numFmtId="0" fontId="30" fillId="7" borderId="0" xfId="0" applyFont="1" applyFill="1" applyAlignment="1">
      <alignment horizontal="left" wrapText="1"/>
    </xf>
    <xf numFmtId="0" fontId="86" fillId="7" borderId="0" xfId="0" applyFont="1" applyFill="1" applyAlignment="1">
      <alignment vertical="center"/>
    </xf>
    <xf numFmtId="0" fontId="86" fillId="0" borderId="0" xfId="0" applyFont="1" applyAlignment="1">
      <alignment vertical="center"/>
    </xf>
    <xf numFmtId="0" fontId="44" fillId="7" borderId="0" xfId="0" applyFont="1" applyFill="1"/>
    <xf numFmtId="0" fontId="139" fillId="0" borderId="0" xfId="0" applyFont="1" applyAlignment="1">
      <alignment horizontal="justify" wrapText="1"/>
    </xf>
    <xf numFmtId="0" fontId="127" fillId="0" borderId="0" xfId="0" applyFont="1" applyAlignment="1">
      <alignment horizontal="left" vertical="top" wrapText="1"/>
    </xf>
    <xf numFmtId="0" fontId="127" fillId="0" borderId="0" xfId="0" applyFont="1" applyAlignment="1">
      <alignment horizontal="justify" vertical="justify"/>
    </xf>
    <xf numFmtId="0" fontId="127" fillId="0" borderId="0" xfId="0" applyFont="1"/>
    <xf numFmtId="0" fontId="127" fillId="0" borderId="0" xfId="0" applyFont="1" applyAlignment="1">
      <alignment horizontal="left" vertical="justify"/>
    </xf>
    <xf numFmtId="0" fontId="7" fillId="0" borderId="0" xfId="0" applyFont="1" applyAlignment="1">
      <alignment horizontal="right" vertical="center"/>
    </xf>
    <xf numFmtId="0" fontId="140" fillId="0" borderId="0" xfId="0" applyFont="1" applyAlignment="1">
      <alignment vertical="top" wrapText="1"/>
    </xf>
    <xf numFmtId="0" fontId="7" fillId="0" borderId="0" xfId="1" applyFont="1" applyAlignment="1">
      <alignment horizontal="center" vertical="center"/>
    </xf>
    <xf numFmtId="0" fontId="7" fillId="0" borderId="0" xfId="1" applyFont="1" applyAlignment="1">
      <alignment horizontal="center" vertical="top"/>
    </xf>
    <xf numFmtId="0" fontId="127" fillId="0" borderId="6" xfId="1" applyFont="1" applyBorder="1" applyAlignment="1">
      <alignment horizontal="justify" vertical="center" wrapText="1"/>
    </xf>
    <xf numFmtId="0" fontId="140" fillId="0" borderId="6" xfId="1" applyFont="1" applyBorder="1" applyAlignment="1">
      <alignment horizontal="justify" vertical="center" wrapText="1"/>
    </xf>
    <xf numFmtId="0" fontId="127" fillId="0" borderId="6" xfId="1" applyFont="1" applyBorder="1" applyAlignment="1">
      <alignment horizontal="left" vertical="center" wrapText="1"/>
    </xf>
    <xf numFmtId="0" fontId="7" fillId="0" borderId="0" xfId="1" applyFont="1" applyAlignment="1">
      <alignment horizontal="justify" vertical="justify" wrapText="1"/>
    </xf>
    <xf numFmtId="0" fontId="145" fillId="0" borderId="0" xfId="1" applyFont="1"/>
    <xf numFmtId="0" fontId="127" fillId="0" borderId="11" xfId="1" applyFont="1" applyBorder="1" applyAlignment="1">
      <alignment horizontal="center" vertical="center"/>
    </xf>
    <xf numFmtId="0" fontId="127" fillId="0" borderId="6" xfId="1" applyFont="1" applyBorder="1" applyAlignment="1">
      <alignment horizontal="justify" vertical="justify"/>
    </xf>
    <xf numFmtId="0" fontId="127" fillId="0" borderId="0" xfId="1" applyFont="1" applyAlignment="1">
      <alignment horizontal="right" vertical="justify"/>
    </xf>
    <xf numFmtId="0" fontId="7" fillId="0" borderId="12" xfId="1" applyFont="1" applyBorder="1" applyAlignment="1">
      <alignment horizontal="center" vertical="center" wrapText="1"/>
    </xf>
    <xf numFmtId="0" fontId="7" fillId="0" borderId="0" xfId="1" applyFont="1" applyAlignment="1">
      <alignment horizontal="left" vertical="top" wrapText="1"/>
    </xf>
    <xf numFmtId="0" fontId="35" fillId="0" borderId="0" xfId="0" applyFont="1" applyAlignment="1">
      <alignment horizontal="center" vertical="center"/>
    </xf>
    <xf numFmtId="0" fontId="24" fillId="0" borderId="0" xfId="0" applyFont="1" applyAlignment="1">
      <alignment horizontal="center" vertical="center"/>
    </xf>
    <xf numFmtId="0" fontId="73" fillId="0" borderId="0" xfId="0" applyFont="1" applyAlignment="1">
      <alignment horizontal="center" vertical="top" wrapText="1"/>
    </xf>
    <xf numFmtId="0" fontId="7" fillId="0" borderId="0" xfId="1" applyFont="1" applyAlignment="1">
      <alignment horizontal="center" vertical="top" wrapText="1"/>
    </xf>
    <xf numFmtId="0" fontId="75" fillId="8" borderId="6" xfId="0" applyFont="1" applyFill="1" applyBorder="1" applyAlignment="1" applyProtection="1">
      <alignment vertical="top"/>
      <protection hidden="1"/>
    </xf>
    <xf numFmtId="0" fontId="30" fillId="0" borderId="0" xfId="0" applyFont="1" applyAlignment="1">
      <alignment vertical="center"/>
    </xf>
    <xf numFmtId="0" fontId="30" fillId="0" borderId="0" xfId="0" applyFont="1" applyAlignment="1">
      <alignment horizontal="right" vertical="center" wrapText="1"/>
    </xf>
    <xf numFmtId="0" fontId="18" fillId="0" borderId="0" xfId="0" applyFont="1" applyAlignment="1">
      <alignment horizontal="left" vertical="center" wrapText="1"/>
    </xf>
    <xf numFmtId="0" fontId="46" fillId="5" borderId="6" xfId="0" applyFont="1" applyFill="1" applyBorder="1" applyAlignment="1">
      <alignment horizontal="center" vertical="center" wrapText="1"/>
    </xf>
    <xf numFmtId="0" fontId="65" fillId="0" borderId="0" xfId="0" applyFont="1" applyAlignment="1">
      <alignment vertical="top" wrapText="1"/>
    </xf>
    <xf numFmtId="0" fontId="11" fillId="3" borderId="6" xfId="0" applyFont="1" applyFill="1" applyBorder="1" applyAlignment="1">
      <alignment horizontal="center" vertical="center" wrapText="1"/>
    </xf>
    <xf numFmtId="0" fontId="11" fillId="8" borderId="7" xfId="0" applyFont="1" applyFill="1" applyBorder="1" applyAlignment="1">
      <alignment vertical="top" wrapText="1"/>
    </xf>
    <xf numFmtId="0" fontId="46" fillId="0" borderId="0" xfId="0" applyFont="1" applyAlignment="1">
      <alignment horizontal="center" vertical="center" wrapText="1"/>
    </xf>
    <xf numFmtId="0" fontId="46" fillId="3" borderId="6" xfId="0" applyFont="1" applyFill="1" applyBorder="1" applyAlignment="1">
      <alignment horizontal="center" vertical="center" wrapText="1"/>
    </xf>
    <xf numFmtId="0" fontId="46" fillId="3" borderId="6" xfId="0" applyFont="1" applyFill="1" applyBorder="1" applyAlignment="1">
      <alignment horizontal="center" vertical="top" wrapText="1"/>
    </xf>
    <xf numFmtId="0" fontId="46" fillId="8" borderId="6" xfId="0" applyFont="1" applyFill="1" applyBorder="1" applyAlignment="1">
      <alignment horizontal="center" vertical="top" wrapText="1"/>
    </xf>
    <xf numFmtId="0" fontId="17" fillId="0" borderId="0" xfId="0" applyFont="1" applyAlignment="1">
      <alignment horizontal="left" vertical="top" wrapText="1"/>
    </xf>
    <xf numFmtId="0" fontId="72" fillId="5" borderId="6" xfId="0" applyFont="1" applyFill="1" applyBorder="1" applyAlignment="1">
      <alignment horizontal="center" vertical="center" wrapText="1"/>
    </xf>
    <xf numFmtId="0" fontId="72" fillId="2" borderId="6" xfId="0" applyFont="1" applyFill="1" applyBorder="1" applyAlignment="1" applyProtection="1">
      <alignment horizontal="left" vertical="center" wrapText="1"/>
      <protection locked="0"/>
    </xf>
    <xf numFmtId="0" fontId="30" fillId="0" borderId="0" xfId="0" applyFont="1" applyAlignment="1">
      <alignment horizontal="center" wrapText="1"/>
    </xf>
    <xf numFmtId="0" fontId="35" fillId="0" borderId="0" xfId="0" applyFont="1" applyAlignment="1">
      <alignment vertical="top" wrapText="1"/>
    </xf>
    <xf numFmtId="0" fontId="18" fillId="2" borderId="6" xfId="0" applyFont="1" applyFill="1" applyBorder="1" applyAlignment="1" applyProtection="1">
      <alignment horizontal="center" vertical="top" wrapText="1"/>
      <protection locked="0"/>
    </xf>
    <xf numFmtId="0" fontId="14" fillId="0" borderId="0" xfId="0" applyFont="1" applyAlignment="1">
      <alignment horizontal="center"/>
    </xf>
    <xf numFmtId="0" fontId="25" fillId="0" borderId="0" xfId="0" applyFont="1" applyAlignment="1">
      <alignment horizontal="center" wrapText="1"/>
    </xf>
    <xf numFmtId="0" fontId="171" fillId="0" borderId="0" xfId="0" applyFont="1" applyAlignment="1">
      <alignment vertical="top" wrapText="1"/>
    </xf>
    <xf numFmtId="0" fontId="28" fillId="0" borderId="0" xfId="0" applyFont="1" applyAlignment="1">
      <alignment wrapText="1"/>
    </xf>
    <xf numFmtId="0" fontId="18" fillId="0" borderId="0" xfId="0" applyFont="1" applyAlignment="1">
      <alignment horizontal="justify" vertical="justify" wrapText="1"/>
    </xf>
    <xf numFmtId="0" fontId="11" fillId="3" borderId="6" xfId="0" applyFont="1" applyFill="1" applyBorder="1" applyAlignment="1">
      <alignment horizontal="left" vertical="top" wrapText="1"/>
    </xf>
    <xf numFmtId="0" fontId="18" fillId="2" borderId="6" xfId="0" applyFont="1" applyFill="1" applyBorder="1" applyAlignment="1" applyProtection="1">
      <alignment wrapText="1"/>
      <protection locked="0"/>
    </xf>
    <xf numFmtId="0" fontId="57" fillId="0" borderId="0" xfId="0" applyFont="1" applyAlignment="1">
      <alignment horizontal="center" wrapText="1"/>
    </xf>
    <xf numFmtId="0" fontId="51" fillId="0" borderId="0" xfId="0" applyFont="1"/>
    <xf numFmtId="0" fontId="16" fillId="0" borderId="0" xfId="0" applyFont="1" applyAlignment="1">
      <alignment horizontal="center" wrapText="1"/>
    </xf>
    <xf numFmtId="0" fontId="14" fillId="0" borderId="0" xfId="0" applyFont="1" applyAlignment="1">
      <alignment horizontal="center" vertical="top"/>
    </xf>
    <xf numFmtId="0" fontId="18" fillId="3" borderId="6" xfId="0" applyFont="1" applyFill="1" applyBorder="1" applyAlignment="1">
      <alignment horizontal="left" wrapText="1"/>
    </xf>
    <xf numFmtId="0" fontId="70" fillId="0" borderId="0" xfId="0" applyFont="1" applyAlignment="1">
      <alignment horizontal="justify" vertical="center"/>
    </xf>
    <xf numFmtId="0" fontId="35" fillId="2" borderId="7" xfId="0" applyFont="1" applyFill="1" applyBorder="1" applyAlignment="1" applyProtection="1">
      <alignment vertical="center"/>
      <protection locked="0"/>
    </xf>
    <xf numFmtId="0" fontId="35" fillId="2" borderId="6" xfId="0" applyFont="1" applyFill="1" applyBorder="1" applyAlignment="1" applyProtection="1">
      <alignment vertical="center"/>
      <protection locked="0"/>
    </xf>
    <xf numFmtId="0" fontId="30" fillId="3" borderId="6" xfId="0" applyFont="1" applyFill="1" applyBorder="1" applyAlignment="1">
      <alignment horizontal="left" vertical="top" wrapText="1"/>
    </xf>
    <xf numFmtId="0" fontId="46" fillId="2" borderId="6" xfId="0" applyFont="1" applyFill="1" applyBorder="1" applyAlignment="1" applyProtection="1">
      <alignment horizontal="center" vertical="center" wrapText="1"/>
      <protection locked="0"/>
    </xf>
    <xf numFmtId="0" fontId="46" fillId="3" borderId="6" xfId="0" applyFont="1" applyFill="1" applyBorder="1" applyAlignment="1">
      <alignment horizontal="left" vertical="top" wrapText="1"/>
    </xf>
    <xf numFmtId="0" fontId="125" fillId="2" borderId="6" xfId="0" applyFont="1" applyFill="1" applyBorder="1" applyAlignment="1" applyProtection="1">
      <alignment horizontal="center" vertical="center" wrapText="1"/>
      <protection locked="0"/>
    </xf>
    <xf numFmtId="0" fontId="132" fillId="0" borderId="0" xfId="0" applyFont="1" applyAlignment="1">
      <alignment horizontal="center" wrapText="1"/>
    </xf>
    <xf numFmtId="0" fontId="125" fillId="2" borderId="6" xfId="0" applyFont="1" applyFill="1" applyBorder="1" applyAlignment="1" applyProtection="1">
      <alignment horizontal="center" vertical="top" wrapText="1"/>
      <protection locked="0"/>
    </xf>
    <xf numFmtId="0" fontId="120" fillId="2" borderId="6" xfId="0" applyFont="1" applyFill="1" applyBorder="1" applyAlignment="1" applyProtection="1">
      <alignment horizontal="left" vertical="top" wrapText="1"/>
      <protection locked="0"/>
    </xf>
    <xf numFmtId="0" fontId="12" fillId="0" borderId="0" xfId="0" applyFont="1" applyAlignment="1">
      <alignment horizontal="center" vertical="center"/>
    </xf>
    <xf numFmtId="0" fontId="5" fillId="0" borderId="0" xfId="0" applyFont="1" applyAlignment="1">
      <alignment horizontal="center" vertical="top" wrapText="1"/>
    </xf>
    <xf numFmtId="0" fontId="85" fillId="0" borderId="0" xfId="0" applyFont="1" applyAlignment="1">
      <alignment horizontal="left" vertical="top" wrapText="1"/>
    </xf>
    <xf numFmtId="0" fontId="5" fillId="0" borderId="0" xfId="0" applyFont="1" applyAlignment="1">
      <alignment horizontal="center" vertical="center"/>
    </xf>
    <xf numFmtId="0" fontId="63" fillId="0" borderId="0" xfId="0" applyFont="1" applyAlignment="1">
      <alignment horizontal="right" vertical="top" wrapText="1"/>
    </xf>
    <xf numFmtId="0" fontId="15" fillId="3" borderId="6" xfId="0" applyFont="1" applyFill="1" applyBorder="1" applyAlignment="1">
      <alignment horizontal="center" vertical="center"/>
    </xf>
    <xf numFmtId="0" fontId="46" fillId="3" borderId="12" xfId="0" applyFont="1" applyFill="1" applyBorder="1" applyAlignment="1">
      <alignment horizontal="center" vertical="center" wrapText="1"/>
    </xf>
    <xf numFmtId="166" fontId="11" fillId="3" borderId="6" xfId="0" applyNumberFormat="1" applyFont="1" applyFill="1" applyBorder="1" applyAlignment="1">
      <alignment horizontal="left" vertical="top" wrapText="1"/>
    </xf>
    <xf numFmtId="0" fontId="11" fillId="3" borderId="6" xfId="0" applyFont="1" applyFill="1" applyBorder="1" applyAlignment="1">
      <alignment horizontal="left" vertical="center" wrapText="1"/>
    </xf>
    <xf numFmtId="0" fontId="11" fillId="4" borderId="6" xfId="0" applyFont="1" applyFill="1" applyBorder="1" applyAlignment="1">
      <alignment horizontal="center" vertical="center"/>
    </xf>
    <xf numFmtId="0" fontId="63" fillId="3" borderId="6" xfId="0" applyFont="1" applyFill="1" applyBorder="1" applyAlignment="1">
      <alignment horizontal="left" vertical="top" wrapText="1"/>
    </xf>
    <xf numFmtId="0" fontId="46" fillId="2" borderId="6" xfId="0" applyFont="1" applyFill="1" applyBorder="1" applyAlignment="1" applyProtection="1">
      <alignment horizontal="left" vertical="top" wrapText="1"/>
      <protection locked="0"/>
    </xf>
    <xf numFmtId="0" fontId="63" fillId="0" borderId="6" xfId="0" applyFont="1" applyBorder="1" applyAlignment="1">
      <alignment horizontal="center" vertical="center" wrapText="1"/>
    </xf>
    <xf numFmtId="0" fontId="72" fillId="0" borderId="6" xfId="1" applyFont="1" applyBorder="1" applyAlignment="1">
      <alignment horizontal="justify" vertical="center" wrapText="1"/>
    </xf>
    <xf numFmtId="0" fontId="124" fillId="0" borderId="6" xfId="1" applyFont="1" applyBorder="1" applyAlignment="1">
      <alignment horizontal="justify" vertical="center" wrapText="1"/>
    </xf>
    <xf numFmtId="0" fontId="72" fillId="0" borderId="6" xfId="1" applyFont="1" applyBorder="1" applyAlignment="1">
      <alignment horizontal="left" vertical="center" wrapText="1"/>
    </xf>
    <xf numFmtId="0" fontId="46" fillId="0" borderId="0" xfId="0" applyFont="1" applyAlignment="1">
      <alignment horizontal="center"/>
    </xf>
    <xf numFmtId="0" fontId="85" fillId="0" borderId="0" xfId="0" applyFont="1" applyAlignment="1">
      <alignment horizontal="center" vertical="top" wrapText="1"/>
    </xf>
    <xf numFmtId="0" fontId="72" fillId="0" borderId="0" xfId="0" applyFont="1" applyAlignment="1">
      <alignment horizontal="justify" vertical="justify"/>
    </xf>
    <xf numFmtId="0" fontId="63" fillId="0" borderId="0" xfId="0" applyFont="1" applyAlignment="1">
      <alignment horizontal="left" vertical="top"/>
    </xf>
    <xf numFmtId="0" fontId="72" fillId="2" borderId="14" xfId="0" applyFont="1" applyFill="1" applyBorder="1" applyAlignment="1" applyProtection="1">
      <alignment horizontal="center" vertical="top" wrapText="1"/>
      <protection locked="0"/>
    </xf>
    <xf numFmtId="0" fontId="72" fillId="3" borderId="6" xfId="7" applyFont="1" applyFill="1" applyBorder="1" applyAlignment="1">
      <alignment horizontal="left" vertical="top" wrapText="1"/>
    </xf>
    <xf numFmtId="0" fontId="63" fillId="3" borderId="12" xfId="7" applyFont="1" applyFill="1" applyBorder="1" applyAlignment="1" applyProtection="1">
      <alignment horizontal="center" vertical="center" wrapText="1"/>
      <protection locked="0"/>
    </xf>
    <xf numFmtId="0" fontId="72" fillId="47" borderId="12" xfId="7" applyFont="1" applyFill="1" applyBorder="1" applyAlignment="1" applyProtection="1">
      <alignment horizontal="left" vertical="top" wrapText="1"/>
      <protection locked="0"/>
    </xf>
    <xf numFmtId="0" fontId="63" fillId="3" borderId="6" xfId="7" applyFont="1" applyFill="1" applyBorder="1" applyAlignment="1">
      <alignment horizontal="left" vertical="top" wrapText="1"/>
    </xf>
    <xf numFmtId="0" fontId="125" fillId="2" borderId="6" xfId="7" applyFont="1" applyFill="1" applyBorder="1" applyAlignment="1" applyProtection="1">
      <alignment horizontal="right" vertical="center" wrapText="1"/>
      <protection locked="0"/>
    </xf>
    <xf numFmtId="0" fontId="72" fillId="3" borderId="6" xfId="7" applyFont="1" applyFill="1" applyBorder="1" applyAlignment="1">
      <alignment horizontal="center" vertical="top" wrapText="1"/>
    </xf>
    <xf numFmtId="0" fontId="63" fillId="3" borderId="6" xfId="7" applyFont="1" applyFill="1" applyBorder="1" applyAlignment="1">
      <alignment horizontal="center" vertical="top" wrapText="1"/>
    </xf>
    <xf numFmtId="0" fontId="72" fillId="0" borderId="0" xfId="0" applyFont="1" applyAlignment="1">
      <alignment horizontal="center" vertical="justify"/>
    </xf>
    <xf numFmtId="0" fontId="63" fillId="0" borderId="0" xfId="0" applyFont="1" applyAlignment="1">
      <alignment horizontal="center" vertical="top"/>
    </xf>
    <xf numFmtId="0" fontId="72" fillId="2" borderId="6" xfId="0" applyFont="1" applyFill="1" applyBorder="1" applyAlignment="1" applyProtection="1">
      <alignment horizontal="left" vertical="top" wrapText="1"/>
      <protection locked="0"/>
    </xf>
    <xf numFmtId="0" fontId="63" fillId="0" borderId="0" xfId="0" applyFont="1" applyAlignment="1">
      <alignment horizontal="right" vertical="top"/>
    </xf>
    <xf numFmtId="0" fontId="72" fillId="0" borderId="0" xfId="0" applyFont="1" applyAlignment="1">
      <alignment horizontal="center" vertical="top"/>
    </xf>
    <xf numFmtId="0" fontId="72" fillId="0" borderId="0" xfId="0" applyFont="1" applyAlignment="1">
      <alignment horizontal="left" vertical="top"/>
    </xf>
    <xf numFmtId="0" fontId="46" fillId="0" borderId="0" xfId="0" applyFont="1" applyAlignment="1">
      <alignment horizontal="justify" vertical="justify"/>
    </xf>
    <xf numFmtId="0" fontId="182" fillId="0" borderId="0" xfId="0" applyFont="1" applyAlignment="1">
      <alignment vertical="center"/>
    </xf>
    <xf numFmtId="0" fontId="183" fillId="0" borderId="0" xfId="0" applyFont="1"/>
    <xf numFmtId="0" fontId="128" fillId="0" borderId="0" xfId="0" applyFont="1" applyAlignment="1">
      <alignment vertical="center" wrapText="1"/>
    </xf>
    <xf numFmtId="0" fontId="132" fillId="0" borderId="0" xfId="0" applyFont="1" applyAlignment="1">
      <alignment vertical="center"/>
    </xf>
    <xf numFmtId="0" fontId="54" fillId="0" borderId="0" xfId="0" applyFont="1" applyAlignment="1">
      <alignment horizontal="center"/>
    </xf>
    <xf numFmtId="0" fontId="46" fillId="0" borderId="0" xfId="0" applyFont="1" applyAlignment="1">
      <alignment horizontal="centerContinuous"/>
    </xf>
    <xf numFmtId="0" fontId="185" fillId="0" borderId="0" xfId="0" applyFont="1" applyAlignment="1">
      <alignment vertical="top" wrapText="1"/>
    </xf>
    <xf numFmtId="0" fontId="120" fillId="0" borderId="0" xfId="0" applyFont="1" applyAlignment="1">
      <alignment horizontal="center" vertical="center"/>
    </xf>
    <xf numFmtId="0" fontId="186" fillId="0" borderId="0" xfId="0" applyFont="1" applyAlignment="1">
      <alignment horizontal="left" vertical="top"/>
    </xf>
    <xf numFmtId="0" fontId="132" fillId="0" borderId="0" xfId="0" applyFont="1" applyAlignment="1">
      <alignment horizontal="left" vertical="top"/>
    </xf>
    <xf numFmtId="0" fontId="54" fillId="0" borderId="0" xfId="0" applyFont="1" applyAlignment="1">
      <alignment horizontal="left" vertical="top"/>
    </xf>
    <xf numFmtId="0" fontId="46" fillId="0" borderId="0" xfId="0" applyFont="1" applyAlignment="1">
      <alignment horizontal="left" vertical="top"/>
    </xf>
    <xf numFmtId="0" fontId="72" fillId="0" borderId="0" xfId="0" applyFont="1" applyAlignment="1">
      <alignment horizontal="justify" vertical="top" wrapText="1"/>
    </xf>
    <xf numFmtId="0" fontId="72" fillId="0" borderId="0" xfId="0" applyFont="1" applyAlignment="1">
      <alignment wrapText="1"/>
    </xf>
    <xf numFmtId="0" fontId="72" fillId="7" borderId="0" xfId="0" applyFont="1" applyFill="1" applyAlignment="1">
      <alignment vertical="top"/>
    </xf>
    <xf numFmtId="0" fontId="72" fillId="0" borderId="0" xfId="0" applyFont="1" applyAlignment="1">
      <alignment vertical="top"/>
    </xf>
    <xf numFmtId="0" fontId="46" fillId="5" borderId="6" xfId="0" applyFont="1" applyFill="1" applyBorder="1" applyAlignment="1">
      <alignment horizontal="center" vertical="center"/>
    </xf>
    <xf numFmtId="0" fontId="46" fillId="5" borderId="0" xfId="0" applyFont="1" applyFill="1" applyAlignment="1">
      <alignment horizontal="center" vertical="center"/>
    </xf>
    <xf numFmtId="0" fontId="120" fillId="2" borderId="6" xfId="0" applyFont="1" applyFill="1" applyBorder="1" applyAlignment="1" applyProtection="1">
      <alignment horizontal="left" wrapText="1"/>
      <protection locked="0"/>
    </xf>
    <xf numFmtId="0" fontId="125" fillId="2" borderId="6" xfId="0" applyFont="1" applyFill="1" applyBorder="1" applyAlignment="1" applyProtection="1">
      <alignment horizontal="center" wrapText="1"/>
      <protection locked="0"/>
    </xf>
    <xf numFmtId="0" fontId="72" fillId="0" borderId="0" xfId="0" applyFont="1" applyAlignment="1">
      <alignment horizontal="center" wrapText="1"/>
    </xf>
    <xf numFmtId="0" fontId="54" fillId="0" borderId="0" xfId="0" applyFont="1" applyAlignment="1">
      <alignment horizontal="center" vertical="center"/>
    </xf>
    <xf numFmtId="0" fontId="120" fillId="0" borderId="0" xfId="0" applyFont="1" applyAlignment="1">
      <alignment horizontal="center" vertical="center" wrapText="1"/>
    </xf>
    <xf numFmtId="0" fontId="54" fillId="0" borderId="0" xfId="0" applyFont="1"/>
    <xf numFmtId="0" fontId="186" fillId="0" borderId="0" xfId="0" applyFont="1"/>
    <xf numFmtId="0" fontId="72" fillId="2" borderId="6" xfId="0" applyFont="1" applyFill="1" applyBorder="1" applyProtection="1">
      <protection locked="0"/>
    </xf>
    <xf numFmtId="0" fontId="72" fillId="5" borderId="0" xfId="0" applyFont="1" applyFill="1" applyAlignment="1">
      <alignment horizontal="center" vertical="center" wrapText="1"/>
    </xf>
    <xf numFmtId="0" fontId="72" fillId="0" borderId="0" xfId="0" applyFont="1" applyAlignment="1">
      <alignment vertical="center"/>
    </xf>
    <xf numFmtId="0" fontId="125" fillId="2" borderId="6" xfId="0" applyFont="1" applyFill="1" applyBorder="1" applyAlignment="1" applyProtection="1">
      <alignment horizontal="center"/>
      <protection locked="0"/>
    </xf>
    <xf numFmtId="0" fontId="72" fillId="0" borderId="0" xfId="0" applyFont="1" applyAlignment="1">
      <alignment vertical="center" wrapText="1"/>
    </xf>
    <xf numFmtId="0" fontId="188" fillId="0" borderId="0" xfId="0" applyFont="1" applyAlignment="1">
      <alignment horizontal="center" vertical="center" wrapText="1"/>
    </xf>
    <xf numFmtId="0" fontId="188" fillId="0" borderId="0" xfId="0" applyFont="1"/>
    <xf numFmtId="0" fontId="189" fillId="0" borderId="0" xfId="0" applyFont="1" applyAlignment="1">
      <alignment horizontal="center" vertical="center" wrapText="1"/>
    </xf>
    <xf numFmtId="0" fontId="190" fillId="0" borderId="0" xfId="0" applyFont="1" applyAlignment="1">
      <alignment horizontal="center" vertical="center" wrapText="1"/>
    </xf>
    <xf numFmtId="0" fontId="190" fillId="0" borderId="0" xfId="0" applyFont="1"/>
    <xf numFmtId="0" fontId="132" fillId="0" borderId="0" xfId="0" applyFont="1" applyAlignment="1">
      <alignment horizontal="center" vertical="center" wrapText="1"/>
    </xf>
    <xf numFmtId="0" fontId="125" fillId="0" borderId="0" xfId="0" applyFont="1" applyAlignment="1">
      <alignment horizontal="center" vertical="center" wrapText="1"/>
    </xf>
    <xf numFmtId="0" fontId="72" fillId="0" borderId="0" xfId="0" applyFont="1" applyAlignment="1">
      <alignment horizontal="center" vertical="center" wrapText="1"/>
    </xf>
    <xf numFmtId="0" fontId="186" fillId="0" borderId="0" xfId="0" applyFont="1" applyAlignment="1">
      <alignment horizontal="center" vertical="center" wrapText="1"/>
    </xf>
    <xf numFmtId="0" fontId="72" fillId="3" borderId="6" xfId="0" applyFont="1" applyFill="1" applyBorder="1" applyAlignment="1">
      <alignment horizontal="center"/>
    </xf>
    <xf numFmtId="0" fontId="125" fillId="2" borderId="21" xfId="0" applyFont="1" applyFill="1" applyBorder="1" applyAlignment="1" applyProtection="1">
      <alignment horizontal="left" vertical="top" wrapText="1"/>
      <protection locked="0"/>
    </xf>
    <xf numFmtId="0" fontId="127" fillId="0" borderId="0" xfId="0" applyFont="1" applyAlignment="1">
      <alignment horizontal="center" vertical="center" wrapText="1"/>
    </xf>
    <xf numFmtId="0" fontId="127" fillId="0" borderId="0" xfId="0" applyFont="1" applyAlignment="1">
      <alignment horizontal="centerContinuous"/>
    </xf>
    <xf numFmtId="0" fontId="120" fillId="2" borderId="21" xfId="0" applyFont="1" applyFill="1" applyBorder="1" applyAlignment="1" applyProtection="1">
      <alignment horizontal="left" wrapText="1"/>
      <protection locked="0"/>
    </xf>
    <xf numFmtId="0" fontId="46" fillId="0" borderId="0" xfId="0" applyFont="1" applyAlignment="1">
      <alignment horizontal="left" wrapText="1"/>
    </xf>
    <xf numFmtId="0" fontId="46" fillId="2" borderId="21" xfId="0" applyFont="1" applyFill="1" applyBorder="1" applyAlignment="1" applyProtection="1">
      <alignment horizontal="left" vertical="top" wrapText="1"/>
      <protection locked="0"/>
    </xf>
    <xf numFmtId="0" fontId="193" fillId="0" borderId="0" xfId="0" applyFont="1" applyAlignment="1">
      <alignment horizontal="center"/>
    </xf>
    <xf numFmtId="0" fontId="63" fillId="7" borderId="11" xfId="0" applyFont="1" applyFill="1" applyBorder="1" applyAlignment="1">
      <alignment horizontal="left" vertical="top" wrapText="1"/>
    </xf>
    <xf numFmtId="0" fontId="72" fillId="0" borderId="0" xfId="0" applyFont="1" applyAlignment="1">
      <alignment horizontal="left" wrapText="1"/>
    </xf>
    <xf numFmtId="0" fontId="125" fillId="7" borderId="0" xfId="0" applyFont="1" applyFill="1" applyAlignment="1" applyProtection="1">
      <alignment horizontal="left" vertical="top" wrapText="1"/>
      <protection locked="0"/>
    </xf>
    <xf numFmtId="0" fontId="63" fillId="0" borderId="0" xfId="0" applyFont="1" applyAlignment="1">
      <alignment horizontal="left" vertical="center"/>
    </xf>
    <xf numFmtId="0" fontId="63" fillId="0" borderId="0" xfId="0" applyFont="1" applyAlignment="1">
      <alignment vertical="center" wrapText="1"/>
    </xf>
    <xf numFmtId="0" fontId="72" fillId="0" borderId="0" xfId="0" applyFont="1" applyAlignment="1">
      <alignment horizontal="left" vertical="center" wrapText="1"/>
    </xf>
    <xf numFmtId="0" fontId="132" fillId="0" borderId="0" xfId="0" applyFont="1" applyAlignment="1">
      <alignment horizontal="center" vertical="center"/>
    </xf>
    <xf numFmtId="0" fontId="5" fillId="0" borderId="0" xfId="0" applyFont="1" applyAlignment="1">
      <alignment horizontal="center" vertical="center" wrapText="1"/>
    </xf>
    <xf numFmtId="0" fontId="72" fillId="0" borderId="0" xfId="0" applyFont="1" applyAlignment="1">
      <alignment horizontal="center" vertical="center"/>
    </xf>
    <xf numFmtId="0" fontId="72" fillId="0" borderId="0" xfId="0" applyFont="1" applyAlignment="1">
      <alignment horizontal="left" vertical="justify"/>
    </xf>
    <xf numFmtId="0" fontId="72" fillId="0" borderId="0" xfId="0" applyFont="1" applyAlignment="1">
      <alignment horizontal="center" vertical="justify" wrapText="1"/>
    </xf>
    <xf numFmtId="0" fontId="125" fillId="2" borderId="6" xfId="0" applyFont="1" applyFill="1" applyBorder="1" applyAlignment="1" applyProtection="1">
      <alignment horizontal="left" vertical="center" wrapText="1"/>
      <protection locked="0"/>
    </xf>
    <xf numFmtId="0" fontId="132" fillId="0" borderId="0" xfId="0" applyFont="1"/>
    <xf numFmtId="0" fontId="63" fillId="0" borderId="0" xfId="0" applyFont="1" applyAlignment="1">
      <alignment horizontal="right" vertical="center"/>
    </xf>
    <xf numFmtId="0" fontId="85" fillId="2" borderId="6" xfId="0" applyFont="1" applyFill="1" applyBorder="1" applyAlignment="1" applyProtection="1">
      <alignment horizontal="left" vertical="center" wrapText="1"/>
      <protection locked="0"/>
    </xf>
    <xf numFmtId="0" fontId="85" fillId="2" borderId="21" xfId="0" applyFont="1" applyFill="1" applyBorder="1" applyAlignment="1" applyProtection="1">
      <alignment horizontal="left" vertical="top" wrapText="1"/>
      <protection locked="0"/>
    </xf>
    <xf numFmtId="0" fontId="63" fillId="3" borderId="6" xfId="0" applyFont="1" applyFill="1" applyBorder="1" applyAlignment="1">
      <alignment horizontal="center" vertical="center"/>
    </xf>
    <xf numFmtId="0" fontId="125" fillId="2" borderId="21" xfId="0" applyFont="1" applyFill="1" applyBorder="1" applyAlignment="1" applyProtection="1">
      <alignment horizontal="left" vertical="center"/>
      <protection locked="0"/>
    </xf>
    <xf numFmtId="0" fontId="63" fillId="0" borderId="0" xfId="0" applyFont="1" applyAlignment="1">
      <alignment horizontal="right" vertical="center" wrapText="1"/>
    </xf>
    <xf numFmtId="0" fontId="63" fillId="0" borderId="0" xfId="0" applyFont="1" applyAlignment="1">
      <alignment horizontal="center"/>
    </xf>
    <xf numFmtId="0" fontId="72" fillId="3" borderId="6" xfId="0" applyFont="1" applyFill="1" applyBorder="1" applyAlignment="1">
      <alignment horizontal="center" vertical="center"/>
    </xf>
    <xf numFmtId="0" fontId="63" fillId="3" borderId="6" xfId="0" applyFont="1" applyFill="1" applyBorder="1" applyAlignment="1">
      <alignment horizontal="left" vertical="center"/>
    </xf>
    <xf numFmtId="0" fontId="85" fillId="2" borderId="6" xfId="0" applyFont="1" applyFill="1" applyBorder="1" applyAlignment="1" applyProtection="1">
      <alignment horizontal="left" vertical="top" wrapText="1"/>
      <protection locked="0"/>
    </xf>
    <xf numFmtId="0" fontId="196" fillId="0" borderId="0" xfId="0" applyFont="1" applyAlignment="1">
      <alignment horizontal="center" vertical="center" wrapText="1"/>
    </xf>
    <xf numFmtId="0" fontId="46" fillId="0" borderId="0" xfId="0" applyFont="1" applyAlignment="1">
      <alignment horizontal="left"/>
    </xf>
    <xf numFmtId="0" fontId="54" fillId="0" borderId="0" xfId="0" applyFont="1" applyAlignment="1">
      <alignment horizontal="center" wrapText="1"/>
    </xf>
    <xf numFmtId="0" fontId="198" fillId="0" borderId="0" xfId="0" applyFont="1" applyAlignment="1">
      <alignment horizontal="center" vertical="top" wrapText="1"/>
    </xf>
    <xf numFmtId="0" fontId="54" fillId="0" borderId="0" xfId="0" applyFont="1" applyAlignment="1">
      <alignment horizontal="center" vertical="top" wrapText="1"/>
    </xf>
    <xf numFmtId="0" fontId="63" fillId="7" borderId="0" xfId="0" applyFont="1" applyFill="1" applyAlignment="1">
      <alignment vertical="top" wrapText="1"/>
    </xf>
    <xf numFmtId="0" fontId="63" fillId="4" borderId="6" xfId="0" applyFont="1" applyFill="1" applyBorder="1" applyAlignment="1">
      <alignment horizontal="center" vertical="center"/>
    </xf>
    <xf numFmtId="0" fontId="72" fillId="3" borderId="16" xfId="0" applyFont="1" applyFill="1" applyBorder="1" applyAlignment="1">
      <alignment horizontal="center" vertical="center"/>
    </xf>
    <xf numFmtId="0" fontId="72" fillId="3" borderId="20" xfId="0" applyFont="1" applyFill="1" applyBorder="1" applyAlignment="1">
      <alignment horizontal="left" vertical="center"/>
    </xf>
    <xf numFmtId="0" fontId="72" fillId="3" borderId="7" xfId="0" applyFont="1" applyFill="1" applyBorder="1" applyAlignment="1">
      <alignment horizontal="left" vertical="center" wrapText="1"/>
    </xf>
    <xf numFmtId="0" fontId="72" fillId="3" borderId="7" xfId="0" applyFont="1" applyFill="1" applyBorder="1" applyAlignment="1">
      <alignment horizontal="left" vertical="center"/>
    </xf>
    <xf numFmtId="0" fontId="46" fillId="0" borderId="0" xfId="0" applyFont="1" applyAlignment="1">
      <alignment vertical="top"/>
    </xf>
    <xf numFmtId="0" fontId="132" fillId="0" borderId="0" xfId="0" applyFont="1" applyAlignment="1">
      <alignment horizontal="center" vertical="top" wrapText="1"/>
    </xf>
    <xf numFmtId="0" fontId="63" fillId="4" borderId="12" xfId="0" applyFont="1" applyFill="1" applyBorder="1" applyAlignment="1">
      <alignment horizontal="center" vertical="center"/>
    </xf>
    <xf numFmtId="0" fontId="63" fillId="4" borderId="16" xfId="0" applyFont="1" applyFill="1" applyBorder="1" applyAlignment="1">
      <alignment horizontal="center" vertical="center"/>
    </xf>
    <xf numFmtId="0" fontId="63" fillId="3" borderId="7" xfId="0" applyFont="1" applyFill="1" applyBorder="1" applyAlignment="1">
      <alignment horizontal="left" vertical="center" wrapText="1"/>
    </xf>
    <xf numFmtId="0" fontId="72" fillId="3" borderId="6" xfId="0" applyFont="1" applyFill="1" applyBorder="1" applyAlignment="1">
      <alignment horizontal="center" vertical="top"/>
    </xf>
    <xf numFmtId="0" fontId="63" fillId="3" borderId="6" xfId="0" applyFont="1" applyFill="1" applyBorder="1" applyAlignment="1">
      <alignment horizontal="center" vertical="top"/>
    </xf>
    <xf numFmtId="0" fontId="195" fillId="0" borderId="0" xfId="0" applyFont="1" applyAlignment="1">
      <alignment horizontal="center" vertical="center" wrapText="1"/>
    </xf>
    <xf numFmtId="0" fontId="63" fillId="0" borderId="0" xfId="0" applyFont="1" applyAlignment="1">
      <alignment horizontal="center" vertical="center" wrapText="1"/>
    </xf>
    <xf numFmtId="0" fontId="63" fillId="3" borderId="6" xfId="0" applyFont="1" applyFill="1" applyBorder="1" applyAlignment="1">
      <alignment horizontal="center" vertical="center" wrapText="1"/>
    </xf>
    <xf numFmtId="0" fontId="63" fillId="2" borderId="6" xfId="0" applyFont="1" applyFill="1" applyBorder="1" applyAlignment="1" applyProtection="1">
      <alignment horizontal="center" vertical="center" wrapText="1"/>
      <protection locked="0"/>
    </xf>
    <xf numFmtId="0" fontId="63" fillId="4" borderId="6" xfId="0" applyFont="1" applyFill="1" applyBorder="1" applyAlignment="1">
      <alignment horizontal="center" vertical="center" wrapText="1"/>
    </xf>
    <xf numFmtId="1" fontId="11" fillId="3" borderId="6" xfId="0" applyNumberFormat="1" applyFont="1" applyFill="1" applyBorder="1" applyAlignment="1">
      <alignment horizontal="center" vertical="center" wrapText="1"/>
    </xf>
    <xf numFmtId="0" fontId="125" fillId="2" borderId="6" xfId="0" applyFont="1" applyFill="1" applyBorder="1" applyAlignment="1" applyProtection="1">
      <alignment horizontal="left" wrapText="1"/>
      <protection locked="0"/>
    </xf>
    <xf numFmtId="0" fontId="11" fillId="0" borderId="0" xfId="0" applyFont="1" applyAlignment="1">
      <alignment horizontal="left"/>
    </xf>
    <xf numFmtId="0" fontId="11" fillId="0" borderId="0" xfId="0" applyFont="1" applyAlignment="1">
      <alignment horizontal="center" vertical="top" wrapText="1"/>
    </xf>
    <xf numFmtId="0" fontId="12" fillId="0" borderId="0" xfId="0" applyFont="1" applyAlignment="1">
      <alignment horizontal="center"/>
    </xf>
    <xf numFmtId="0" fontId="5" fillId="0" borderId="0" xfId="0" applyFont="1" applyAlignment="1">
      <alignment horizontal="center"/>
    </xf>
    <xf numFmtId="0" fontId="63" fillId="0" borderId="0" xfId="0" applyFont="1" applyAlignment="1">
      <alignment vertical="top" wrapText="1"/>
    </xf>
    <xf numFmtId="0" fontId="11" fillId="0" borderId="0" xfId="0" applyFont="1" applyAlignment="1">
      <alignment horizontal="right" vertical="center"/>
    </xf>
    <xf numFmtId="0" fontId="129" fillId="2" borderId="6" xfId="0" applyFont="1" applyFill="1" applyBorder="1" applyAlignment="1" applyProtection="1">
      <alignment horizontal="left" vertical="center" wrapText="1"/>
      <protection locked="0"/>
    </xf>
    <xf numFmtId="0" fontId="11" fillId="3" borderId="20" xfId="0" applyFont="1" applyFill="1" applyBorder="1" applyAlignment="1">
      <alignment horizontal="left" vertical="top" wrapText="1"/>
    </xf>
    <xf numFmtId="0" fontId="46" fillId="2" borderId="6" xfId="0" applyFont="1" applyFill="1" applyBorder="1" applyAlignment="1" applyProtection="1">
      <alignment vertical="top" wrapText="1"/>
      <protection locked="0"/>
    </xf>
    <xf numFmtId="0" fontId="46" fillId="3" borderId="6" xfId="17" applyFont="1" applyFill="1" applyBorder="1" applyAlignment="1">
      <alignment horizontal="center" vertical="center" wrapText="1"/>
    </xf>
    <xf numFmtId="0" fontId="11" fillId="3" borderId="6" xfId="17" applyFont="1" applyFill="1" applyBorder="1" applyAlignment="1">
      <alignment horizontal="left" vertical="top" wrapText="1"/>
    </xf>
    <xf numFmtId="0" fontId="12" fillId="3" borderId="16" xfId="17" applyFont="1" applyFill="1" applyBorder="1" applyAlignment="1">
      <alignment horizontal="left" vertical="top" wrapText="1"/>
    </xf>
    <xf numFmtId="0" fontId="11" fillId="2" borderId="6" xfId="0" applyFont="1" applyFill="1" applyBorder="1" applyAlignment="1" applyProtection="1">
      <alignment horizontal="left" vertical="center" wrapText="1"/>
      <protection locked="0"/>
    </xf>
    <xf numFmtId="0" fontId="189" fillId="0" borderId="0" xfId="0" applyFont="1" applyAlignment="1">
      <alignment vertical="center" wrapText="1"/>
    </xf>
    <xf numFmtId="0" fontId="169" fillId="0" borderId="0" xfId="0" applyFont="1"/>
    <xf numFmtId="0" fontId="63" fillId="2" borderId="6" xfId="0" applyFont="1" applyFill="1" applyBorder="1" applyAlignment="1" applyProtection="1">
      <alignment horizontal="left" vertical="center" wrapText="1"/>
      <protection locked="0"/>
    </xf>
    <xf numFmtId="0" fontId="44" fillId="0" borderId="0" xfId="0" applyFont="1" applyAlignment="1">
      <alignment horizontal="left"/>
    </xf>
    <xf numFmtId="0" fontId="44" fillId="0" borderId="0" xfId="0" applyFont="1" applyAlignment="1">
      <alignment horizontal="left" wrapText="1"/>
    </xf>
    <xf numFmtId="0" fontId="201" fillId="0" borderId="0" xfId="0" applyFont="1"/>
    <xf numFmtId="0" fontId="44" fillId="0" borderId="0" xfId="0" applyFont="1" applyAlignment="1">
      <alignment horizontal="left" vertical="top"/>
    </xf>
    <xf numFmtId="0" fontId="44" fillId="2" borderId="24" xfId="0" applyFont="1" applyFill="1" applyBorder="1" applyAlignment="1" applyProtection="1">
      <alignment horizontal="left" vertical="top" wrapText="1"/>
      <protection locked="0"/>
    </xf>
    <xf numFmtId="0" fontId="44" fillId="0" borderId="0" xfId="0" applyFont="1" applyAlignment="1">
      <alignment horizontal="left" vertical="top" wrapText="1"/>
    </xf>
    <xf numFmtId="0" fontId="46" fillId="2" borderId="6" xfId="0" applyFont="1" applyFill="1" applyBorder="1" applyAlignment="1" applyProtection="1">
      <alignment horizontal="left" vertical="center" wrapText="1"/>
      <protection locked="0"/>
    </xf>
    <xf numFmtId="0" fontId="63" fillId="0" borderId="0" xfId="0" applyFont="1" applyAlignment="1">
      <alignment horizontal="left"/>
    </xf>
    <xf numFmtId="0" fontId="5" fillId="0" borderId="0" xfId="0" applyFont="1" applyAlignment="1">
      <alignment wrapText="1"/>
    </xf>
    <xf numFmtId="0" fontId="205" fillId="0" borderId="0" xfId="0" applyFont="1"/>
    <xf numFmtId="0" fontId="46" fillId="0" borderId="0" xfId="0" applyFont="1" applyAlignment="1">
      <alignment horizontal="right" vertical="center"/>
    </xf>
    <xf numFmtId="0" fontId="44" fillId="2" borderId="6" xfId="0" applyFont="1" applyFill="1" applyBorder="1" applyAlignment="1" applyProtection="1">
      <alignment horizontal="center" vertical="center" wrapText="1"/>
      <protection locked="0"/>
    </xf>
    <xf numFmtId="0" fontId="44" fillId="2" borderId="6" xfId="0" applyFont="1" applyFill="1" applyBorder="1" applyAlignment="1" applyProtection="1">
      <alignment vertical="center" wrapText="1"/>
      <protection locked="0"/>
    </xf>
    <xf numFmtId="0" fontId="46" fillId="2" borderId="6" xfId="0" applyFont="1" applyFill="1" applyBorder="1" applyAlignment="1" applyProtection="1">
      <alignment vertical="center" wrapText="1"/>
      <protection locked="0"/>
    </xf>
    <xf numFmtId="0" fontId="12" fillId="0" borderId="0" xfId="0" applyFont="1" applyAlignment="1">
      <alignment horizontal="center" wrapText="1"/>
    </xf>
    <xf numFmtId="0" fontId="11" fillId="0" borderId="0" xfId="0" applyFont="1" applyAlignment="1">
      <alignment horizontal="left" wrapText="1"/>
    </xf>
    <xf numFmtId="0" fontId="46" fillId="0" borderId="0" xfId="0" applyFont="1" applyAlignment="1">
      <alignment horizontal="justify" vertical="top"/>
    </xf>
    <xf numFmtId="0" fontId="46" fillId="3" borderId="6" xfId="0" applyFont="1" applyFill="1" applyBorder="1" applyAlignment="1">
      <alignment horizontal="center" vertical="justify"/>
    </xf>
    <xf numFmtId="0" fontId="46" fillId="3" borderId="6" xfId="0" applyFont="1" applyFill="1" applyBorder="1" applyAlignment="1">
      <alignment horizontal="center" vertical="top"/>
    </xf>
    <xf numFmtId="0" fontId="46" fillId="3" borderId="6" xfId="7" applyFont="1" applyFill="1" applyBorder="1" applyAlignment="1">
      <alignment horizontal="center" vertical="center" wrapText="1"/>
    </xf>
    <xf numFmtId="0" fontId="120" fillId="2" borderId="16" xfId="0" applyFont="1" applyFill="1" applyBorder="1" applyAlignment="1" applyProtection="1">
      <alignment horizontal="left" vertical="top" wrapText="1"/>
      <protection locked="0"/>
    </xf>
    <xf numFmtId="0" fontId="120" fillId="2" borderId="0" xfId="0" applyFont="1" applyFill="1" applyAlignment="1" applyProtection="1">
      <alignment horizontal="left" vertical="top" wrapText="1"/>
      <protection locked="0"/>
    </xf>
    <xf numFmtId="0" fontId="174" fillId="3" borderId="0" xfId="0" applyFont="1" applyFill="1" applyAlignment="1">
      <alignment horizontal="center" vertical="top"/>
    </xf>
    <xf numFmtId="0" fontId="174" fillId="3" borderId="0" xfId="0" applyFont="1" applyFill="1" applyAlignment="1">
      <alignment horizontal="right" vertical="top"/>
    </xf>
    <xf numFmtId="0" fontId="49" fillId="0" borderId="6" xfId="0" applyFont="1" applyBorder="1" applyAlignment="1">
      <alignment horizontal="center" vertical="center" wrapText="1"/>
    </xf>
    <xf numFmtId="0" fontId="46" fillId="0" borderId="0" xfId="0" applyFont="1" applyAlignment="1">
      <alignment horizontal="center" vertical="top"/>
    </xf>
    <xf numFmtId="0" fontId="46" fillId="0" borderId="0" xfId="0" applyFont="1" applyAlignment="1">
      <alignment horizontal="right" vertical="top"/>
    </xf>
    <xf numFmtId="0" fontId="11" fillId="3" borderId="6" xfId="0" applyFont="1" applyFill="1" applyBorder="1" applyAlignment="1">
      <alignment horizontal="center" vertical="top"/>
    </xf>
    <xf numFmtId="0" fontId="11" fillId="2" borderId="6" xfId="0" applyFont="1" applyFill="1" applyBorder="1" applyAlignment="1" applyProtection="1">
      <alignment wrapText="1"/>
      <protection locked="0"/>
    </xf>
    <xf numFmtId="0" fontId="49" fillId="0" borderId="6" xfId="0" applyFont="1" applyBorder="1" applyAlignment="1">
      <alignment vertical="center" wrapText="1"/>
    </xf>
    <xf numFmtId="0" fontId="46" fillId="2" borderId="6" xfId="0" applyFont="1" applyFill="1" applyBorder="1" applyAlignment="1" applyProtection="1">
      <alignment horizontal="left" wrapText="1"/>
      <protection locked="0"/>
    </xf>
    <xf numFmtId="0" fontId="49" fillId="0" borderId="6" xfId="0" applyFont="1" applyBorder="1" applyAlignment="1">
      <alignment vertical="center"/>
    </xf>
    <xf numFmtId="0" fontId="211" fillId="0" borderId="6" xfId="0" applyFont="1" applyBorder="1" applyAlignment="1">
      <alignment vertical="center" wrapText="1"/>
    </xf>
    <xf numFmtId="0" fontId="209" fillId="0" borderId="6" xfId="0" applyFont="1" applyBorder="1" applyAlignment="1">
      <alignment horizontal="center" vertical="center" wrapText="1"/>
    </xf>
    <xf numFmtId="0" fontId="209" fillId="0" borderId="6" xfId="0" applyFont="1" applyBorder="1" applyAlignment="1">
      <alignment horizontal="center" vertical="center"/>
    </xf>
    <xf numFmtId="0" fontId="46" fillId="7" borderId="6" xfId="0" applyFont="1" applyFill="1" applyBorder="1" applyAlignment="1" applyProtection="1">
      <alignment horizontal="left" wrapText="1"/>
      <protection locked="0"/>
    </xf>
    <xf numFmtId="0" fontId="46" fillId="6" borderId="6" xfId="0" applyFont="1" applyFill="1" applyBorder="1" applyAlignment="1">
      <alignment horizontal="center" vertical="center" wrapText="1"/>
    </xf>
    <xf numFmtId="0" fontId="49" fillId="0" borderId="6" xfId="0" applyFont="1" applyBorder="1" applyAlignment="1">
      <alignment horizontal="center" vertical="center"/>
    </xf>
    <xf numFmtId="0" fontId="216" fillId="0" borderId="6" xfId="0" applyFont="1" applyBorder="1" applyAlignment="1">
      <alignment vertical="center"/>
    </xf>
    <xf numFmtId="0" fontId="217" fillId="3" borderId="6" xfId="0" applyFont="1" applyFill="1" applyBorder="1" applyAlignment="1">
      <alignment horizontal="left"/>
    </xf>
    <xf numFmtId="0" fontId="46" fillId="0" borderId="6" xfId="0" applyFont="1" applyBorder="1"/>
    <xf numFmtId="0" fontId="49" fillId="3" borderId="6" xfId="0" applyFont="1" applyFill="1" applyBorder="1" applyAlignment="1">
      <alignment horizontal="center"/>
    </xf>
    <xf numFmtId="0" fontId="49" fillId="3" borderId="6" xfId="0" applyFont="1" applyFill="1" applyBorder="1" applyAlignment="1">
      <alignment horizontal="center" vertical="center"/>
    </xf>
    <xf numFmtId="0" fontId="209" fillId="0" borderId="6" xfId="0" applyFont="1" applyBorder="1" applyAlignment="1">
      <alignment vertical="center" wrapText="1"/>
    </xf>
    <xf numFmtId="0" fontId="219" fillId="0" borderId="6" xfId="0" applyFont="1" applyBorder="1" applyAlignment="1">
      <alignment horizontal="center" vertical="center" wrapText="1"/>
    </xf>
    <xf numFmtId="0" fontId="210" fillId="0" borderId="6" xfId="0" applyFont="1" applyBorder="1" applyAlignment="1">
      <alignment vertical="center" wrapText="1"/>
    </xf>
    <xf numFmtId="0" fontId="46" fillId="0" borderId="6" xfId="0" applyFont="1" applyBorder="1" applyAlignment="1">
      <alignment horizontal="center"/>
    </xf>
    <xf numFmtId="0" fontId="46" fillId="3" borderId="6" xfId="0" applyFont="1" applyFill="1" applyBorder="1" applyAlignment="1">
      <alignment horizontal="justify" vertical="top"/>
    </xf>
    <xf numFmtId="0" fontId="46" fillId="6" borderId="6" xfId="0" applyFont="1" applyFill="1" applyBorder="1" applyProtection="1">
      <protection locked="0"/>
    </xf>
    <xf numFmtId="0" fontId="46" fillId="0" borderId="6" xfId="0" applyFont="1" applyBorder="1" applyProtection="1">
      <protection locked="0"/>
    </xf>
    <xf numFmtId="0" fontId="46" fillId="3" borderId="6" xfId="0" applyFont="1" applyFill="1" applyBorder="1" applyAlignment="1">
      <alignment horizontal="right" vertical="top"/>
    </xf>
    <xf numFmtId="0" fontId="49" fillId="0" borderId="6" xfId="0" applyFont="1" applyBorder="1" applyAlignment="1" applyProtection="1">
      <alignment vertical="center"/>
      <protection locked="0"/>
    </xf>
    <xf numFmtId="0" fontId="11" fillId="3" borderId="6" xfId="0" applyFont="1" applyFill="1" applyBorder="1" applyAlignment="1">
      <alignment horizontal="justify" vertical="top"/>
    </xf>
    <xf numFmtId="0" fontId="12" fillId="0" borderId="0" xfId="0" applyFont="1" applyAlignment="1">
      <alignment wrapText="1"/>
    </xf>
    <xf numFmtId="0" fontId="11" fillId="0" borderId="0" xfId="0" applyFont="1" applyAlignment="1">
      <alignment horizontal="center" vertical="top"/>
    </xf>
    <xf numFmtId="0" fontId="11" fillId="3" borderId="6" xfId="0" applyFont="1" applyFill="1" applyBorder="1"/>
    <xf numFmtId="0" fontId="46" fillId="3" borderId="6" xfId="0" applyFont="1" applyFill="1" applyBorder="1" applyAlignment="1">
      <alignment horizontal="justify" vertical="top" wrapText="1"/>
    </xf>
    <xf numFmtId="0" fontId="11" fillId="0" borderId="0" xfId="0" applyFont="1" applyAlignment="1">
      <alignment horizontal="right"/>
    </xf>
    <xf numFmtId="0" fontId="11" fillId="0" borderId="0" xfId="0" applyFont="1" applyAlignment="1">
      <alignment horizontal="right" wrapText="1"/>
    </xf>
    <xf numFmtId="0" fontId="44" fillId="3" borderId="6" xfId="0" applyFont="1" applyFill="1" applyBorder="1"/>
    <xf numFmtId="0" fontId="11" fillId="3" borderId="6" xfId="0" applyFont="1" applyFill="1" applyBorder="1" applyAlignment="1">
      <alignment horizontal="center" vertical="top" wrapText="1"/>
    </xf>
    <xf numFmtId="0" fontId="212" fillId="3" borderId="6" xfId="0" applyFont="1" applyFill="1" applyBorder="1" applyAlignment="1">
      <alignment horizontal="justify" vertical="top" wrapText="1"/>
    </xf>
    <xf numFmtId="0" fontId="11" fillId="3" borderId="6" xfId="0" applyFont="1" applyFill="1" applyBorder="1" applyAlignment="1">
      <alignment horizontal="justify" vertical="top" wrapText="1"/>
    </xf>
    <xf numFmtId="0" fontId="49" fillId="3" borderId="6" xfId="0" applyFont="1" applyFill="1" applyBorder="1" applyAlignment="1">
      <alignment horizontal="justify" vertical="top" wrapText="1"/>
    </xf>
    <xf numFmtId="0" fontId="49" fillId="3" borderId="6" xfId="0" applyFont="1" applyFill="1" applyBorder="1" applyAlignment="1">
      <alignment vertical="top" wrapText="1"/>
    </xf>
    <xf numFmtId="0" fontId="209" fillId="3" borderId="6" xfId="0" applyFont="1" applyFill="1" applyBorder="1" applyAlignment="1">
      <alignment horizontal="justify" vertical="top" wrapText="1"/>
    </xf>
    <xf numFmtId="0" fontId="49" fillId="3" borderId="6" xfId="0" applyFont="1" applyFill="1" applyBorder="1" applyAlignment="1">
      <alignment horizontal="left" vertical="top" wrapText="1"/>
    </xf>
    <xf numFmtId="0" fontId="209" fillId="3" borderId="6" xfId="0" applyFont="1" applyFill="1" applyBorder="1" applyAlignment="1">
      <alignment vertical="top"/>
    </xf>
    <xf numFmtId="0" fontId="131" fillId="3" borderId="6" xfId="0" applyFont="1" applyFill="1" applyBorder="1" applyAlignment="1">
      <alignment horizontal="justify" vertical="top" wrapText="1"/>
    </xf>
    <xf numFmtId="0" fontId="210" fillId="3" borderId="6" xfId="0" applyFont="1" applyFill="1" applyBorder="1" applyAlignment="1">
      <alignment horizontal="left" vertical="top" wrapText="1"/>
    </xf>
    <xf numFmtId="0" fontId="49" fillId="3" borderId="6" xfId="0" applyFont="1" applyFill="1" applyBorder="1" applyAlignment="1">
      <alignment horizontal="center" vertical="top"/>
    </xf>
    <xf numFmtId="0" fontId="11" fillId="3" borderId="6" xfId="0" applyFont="1" applyFill="1" applyBorder="1" applyAlignment="1">
      <alignment horizontal="center" vertical="center"/>
    </xf>
    <xf numFmtId="0" fontId="35" fillId="0" borderId="0" xfId="0" applyFont="1" applyAlignment="1">
      <alignment horizontal="right"/>
    </xf>
    <xf numFmtId="0" fontId="225" fillId="2" borderId="21" xfId="0" applyFont="1" applyFill="1" applyBorder="1" applyAlignment="1" applyProtection="1">
      <alignment horizontal="left" vertical="top" wrapText="1"/>
      <protection locked="0"/>
    </xf>
    <xf numFmtId="0" fontId="14" fillId="0" borderId="0" xfId="0" applyFont="1" applyAlignment="1">
      <alignment horizontal="center" wrapText="1"/>
    </xf>
    <xf numFmtId="0" fontId="33" fillId="3" borderId="0" xfId="0" applyFont="1" applyFill="1" applyAlignment="1">
      <alignment horizontal="center" vertical="top"/>
    </xf>
    <xf numFmtId="0" fontId="33" fillId="3" borderId="0" xfId="0" applyFont="1" applyFill="1" applyAlignment="1">
      <alignment horizontal="right" vertical="top"/>
    </xf>
    <xf numFmtId="0" fontId="17" fillId="3" borderId="2" xfId="0" applyFont="1" applyFill="1" applyBorder="1" applyAlignment="1">
      <alignment horizontal="center" vertical="top"/>
    </xf>
    <xf numFmtId="0" fontId="17" fillId="3" borderId="6" xfId="0" applyFont="1" applyFill="1" applyBorder="1" applyAlignment="1">
      <alignment horizontal="center" vertical="justify"/>
    </xf>
    <xf numFmtId="0" fontId="17" fillId="3" borderId="6" xfId="0" applyFont="1" applyFill="1" applyBorder="1" applyAlignment="1">
      <alignment horizontal="left" wrapText="1"/>
    </xf>
    <xf numFmtId="0" fontId="18" fillId="3" borderId="2" xfId="0" applyFont="1" applyFill="1" applyBorder="1" applyAlignment="1">
      <alignment horizontal="center" vertical="justify"/>
    </xf>
    <xf numFmtId="0" fontId="46" fillId="3" borderId="6" xfId="0" applyFont="1" applyFill="1" applyBorder="1" applyAlignment="1">
      <alignment horizontal="left" vertical="center" wrapText="1"/>
    </xf>
    <xf numFmtId="0" fontId="18" fillId="2" borderId="14" xfId="0" applyFont="1" applyFill="1" applyBorder="1" applyAlignment="1" applyProtection="1">
      <alignment horizontal="left" wrapText="1"/>
      <protection locked="0"/>
    </xf>
    <xf numFmtId="0" fontId="18" fillId="3" borderId="2" xfId="0" applyFont="1" applyFill="1" applyBorder="1" applyAlignment="1">
      <alignment horizontal="center" wrapText="1"/>
    </xf>
    <xf numFmtId="0" fontId="46" fillId="7" borderId="0" xfId="0" applyFont="1" applyFill="1" applyAlignment="1">
      <alignment vertical="center" wrapText="1"/>
    </xf>
    <xf numFmtId="0" fontId="216" fillId="6" borderId="0" xfId="0" applyFont="1" applyFill="1" applyAlignment="1">
      <alignment vertical="center" wrapText="1"/>
    </xf>
    <xf numFmtId="0" fontId="18" fillId="3" borderId="40" xfId="0" applyFont="1" applyFill="1" applyBorder="1" applyAlignment="1">
      <alignment horizontal="center" vertical="justify"/>
    </xf>
    <xf numFmtId="0" fontId="18" fillId="3" borderId="12" xfId="0" applyFont="1" applyFill="1" applyBorder="1" applyAlignment="1">
      <alignment horizontal="left" wrapText="1"/>
    </xf>
    <xf numFmtId="0" fontId="18" fillId="2" borderId="22" xfId="0" applyFont="1" applyFill="1" applyBorder="1" applyAlignment="1" applyProtection="1">
      <alignment horizontal="left" wrapText="1"/>
      <protection locked="0"/>
    </xf>
    <xf numFmtId="0" fontId="18" fillId="2" borderId="6" xfId="0" applyFont="1" applyFill="1" applyBorder="1" applyAlignment="1" applyProtection="1">
      <alignment horizontal="left" wrapText="1"/>
      <protection locked="0"/>
    </xf>
    <xf numFmtId="0" fontId="18" fillId="3" borderId="6" xfId="0" applyFont="1" applyFill="1" applyBorder="1" applyAlignment="1">
      <alignment horizontal="center" wrapText="1"/>
    </xf>
    <xf numFmtId="0" fontId="18" fillId="0" borderId="0" xfId="0" applyFont="1" applyAlignment="1">
      <alignment horizontal="left" vertical="center"/>
    </xf>
    <xf numFmtId="0" fontId="227" fillId="2" borderId="6" xfId="0" applyFont="1" applyFill="1" applyBorder="1" applyAlignment="1" applyProtection="1">
      <alignment horizontal="left" vertical="top" wrapText="1"/>
      <protection locked="0"/>
    </xf>
    <xf numFmtId="0" fontId="18" fillId="0" borderId="0" xfId="0" applyFont="1" applyAlignment="1" applyProtection="1">
      <alignment horizontal="center" wrapText="1"/>
      <protection locked="0"/>
    </xf>
    <xf numFmtId="0" fontId="216" fillId="6" borderId="0" xfId="0" applyFont="1" applyFill="1" applyAlignment="1">
      <alignment horizontal="center" vertical="center" wrapText="1"/>
    </xf>
    <xf numFmtId="0" fontId="216" fillId="6" borderId="0" xfId="0" applyFont="1" applyFill="1" applyAlignment="1">
      <alignment horizontal="left" vertical="center" wrapText="1"/>
    </xf>
    <xf numFmtId="0" fontId="17" fillId="3" borderId="12" xfId="0" applyFont="1" applyFill="1" applyBorder="1" applyAlignment="1">
      <alignment horizontal="left" wrapText="1"/>
    </xf>
    <xf numFmtId="0" fontId="18" fillId="3" borderId="2" xfId="0" applyFont="1" applyFill="1" applyBorder="1" applyAlignment="1">
      <alignment horizontal="center" vertical="top"/>
    </xf>
    <xf numFmtId="0" fontId="18" fillId="3" borderId="6" xfId="0" applyFont="1" applyFill="1" applyBorder="1" applyAlignment="1">
      <alignment horizontal="left" vertical="top"/>
    </xf>
    <xf numFmtId="0" fontId="17" fillId="3" borderId="6" xfId="0" applyFont="1" applyFill="1" applyBorder="1" applyAlignment="1">
      <alignment horizontal="left" vertical="top"/>
    </xf>
    <xf numFmtId="2" fontId="18" fillId="3" borderId="2" xfId="0" applyNumberFormat="1" applyFont="1" applyFill="1" applyBorder="1" applyAlignment="1">
      <alignment horizontal="center" vertical="top"/>
    </xf>
    <xf numFmtId="0" fontId="68" fillId="0" borderId="0" xfId="0" applyFont="1" applyAlignment="1">
      <alignment wrapText="1"/>
    </xf>
    <xf numFmtId="0" fontId="66" fillId="8" borderId="6" xfId="0" applyFont="1" applyFill="1" applyBorder="1" applyAlignment="1">
      <alignment horizontal="justify" vertical="center" wrapText="1"/>
    </xf>
    <xf numFmtId="0" fontId="18" fillId="0" borderId="0" xfId="0" applyFont="1" applyAlignment="1">
      <alignment horizontal="left" vertical="justify"/>
    </xf>
    <xf numFmtId="0" fontId="18" fillId="2" borderId="6" xfId="0" applyFont="1" applyFill="1" applyBorder="1" applyAlignment="1" applyProtection="1">
      <alignment horizontal="center" wrapText="1"/>
      <protection locked="0"/>
    </xf>
    <xf numFmtId="0" fontId="191" fillId="0" borderId="0" xfId="0" applyFont="1" applyAlignment="1">
      <alignment horizontal="center" vertical="center" wrapText="1"/>
    </xf>
    <xf numFmtId="0" fontId="75" fillId="2" borderId="7" xfId="0" applyFont="1" applyFill="1" applyBorder="1" applyAlignment="1" applyProtection="1">
      <alignment horizontal="center" vertical="top" wrapText="1"/>
      <protection locked="0"/>
    </xf>
    <xf numFmtId="0" fontId="75" fillId="2" borderId="8" xfId="0" applyFont="1" applyFill="1" applyBorder="1" applyAlignment="1" applyProtection="1">
      <alignment horizontal="center" vertical="top" wrapText="1"/>
      <protection locked="0"/>
    </xf>
    <xf numFmtId="0" fontId="63" fillId="8" borderId="6" xfId="0" applyFont="1" applyFill="1" applyBorder="1" applyAlignment="1">
      <alignment horizontal="center" vertical="top" wrapText="1"/>
    </xf>
    <xf numFmtId="0" fontId="11" fillId="0" borderId="0" xfId="0" applyFont="1" applyAlignment="1">
      <alignment horizontal="left" vertical="top" wrapText="1"/>
    </xf>
    <xf numFmtId="0" fontId="11" fillId="0" borderId="0" xfId="0" applyFont="1" applyAlignment="1">
      <alignment vertical="center"/>
    </xf>
    <xf numFmtId="0" fontId="192" fillId="0" borderId="0" xfId="0" applyFont="1" applyAlignment="1">
      <alignment horizontal="center" vertical="center"/>
    </xf>
    <xf numFmtId="0" fontId="229" fillId="7" borderId="0" xfId="0" applyFont="1" applyFill="1" applyAlignment="1">
      <alignment vertical="center"/>
    </xf>
    <xf numFmtId="0" fontId="3" fillId="8" borderId="6" xfId="0" applyFont="1" applyFill="1" applyBorder="1" applyAlignment="1">
      <alignment horizontal="center" vertical="center" wrapText="1"/>
    </xf>
    <xf numFmtId="0" fontId="130" fillId="0" borderId="0" xfId="0" applyFont="1" applyAlignment="1">
      <alignment horizontal="left" vertical="top" wrapText="1"/>
    </xf>
    <xf numFmtId="0" fontId="130" fillId="7" borderId="0" xfId="0" applyFont="1" applyFill="1" applyAlignment="1">
      <alignment vertical="top" wrapText="1"/>
    </xf>
    <xf numFmtId="0" fontId="133" fillId="0" borderId="0" xfId="0" applyFont="1" applyAlignment="1">
      <alignment vertical="top"/>
    </xf>
    <xf numFmtId="0" fontId="130" fillId="7" borderId="9" xfId="0" applyFont="1" applyFill="1" applyBorder="1" applyAlignment="1">
      <alignment horizontal="left" vertical="center" wrapText="1"/>
    </xf>
    <xf numFmtId="0" fontId="130" fillId="7" borderId="8" xfId="0" applyFont="1" applyFill="1" applyBorder="1" applyAlignment="1">
      <alignment horizontal="left" vertical="center" wrapText="1"/>
    </xf>
    <xf numFmtId="0" fontId="63" fillId="0" borderId="0" xfId="0" applyFont="1" applyAlignment="1">
      <alignment vertical="center"/>
    </xf>
    <xf numFmtId="0" fontId="90" fillId="0" borderId="0" xfId="0" applyFont="1" applyAlignment="1">
      <alignment horizontal="left" vertical="top" wrapText="1"/>
    </xf>
    <xf numFmtId="0" fontId="228" fillId="0" borderId="0" xfId="0" applyFont="1" applyAlignment="1">
      <alignment horizontal="center"/>
    </xf>
    <xf numFmtId="0" fontId="192" fillId="0" borderId="0" xfId="0" applyFont="1" applyAlignment="1">
      <alignment horizontal="center" vertical="top" wrapText="1"/>
    </xf>
    <xf numFmtId="0" fontId="35" fillId="0" borderId="0" xfId="0" applyFont="1" applyAlignment="1">
      <alignment horizontal="center" vertical="top" wrapText="1"/>
    </xf>
    <xf numFmtId="0" fontId="35" fillId="0" borderId="10" xfId="0" applyFont="1" applyBorder="1" applyAlignment="1">
      <alignment horizontal="center" vertical="top" wrapText="1"/>
    </xf>
    <xf numFmtId="0" fontId="30" fillId="3" borderId="6" xfId="0" applyFont="1" applyFill="1" applyBorder="1" applyAlignment="1">
      <alignment horizontal="center" vertical="center"/>
    </xf>
    <xf numFmtId="0" fontId="11" fillId="0" borderId="0" xfId="0" applyFont="1" applyAlignment="1">
      <alignment horizontal="left" vertical="top"/>
    </xf>
    <xf numFmtId="0" fontId="70" fillId="7" borderId="0" xfId="0" applyFont="1" applyFill="1" applyAlignment="1">
      <alignment horizontal="center" vertical="center" wrapText="1"/>
    </xf>
    <xf numFmtId="0" fontId="129" fillId="7" borderId="0" xfId="0" applyFont="1" applyFill="1" applyAlignment="1">
      <alignment vertical="top" wrapText="1"/>
    </xf>
    <xf numFmtId="0" fontId="70" fillId="7" borderId="0" xfId="0" applyFont="1" applyFill="1" applyAlignment="1">
      <alignment horizontal="left" vertical="center" wrapText="1"/>
    </xf>
    <xf numFmtId="0" fontId="29" fillId="7" borderId="0" xfId="0" applyFont="1" applyFill="1" applyAlignment="1">
      <alignment horizontal="center" vertical="center" wrapText="1"/>
    </xf>
    <xf numFmtId="0" fontId="55" fillId="0" borderId="0" xfId="0" applyFont="1" applyAlignment="1">
      <alignment horizontal="center" vertical="center"/>
    </xf>
    <xf numFmtId="0" fontId="18" fillId="2" borderId="6" xfId="0" applyFont="1" applyFill="1" applyBorder="1" applyAlignment="1" applyProtection="1">
      <alignment vertical="top" wrapText="1"/>
      <protection locked="0"/>
    </xf>
    <xf numFmtId="0" fontId="18" fillId="0" borderId="0" xfId="0" applyFont="1" applyAlignment="1">
      <alignment horizontal="justify" vertical="top"/>
    </xf>
    <xf numFmtId="0" fontId="203" fillId="0" borderId="0" xfId="0" applyFont="1" applyAlignment="1">
      <alignment horizontal="center" vertical="top" wrapText="1"/>
    </xf>
    <xf numFmtId="0" fontId="17" fillId="3" borderId="2" xfId="0" applyFont="1" applyFill="1" applyBorder="1" applyAlignment="1">
      <alignment horizontal="center" vertical="top" wrapText="1"/>
    </xf>
    <xf numFmtId="0" fontId="17" fillId="3" borderId="6" xfId="0" applyFont="1" applyFill="1" applyBorder="1" applyAlignment="1">
      <alignment horizontal="center" vertical="top" wrapText="1"/>
    </xf>
    <xf numFmtId="0" fontId="18" fillId="2" borderId="0" xfId="0" applyFont="1" applyFill="1" applyAlignment="1" applyProtection="1">
      <alignment horizontal="left" vertical="top" wrapText="1"/>
      <protection locked="0"/>
    </xf>
    <xf numFmtId="0" fontId="18" fillId="2" borderId="6" xfId="0" applyFont="1" applyFill="1" applyBorder="1" applyAlignment="1" applyProtection="1">
      <alignment horizontal="left" vertical="top" wrapText="1"/>
      <protection locked="0"/>
    </xf>
    <xf numFmtId="0" fontId="224" fillId="8" borderId="6" xfId="0" applyFont="1" applyFill="1" applyBorder="1" applyAlignment="1">
      <alignment horizontal="center" vertical="center" wrapText="1"/>
    </xf>
    <xf numFmtId="0" fontId="237" fillId="8" borderId="6" xfId="0" applyFont="1" applyFill="1" applyBorder="1" applyAlignment="1">
      <alignment horizontal="center" vertical="top" wrapText="1"/>
    </xf>
    <xf numFmtId="0" fontId="175" fillId="3" borderId="6" xfId="0" applyFont="1" applyFill="1" applyBorder="1" applyAlignment="1">
      <alignment horizontal="center" vertical="center" wrapText="1"/>
    </xf>
    <xf numFmtId="0" fontId="141" fillId="2" borderId="6" xfId="1" applyFont="1" applyFill="1" applyBorder="1" applyAlignment="1" applyProtection="1">
      <alignment horizontal="justify" vertical="center" wrapText="1"/>
      <protection locked="0"/>
    </xf>
    <xf numFmtId="0" fontId="7" fillId="0" borderId="0" xfId="0" applyFont="1" applyAlignment="1">
      <alignment vertical="top"/>
    </xf>
    <xf numFmtId="0" fontId="91" fillId="0" borderId="0" xfId="0" applyFont="1" applyAlignment="1">
      <alignment vertical="top" wrapText="1"/>
    </xf>
    <xf numFmtId="0" fontId="7" fillId="0" borderId="0" xfId="1" applyFont="1" applyAlignment="1">
      <alignment horizontal="justify" vertical="center" wrapText="1"/>
    </xf>
    <xf numFmtId="0" fontId="127" fillId="0" borderId="0" xfId="1" applyFont="1" applyAlignment="1">
      <alignment horizontal="justify" vertical="center" wrapText="1"/>
    </xf>
    <xf numFmtId="0" fontId="127" fillId="0" borderId="0" xfId="1" applyFont="1" applyAlignment="1">
      <alignment horizontal="left" vertical="top" wrapText="1"/>
    </xf>
    <xf numFmtId="0" fontId="30" fillId="0" borderId="6" xfId="0" applyFont="1" applyBorder="1" applyAlignment="1">
      <alignment horizontal="left" vertical="top" wrapText="1"/>
    </xf>
    <xf numFmtId="0" fontId="28" fillId="0" borderId="0" xfId="0" applyFont="1" applyAlignment="1">
      <alignment horizontal="center"/>
    </xf>
    <xf numFmtId="0" fontId="37" fillId="0" borderId="0" xfId="0" applyFont="1" applyAlignment="1">
      <alignment horizontal="center" vertical="top"/>
    </xf>
    <xf numFmtId="0" fontId="11" fillId="8" borderId="6" xfId="0" applyFont="1" applyFill="1" applyBorder="1" applyAlignment="1">
      <alignment horizontal="center" vertical="center" wrapText="1"/>
    </xf>
    <xf numFmtId="0" fontId="30" fillId="7" borderId="0" xfId="0" applyFont="1" applyFill="1" applyAlignment="1">
      <alignment vertical="top" wrapText="1"/>
    </xf>
    <xf numFmtId="0" fontId="18" fillId="2" borderId="6" xfId="0" applyFont="1" applyFill="1" applyBorder="1" applyAlignment="1" applyProtection="1">
      <alignment horizontal="left" vertical="center" wrapText="1"/>
      <protection locked="0"/>
    </xf>
    <xf numFmtId="0" fontId="11" fillId="3" borderId="16" xfId="0" applyFont="1" applyFill="1" applyBorder="1" applyAlignment="1">
      <alignment horizontal="center" vertical="center" wrapText="1"/>
    </xf>
    <xf numFmtId="0" fontId="171" fillId="0" borderId="0" xfId="0" applyFont="1" applyAlignment="1">
      <alignment horizontal="left" vertical="top" wrapText="1"/>
    </xf>
    <xf numFmtId="0" fontId="46" fillId="2" borderId="6" xfId="0" applyFont="1" applyFill="1" applyBorder="1" applyAlignment="1" applyProtection="1">
      <alignment horizontal="center" wrapText="1"/>
      <protection locked="0"/>
    </xf>
    <xf numFmtId="0" fontId="7" fillId="0" borderId="0" xfId="0" applyFont="1" applyAlignment="1">
      <alignment horizontal="center" vertical="top"/>
    </xf>
    <xf numFmtId="0" fontId="30" fillId="0" borderId="0" xfId="0" applyFont="1" applyAlignment="1">
      <alignment horizontal="right"/>
    </xf>
    <xf numFmtId="0" fontId="28" fillId="0" borderId="0" xfId="0" applyFont="1" applyAlignment="1">
      <alignment horizontal="center" wrapText="1"/>
    </xf>
    <xf numFmtId="0" fontId="11" fillId="0" borderId="0" xfId="0" applyFont="1" applyAlignment="1">
      <alignment horizontal="center"/>
    </xf>
    <xf numFmtId="0" fontId="7" fillId="0" borderId="0" xfId="0" applyFont="1" applyAlignment="1">
      <alignment horizontal="center"/>
    </xf>
    <xf numFmtId="0" fontId="171" fillId="0" borderId="0" xfId="0" applyFont="1" applyAlignment="1">
      <alignment horizontal="center" vertical="top" wrapText="1"/>
    </xf>
    <xf numFmtId="0" fontId="39" fillId="0" borderId="0" xfId="0" applyFont="1" applyAlignment="1">
      <alignment horizontal="left" vertical="top"/>
    </xf>
    <xf numFmtId="0" fontId="17" fillId="0" borderId="0" xfId="0" applyFont="1" applyAlignment="1">
      <alignment vertical="top"/>
    </xf>
    <xf numFmtId="0" fontId="30" fillId="0" borderId="12" xfId="0" applyFont="1" applyBorder="1" applyAlignment="1">
      <alignment vertical="center" wrapText="1"/>
    </xf>
    <xf numFmtId="0" fontId="18" fillId="2" borderId="12" xfId="0" applyFont="1" applyFill="1" applyBorder="1" applyAlignment="1" applyProtection="1">
      <alignment horizontal="center" vertical="top" wrapText="1"/>
      <protection locked="0"/>
    </xf>
    <xf numFmtId="0" fontId="30" fillId="0" borderId="6" xfId="0" applyFont="1" applyBorder="1" applyAlignment="1">
      <alignment vertical="center" wrapText="1"/>
    </xf>
    <xf numFmtId="0" fontId="21" fillId="0" borderId="0" xfId="0" applyFont="1" applyAlignment="1">
      <alignment horizontal="justify" vertical="top" wrapText="1"/>
    </xf>
    <xf numFmtId="166" fontId="18" fillId="0" borderId="0" xfId="0" applyNumberFormat="1" applyFont="1" applyAlignment="1">
      <alignment horizontal="center" vertical="top" wrapText="1"/>
    </xf>
    <xf numFmtId="0" fontId="11" fillId="5" borderId="16" xfId="0" applyFont="1" applyFill="1" applyBorder="1" applyAlignment="1">
      <alignment horizontal="center" vertical="center" wrapText="1"/>
    </xf>
    <xf numFmtId="0" fontId="18" fillId="3" borderId="6" xfId="0" applyFont="1" applyFill="1" applyBorder="1" applyAlignment="1">
      <alignment horizontal="center" vertical="top" wrapText="1"/>
    </xf>
    <xf numFmtId="0" fontId="18" fillId="3" borderId="6" xfId="0" applyFont="1" applyFill="1" applyBorder="1" applyAlignment="1">
      <alignment horizontal="justify" vertical="top" wrapText="1"/>
    </xf>
    <xf numFmtId="0" fontId="18" fillId="2" borderId="6" xfId="0" applyFont="1" applyFill="1" applyBorder="1" applyAlignment="1" applyProtection="1">
      <alignment horizontal="center" vertical="center" wrapText="1"/>
      <protection locked="0"/>
    </xf>
    <xf numFmtId="0" fontId="18" fillId="3" borderId="6" xfId="0" applyFont="1" applyFill="1" applyBorder="1" applyAlignment="1">
      <alignment vertical="top" wrapText="1"/>
    </xf>
    <xf numFmtId="0" fontId="18" fillId="3" borderId="6" xfId="0" applyFont="1" applyFill="1" applyBorder="1" applyAlignment="1">
      <alignment wrapText="1"/>
    </xf>
    <xf numFmtId="0" fontId="18" fillId="8" borderId="6" xfId="0" applyFont="1" applyFill="1" applyBorder="1" applyAlignment="1">
      <alignment horizontal="center" vertical="top" wrapText="1"/>
    </xf>
    <xf numFmtId="166" fontId="30" fillId="0" borderId="0" xfId="0" applyNumberFormat="1" applyFont="1" applyAlignment="1">
      <alignment horizontal="center" vertical="top" wrapText="1"/>
    </xf>
    <xf numFmtId="0" fontId="18" fillId="3" borderId="13" xfId="0" applyFont="1" applyFill="1" applyBorder="1" applyAlignment="1">
      <alignment horizontal="left" vertical="top" wrapText="1"/>
    </xf>
    <xf numFmtId="0" fontId="17" fillId="3" borderId="16" xfId="0" applyFont="1" applyFill="1" applyBorder="1" applyAlignment="1">
      <alignment horizontal="center" vertical="center" wrapText="1"/>
    </xf>
    <xf numFmtId="0" fontId="18" fillId="7" borderId="0" xfId="0" applyFont="1" applyFill="1" applyAlignment="1">
      <alignment vertical="top" wrapText="1"/>
    </xf>
    <xf numFmtId="0" fontId="18" fillId="7" borderId="0" xfId="0" applyFont="1" applyFill="1"/>
    <xf numFmtId="0" fontId="18" fillId="3" borderId="6" xfId="0" applyFont="1" applyFill="1" applyBorder="1" applyAlignment="1">
      <alignment vertical="center" wrapText="1"/>
    </xf>
    <xf numFmtId="0" fontId="18" fillId="2" borderId="6" xfId="0" applyFont="1" applyFill="1" applyBorder="1" applyAlignment="1" applyProtection="1">
      <alignment vertical="center" wrapText="1"/>
      <protection locked="0"/>
    </xf>
    <xf numFmtId="0" fontId="18" fillId="2" borderId="8" xfId="0" applyFont="1" applyFill="1" applyBorder="1" applyAlignment="1" applyProtection="1">
      <alignment vertical="center" wrapText="1"/>
      <protection locked="0"/>
    </xf>
    <xf numFmtId="0" fontId="18" fillId="3" borderId="16" xfId="0" applyFont="1" applyFill="1" applyBorder="1" applyAlignment="1">
      <alignment horizontal="left" vertical="top" wrapText="1"/>
    </xf>
    <xf numFmtId="0" fontId="18" fillId="3" borderId="16" xfId="0" applyFont="1" applyFill="1" applyBorder="1" applyAlignment="1">
      <alignment vertical="top" wrapText="1"/>
    </xf>
    <xf numFmtId="0" fontId="35" fillId="0" borderId="0" xfId="0" applyFont="1" applyAlignment="1">
      <alignment horizontal="left"/>
    </xf>
    <xf numFmtId="0" fontId="35" fillId="0" borderId="0" xfId="0" applyFont="1" applyAlignment="1">
      <alignment horizontal="left" wrapText="1"/>
    </xf>
    <xf numFmtId="0" fontId="239" fillId="0" borderId="0" xfId="0" applyFont="1" applyAlignment="1">
      <alignment horizontal="right" vertical="center"/>
    </xf>
    <xf numFmtId="0" fontId="52" fillId="0" borderId="0" xfId="0" applyFont="1" applyAlignment="1">
      <alignment horizontal="left" vertical="center" wrapText="1"/>
    </xf>
    <xf numFmtId="0" fontId="70" fillId="0" borderId="0" xfId="0" applyFont="1" applyAlignment="1">
      <alignment vertical="center" wrapText="1"/>
    </xf>
    <xf numFmtId="0" fontId="70" fillId="8" borderId="6" xfId="0" applyFont="1" applyFill="1" applyBorder="1" applyAlignment="1">
      <alignment horizontal="center" vertical="top" wrapText="1"/>
    </xf>
    <xf numFmtId="0" fontId="120" fillId="2" borderId="6" xfId="0" applyFont="1" applyFill="1" applyBorder="1" applyAlignment="1" applyProtection="1">
      <alignment vertical="top" wrapText="1"/>
      <protection locked="0"/>
    </xf>
    <xf numFmtId="0" fontId="70" fillId="8" borderId="6" xfId="0" applyFont="1" applyFill="1" applyBorder="1" applyAlignment="1">
      <alignment horizontal="center" vertical="center" wrapText="1"/>
    </xf>
    <xf numFmtId="0" fontId="70" fillId="8" borderId="6" xfId="0" applyFont="1" applyFill="1" applyBorder="1" applyAlignment="1">
      <alignment horizontal="center" vertical="center"/>
    </xf>
    <xf numFmtId="0" fontId="70" fillId="0" borderId="0" xfId="0" applyFont="1" applyAlignment="1">
      <alignment horizontal="left" vertical="center"/>
    </xf>
    <xf numFmtId="0" fontId="66" fillId="8" borderId="6" xfId="0" applyFont="1" applyFill="1" applyBorder="1" applyAlignment="1">
      <alignment horizontal="center"/>
    </xf>
    <xf numFmtId="2" fontId="133" fillId="0" borderId="0" xfId="0" applyNumberFormat="1" applyFont="1"/>
    <xf numFmtId="0" fontId="133" fillId="0" borderId="0" xfId="0" applyFont="1"/>
    <xf numFmtId="0" fontId="11" fillId="8" borderId="6" xfId="0" applyFont="1" applyFill="1" applyBorder="1" applyAlignment="1">
      <alignment horizontal="center" vertical="center"/>
    </xf>
    <xf numFmtId="0" fontId="52" fillId="0" borderId="0" xfId="0" applyFont="1" applyAlignment="1">
      <alignment horizontal="center" vertical="center" wrapText="1"/>
    </xf>
    <xf numFmtId="0" fontId="22" fillId="0" borderId="0" xfId="0" applyFont="1" applyAlignment="1">
      <alignment horizontal="center" vertical="top"/>
    </xf>
    <xf numFmtId="0" fontId="22" fillId="0" borderId="0" xfId="0" applyFont="1" applyAlignment="1">
      <alignment horizontal="left" vertical="top"/>
    </xf>
    <xf numFmtId="0" fontId="21" fillId="0" borderId="0" xfId="0" applyFont="1" applyAlignment="1">
      <alignment horizontal="left" vertical="top"/>
    </xf>
    <xf numFmtId="0" fontId="22" fillId="0" borderId="0" xfId="0" applyFont="1" applyAlignment="1">
      <alignment vertical="top"/>
    </xf>
    <xf numFmtId="0" fontId="21" fillId="0" borderId="0" xfId="0" applyFont="1" applyAlignment="1">
      <alignment horizontal="center" vertical="top"/>
    </xf>
    <xf numFmtId="0" fontId="134" fillId="0" borderId="0" xfId="0" applyFont="1" applyAlignment="1">
      <alignment horizontal="left" vertical="top" wrapText="1"/>
    </xf>
    <xf numFmtId="0" fontId="134" fillId="0" borderId="0" xfId="0" applyFont="1" applyAlignment="1">
      <alignment vertical="top" wrapText="1"/>
    </xf>
    <xf numFmtId="0" fontId="22" fillId="0" borderId="0" xfId="0" applyFont="1" applyAlignment="1">
      <alignment horizontal="left"/>
    </xf>
    <xf numFmtId="0" fontId="21" fillId="2" borderId="6" xfId="0" applyFont="1" applyFill="1" applyBorder="1" applyAlignment="1" applyProtection="1">
      <alignment horizontal="left" vertical="top"/>
      <protection locked="0"/>
    </xf>
    <xf numFmtId="0" fontId="31" fillId="0" borderId="0" xfId="0" applyFont="1"/>
    <xf numFmtId="0" fontId="21" fillId="0" borderId="0" xfId="0" applyFont="1"/>
    <xf numFmtId="0" fontId="22" fillId="0" borderId="0" xfId="0" applyFont="1"/>
    <xf numFmtId="0" fontId="21" fillId="2" borderId="6" xfId="0" applyFont="1" applyFill="1" applyBorder="1" applyAlignment="1" applyProtection="1">
      <alignment horizontal="left" vertical="top" wrapText="1"/>
      <protection locked="0"/>
    </xf>
    <xf numFmtId="0" fontId="21" fillId="2" borderId="6" xfId="0" applyFont="1" applyFill="1" applyBorder="1" applyAlignment="1" applyProtection="1">
      <alignment vertical="top"/>
      <protection locked="0"/>
    </xf>
    <xf numFmtId="0" fontId="135" fillId="0" borderId="0" xfId="0" applyFont="1" applyAlignment="1">
      <alignment vertical="top"/>
    </xf>
    <xf numFmtId="0" fontId="135" fillId="0" borderId="0" xfId="0" applyFont="1" applyAlignment="1">
      <alignment horizontal="left" vertical="top"/>
    </xf>
    <xf numFmtId="0" fontId="21" fillId="0" borderId="0" xfId="0" applyFont="1" applyAlignment="1">
      <alignment vertical="top"/>
    </xf>
    <xf numFmtId="0" fontId="22" fillId="2" borderId="6" xfId="0" applyFont="1" applyFill="1" applyBorder="1" applyAlignment="1" applyProtection="1">
      <alignment horizontal="left" vertical="top" wrapText="1"/>
      <protection locked="0"/>
    </xf>
    <xf numFmtId="0" fontId="22" fillId="2" borderId="6" xfId="0" applyFont="1" applyFill="1" applyBorder="1" applyAlignment="1" applyProtection="1">
      <alignment vertical="top"/>
      <protection locked="0"/>
    </xf>
    <xf numFmtId="0" fontId="21" fillId="0" borderId="5" xfId="0" applyFont="1" applyBorder="1" applyAlignment="1">
      <alignment vertical="top"/>
    </xf>
    <xf numFmtId="0" fontId="21" fillId="0" borderId="11" xfId="0" applyFont="1" applyBorder="1" applyAlignment="1">
      <alignment vertical="top"/>
    </xf>
    <xf numFmtId="0" fontId="21" fillId="0" borderId="13" xfId="0" applyFont="1" applyBorder="1" applyAlignment="1">
      <alignment vertical="top"/>
    </xf>
    <xf numFmtId="0" fontId="21" fillId="0" borderId="0" xfId="0" applyFont="1" applyAlignment="1">
      <alignment horizontal="right" vertical="top"/>
    </xf>
    <xf numFmtId="0" fontId="21" fillId="0" borderId="0" xfId="0" applyFont="1" applyAlignment="1">
      <alignment horizontal="left" vertical="top" wrapText="1"/>
    </xf>
    <xf numFmtId="0" fontId="22" fillId="0" borderId="0" xfId="0" applyFont="1" applyAlignment="1">
      <alignment horizontal="left" vertical="top" wrapText="1"/>
    </xf>
    <xf numFmtId="0" fontId="21" fillId="2" borderId="6" xfId="0" applyFont="1" applyFill="1" applyBorder="1" applyAlignment="1" applyProtection="1">
      <alignment vertical="top" wrapText="1"/>
      <protection locked="0"/>
    </xf>
    <xf numFmtId="0" fontId="21" fillId="0" borderId="0" xfId="0" applyFont="1" applyAlignment="1">
      <alignment vertical="top" wrapText="1"/>
    </xf>
    <xf numFmtId="0" fontId="23" fillId="0" borderId="0" xfId="0" applyFont="1" applyAlignment="1">
      <alignment horizontal="left" vertical="top" wrapText="1"/>
    </xf>
    <xf numFmtId="0" fontId="23" fillId="0" borderId="0" xfId="0" applyFont="1" applyAlignment="1">
      <alignment horizontal="left" vertical="top"/>
    </xf>
    <xf numFmtId="0" fontId="21" fillId="0" borderId="6" xfId="0" applyFont="1" applyBorder="1" applyAlignment="1">
      <alignment horizontal="justify" vertical="center" wrapText="1"/>
    </xf>
    <xf numFmtId="0" fontId="21" fillId="2" borderId="6" xfId="0" applyFont="1" applyFill="1" applyBorder="1" applyAlignment="1" applyProtection="1">
      <alignment horizontal="justify" vertical="top" wrapText="1"/>
      <protection locked="0"/>
    </xf>
    <xf numFmtId="0" fontId="134" fillId="0" borderId="0" xfId="0" applyFont="1" applyAlignment="1">
      <alignment horizontal="justify" vertical="top" wrapText="1"/>
    </xf>
    <xf numFmtId="0" fontId="134" fillId="0" borderId="0" xfId="0" applyFont="1" applyAlignment="1">
      <alignment horizontal="center" vertical="top" wrapText="1"/>
    </xf>
    <xf numFmtId="0" fontId="21" fillId="0" borderId="0" xfId="0" applyFont="1" applyAlignment="1">
      <alignment horizontal="right" vertical="top" wrapText="1"/>
    </xf>
    <xf numFmtId="0" fontId="52" fillId="0" borderId="0" xfId="0" applyFont="1" applyAlignment="1">
      <alignment horizontal="left" vertical="top" wrapText="1"/>
    </xf>
    <xf numFmtId="0" fontId="21" fillId="0" borderId="0" xfId="0" applyFont="1" applyAlignment="1">
      <alignment horizontal="center" vertical="top" wrapText="1"/>
    </xf>
    <xf numFmtId="0" fontId="245" fillId="0" borderId="0" xfId="0" applyFont="1" applyAlignment="1">
      <alignment horizontal="center" vertical="top"/>
    </xf>
    <xf numFmtId="0" fontId="35" fillId="0" borderId="0" xfId="0" applyFont="1" applyAlignment="1">
      <alignment horizontal="center" vertical="top"/>
    </xf>
    <xf numFmtId="0" fontId="76" fillId="0" borderId="0" xfId="0" applyFont="1" applyAlignment="1">
      <alignment horizontal="left" vertical="top"/>
    </xf>
    <xf numFmtId="0" fontId="37" fillId="0" borderId="0" xfId="0" applyFont="1" applyAlignment="1">
      <alignment horizontal="left" vertical="top"/>
    </xf>
    <xf numFmtId="0" fontId="37" fillId="0" borderId="0" xfId="0" applyFont="1" applyAlignment="1">
      <alignment horizontal="left" vertical="top" wrapText="1"/>
    </xf>
    <xf numFmtId="0" fontId="30" fillId="0" borderId="0" xfId="0" applyFont="1" applyAlignment="1">
      <alignment vertical="top"/>
    </xf>
    <xf numFmtId="0" fontId="30" fillId="2" borderId="12" xfId="0" applyFont="1" applyFill="1" applyBorder="1" applyAlignment="1" applyProtection="1">
      <alignment horizontal="left" vertical="top" wrapText="1"/>
      <protection locked="0"/>
    </xf>
    <xf numFmtId="0" fontId="30" fillId="0" borderId="0" xfId="0" applyFont="1" applyAlignment="1">
      <alignment vertical="top" wrapText="1"/>
    </xf>
    <xf numFmtId="0" fontId="32" fillId="3" borderId="6" xfId="0" applyFont="1" applyFill="1" applyBorder="1" applyAlignment="1">
      <alignment horizontal="left" vertical="center" wrapText="1"/>
    </xf>
    <xf numFmtId="0" fontId="32" fillId="3" borderId="6" xfId="0" applyFont="1" applyFill="1" applyBorder="1" applyAlignment="1">
      <alignment horizontal="left" vertical="top" wrapText="1"/>
    </xf>
    <xf numFmtId="0" fontId="29" fillId="0" borderId="0" xfId="0" applyFont="1" applyAlignment="1">
      <alignment horizontal="center"/>
    </xf>
    <xf numFmtId="0" fontId="17" fillId="3" borderId="6" xfId="0" applyFont="1" applyFill="1" applyBorder="1" applyAlignment="1">
      <alignment horizontal="center" vertical="top"/>
    </xf>
    <xf numFmtId="0" fontId="17" fillId="3" borderId="6" xfId="0" applyFont="1" applyFill="1" applyBorder="1" applyAlignment="1">
      <alignment horizontal="justify" vertical="justify"/>
    </xf>
    <xf numFmtId="0" fontId="18" fillId="3" borderId="6" xfId="0" applyFont="1" applyFill="1" applyBorder="1" applyAlignment="1">
      <alignment horizontal="center" vertical="top"/>
    </xf>
    <xf numFmtId="0" fontId="18" fillId="3" borderId="6" xfId="0" applyFont="1" applyFill="1" applyBorder="1" applyAlignment="1">
      <alignment horizontal="justify" vertical="justify"/>
    </xf>
    <xf numFmtId="0" fontId="18" fillId="0" borderId="6" xfId="0" applyFont="1" applyBorder="1" applyAlignment="1">
      <alignment horizontal="center" vertical="top" wrapText="1"/>
    </xf>
    <xf numFmtId="0" fontId="18" fillId="6" borderId="6" xfId="0" applyFont="1" applyFill="1" applyBorder="1" applyAlignment="1">
      <alignment horizontal="center" vertical="top" wrapText="1"/>
    </xf>
    <xf numFmtId="0" fontId="18" fillId="3" borderId="6" xfId="0" applyFont="1" applyFill="1" applyBorder="1" applyAlignment="1">
      <alignment horizontal="justify" vertical="top"/>
    </xf>
    <xf numFmtId="0" fontId="18" fillId="2" borderId="21" xfId="0" applyFont="1" applyFill="1" applyBorder="1" applyAlignment="1" applyProtection="1">
      <alignment horizontal="left" wrapText="1"/>
      <protection locked="0"/>
    </xf>
    <xf numFmtId="0" fontId="18" fillId="0" borderId="0" xfId="0" applyFont="1" applyAlignment="1">
      <alignment horizontal="justify" vertical="justify"/>
    </xf>
    <xf numFmtId="0" fontId="18" fillId="6" borderId="0" xfId="0" applyFont="1" applyFill="1"/>
    <xf numFmtId="0" fontId="249" fillId="0" borderId="0" xfId="0" applyFont="1"/>
    <xf numFmtId="0" fontId="18" fillId="3" borderId="16" xfId="0" applyFont="1" applyFill="1" applyBorder="1" applyAlignment="1">
      <alignment horizontal="center" vertical="top"/>
    </xf>
    <xf numFmtId="0" fontId="17" fillId="3" borderId="16" xfId="0" applyFont="1" applyFill="1" applyBorder="1" applyAlignment="1">
      <alignment horizontal="left" wrapText="1"/>
    </xf>
    <xf numFmtId="0" fontId="18" fillId="0" borderId="6" xfId="0" applyFont="1" applyBorder="1"/>
    <xf numFmtId="0" fontId="17" fillId="3" borderId="6" xfId="0" applyFont="1" applyFill="1" applyBorder="1" applyAlignment="1">
      <alignment horizontal="justify" vertical="top"/>
    </xf>
    <xf numFmtId="0" fontId="250" fillId="3" borderId="6" xfId="0" applyFont="1" applyFill="1" applyBorder="1" applyAlignment="1">
      <alignment horizontal="justify" vertical="top"/>
    </xf>
    <xf numFmtId="0" fontId="17" fillId="0" borderId="0" xfId="0" applyFont="1" applyAlignment="1">
      <alignment horizontal="right"/>
    </xf>
    <xf numFmtId="0" fontId="17" fillId="0" borderId="0" xfId="0" applyFont="1" applyAlignment="1">
      <alignment horizontal="right" wrapText="1"/>
    </xf>
    <xf numFmtId="0" fontId="33" fillId="0" borderId="0" xfId="0" applyFont="1" applyAlignment="1">
      <alignment vertical="top"/>
    </xf>
    <xf numFmtId="0" fontId="17" fillId="0" borderId="0" xfId="0" applyFont="1" applyAlignment="1">
      <alignment horizontal="center" vertical="top"/>
    </xf>
    <xf numFmtId="0" fontId="17" fillId="2" borderId="6" xfId="0" applyFont="1" applyFill="1" applyBorder="1" applyAlignment="1" applyProtection="1">
      <alignment horizontal="center" vertical="top" wrapText="1"/>
      <protection locked="0"/>
    </xf>
    <xf numFmtId="0" fontId="17" fillId="3" borderId="6" xfId="0" applyFont="1" applyFill="1" applyBorder="1" applyAlignment="1">
      <alignment horizontal="justify"/>
    </xf>
    <xf numFmtId="0" fontId="18" fillId="3" borderId="6" xfId="0" applyFont="1" applyFill="1" applyBorder="1"/>
    <xf numFmtId="0" fontId="18" fillId="3" borderId="6" xfId="0" applyFont="1" applyFill="1" applyBorder="1" applyAlignment="1">
      <alignment horizontal="justify"/>
    </xf>
    <xf numFmtId="0" fontId="17" fillId="0" borderId="0" xfId="0" applyFont="1" applyAlignment="1">
      <alignment horizontal="left" wrapText="1"/>
    </xf>
    <xf numFmtId="0" fontId="17" fillId="3" borderId="6" xfId="0" applyFont="1" applyFill="1" applyBorder="1" applyAlignment="1">
      <alignment horizontal="center"/>
    </xf>
    <xf numFmtId="0" fontId="18" fillId="3" borderId="6" xfId="0" applyFont="1" applyFill="1" applyBorder="1" applyAlignment="1">
      <alignment horizontal="center" vertical="center"/>
    </xf>
    <xf numFmtId="0" fontId="17" fillId="3" borderId="6" xfId="0" applyFont="1" applyFill="1" applyBorder="1" applyAlignment="1">
      <alignment horizontal="center" vertical="center"/>
    </xf>
    <xf numFmtId="0" fontId="18" fillId="2" borderId="7" xfId="0" applyFont="1" applyFill="1" applyBorder="1" applyAlignment="1" applyProtection="1">
      <alignment horizontal="center" vertical="top" wrapText="1"/>
      <protection locked="0"/>
    </xf>
    <xf numFmtId="0" fontId="18" fillId="0" borderId="0" xfId="0" applyFont="1" applyAlignment="1">
      <alignment horizontal="justify" vertical="center"/>
    </xf>
    <xf numFmtId="0" fontId="17" fillId="3" borderId="6" xfId="0" applyFont="1" applyFill="1" applyBorder="1" applyAlignment="1">
      <alignment horizontal="left"/>
    </xf>
    <xf numFmtId="0" fontId="17" fillId="3" borderId="6" xfId="0" applyFont="1" applyFill="1" applyBorder="1" applyAlignment="1">
      <alignment horizontal="left" vertical="center"/>
    </xf>
    <xf numFmtId="0" fontId="17" fillId="5" borderId="6" xfId="0" applyFont="1" applyFill="1" applyBorder="1" applyAlignment="1">
      <alignment horizontal="center" vertical="center" wrapText="1"/>
    </xf>
    <xf numFmtId="0" fontId="18" fillId="0" borderId="6" xfId="0" applyFont="1" applyBorder="1" applyAlignment="1">
      <alignment horizontal="center" vertical="top"/>
    </xf>
    <xf numFmtId="0" fontId="17" fillId="6" borderId="6" xfId="0" applyFont="1" applyFill="1" applyBorder="1" applyAlignment="1">
      <alignment horizontal="center" vertical="top"/>
    </xf>
    <xf numFmtId="0" fontId="18" fillId="6" borderId="6" xfId="0" applyFont="1" applyFill="1" applyBorder="1" applyAlignment="1">
      <alignment horizontal="center" vertical="top"/>
    </xf>
    <xf numFmtId="0" fontId="18" fillId="0" borderId="0" xfId="0" applyFont="1" applyAlignment="1">
      <alignment horizontal="left"/>
    </xf>
    <xf numFmtId="0" fontId="29" fillId="0" borderId="0" xfId="0" applyFont="1" applyAlignment="1">
      <alignment horizontal="left" wrapText="1"/>
    </xf>
    <xf numFmtId="0" fontId="17" fillId="3" borderId="8" xfId="0" applyFont="1" applyFill="1" applyBorder="1" applyAlignment="1">
      <alignment horizontal="center" wrapText="1"/>
    </xf>
    <xf numFmtId="0" fontId="4" fillId="2" borderId="6" xfId="0" applyFont="1" applyFill="1" applyBorder="1" applyProtection="1">
      <protection locked="0"/>
    </xf>
    <xf numFmtId="0" fontId="18" fillId="3" borderId="16" xfId="0" applyFont="1" applyFill="1" applyBorder="1" applyAlignment="1">
      <alignment horizontal="center" vertical="center"/>
    </xf>
    <xf numFmtId="0" fontId="17" fillId="3" borderId="13" xfId="0" applyFont="1" applyFill="1" applyBorder="1" applyAlignment="1">
      <alignment horizontal="center" vertical="center" wrapText="1"/>
    </xf>
    <xf numFmtId="0" fontId="17" fillId="4" borderId="16" xfId="0" applyFont="1" applyFill="1" applyBorder="1" applyAlignment="1">
      <alignment horizontal="center" vertical="center"/>
    </xf>
    <xf numFmtId="0" fontId="17" fillId="3" borderId="13" xfId="0" applyFont="1" applyFill="1" applyBorder="1" applyAlignment="1">
      <alignment horizontal="center" vertical="center"/>
    </xf>
    <xf numFmtId="0" fontId="4" fillId="0" borderId="6" xfId="0" applyFont="1" applyBorder="1" applyAlignment="1">
      <alignment vertical="center"/>
    </xf>
    <xf numFmtId="0" fontId="17" fillId="3" borderId="16" xfId="0" applyFont="1" applyFill="1" applyBorder="1" applyAlignment="1">
      <alignment horizontal="center" vertical="top"/>
    </xf>
    <xf numFmtId="0" fontId="250" fillId="3" borderId="13" xfId="0" applyFont="1" applyFill="1" applyBorder="1" applyAlignment="1">
      <alignment horizontal="justify" vertical="top"/>
    </xf>
    <xf numFmtId="0" fontId="4" fillId="0" borderId="6" xfId="0" applyFont="1" applyBorder="1"/>
    <xf numFmtId="0" fontId="17" fillId="3" borderId="13" xfId="0" applyFont="1" applyFill="1" applyBorder="1" applyAlignment="1">
      <alignment horizontal="justify" vertical="top"/>
    </xf>
    <xf numFmtId="0" fontId="18" fillId="3" borderId="13" xfId="0" applyFont="1" applyFill="1" applyBorder="1" applyAlignment="1">
      <alignment horizontal="justify" vertical="top"/>
    </xf>
    <xf numFmtId="0" fontId="4" fillId="3" borderId="6" xfId="0" applyFont="1" applyFill="1" applyBorder="1" applyAlignment="1">
      <alignment horizontal="center" vertical="center"/>
    </xf>
    <xf numFmtId="0" fontId="48" fillId="3" borderId="6" xfId="0" applyFont="1" applyFill="1" applyBorder="1" applyAlignment="1">
      <alignment horizontal="left" vertical="top" wrapText="1"/>
    </xf>
    <xf numFmtId="0" fontId="4" fillId="3" borderId="6" xfId="0" applyFont="1" applyFill="1" applyBorder="1" applyAlignment="1">
      <alignment horizontal="left" vertical="top" wrapText="1"/>
    </xf>
    <xf numFmtId="0" fontId="4" fillId="3" borderId="6" xfId="0" applyFont="1" applyFill="1" applyBorder="1" applyAlignment="1">
      <alignment horizontal="center"/>
    </xf>
    <xf numFmtId="0" fontId="18" fillId="3" borderId="8" xfId="0" applyFont="1" applyFill="1" applyBorder="1" applyAlignment="1">
      <alignment horizontal="justify" vertical="top"/>
    </xf>
    <xf numFmtId="0" fontId="4" fillId="6" borderId="6" xfId="0" applyFont="1" applyFill="1" applyBorder="1"/>
    <xf numFmtId="0" fontId="17" fillId="0" borderId="6" xfId="0" applyFont="1" applyBorder="1"/>
    <xf numFmtId="0" fontId="4" fillId="2" borderId="7" xfId="0" applyFont="1" applyFill="1" applyBorder="1" applyProtection="1">
      <protection locked="0"/>
    </xf>
    <xf numFmtId="0" fontId="17" fillId="0" borderId="6" xfId="0" applyFont="1" applyBorder="1" applyAlignment="1">
      <alignment horizontal="left"/>
    </xf>
    <xf numFmtId="0" fontId="17" fillId="0" borderId="6" xfId="0" applyFont="1" applyBorder="1" applyAlignment="1">
      <alignment horizontal="left" wrapText="1"/>
    </xf>
    <xf numFmtId="0" fontId="14" fillId="0" borderId="0" xfId="0" applyFont="1" applyAlignment="1">
      <alignment wrapText="1"/>
    </xf>
    <xf numFmtId="0" fontId="14" fillId="3" borderId="0" xfId="0" applyFont="1" applyFill="1" applyAlignment="1">
      <alignment horizontal="center" wrapText="1"/>
    </xf>
    <xf numFmtId="0" fontId="251" fillId="3" borderId="0" xfId="0" applyFont="1" applyFill="1" applyAlignment="1">
      <alignment horizontal="right" wrapText="1"/>
    </xf>
    <xf numFmtId="0" fontId="17" fillId="3" borderId="6" xfId="0" applyFont="1" applyFill="1" applyBorder="1" applyAlignment="1">
      <alignment horizontal="center" wrapText="1"/>
    </xf>
    <xf numFmtId="0" fontId="17" fillId="3" borderId="6" xfId="0" applyFont="1" applyFill="1" applyBorder="1" applyAlignment="1">
      <alignment horizontal="justify" vertical="top" wrapText="1"/>
    </xf>
    <xf numFmtId="0" fontId="18" fillId="3" borderId="6" xfId="0" applyFont="1" applyFill="1" applyBorder="1" applyAlignment="1">
      <alignment horizontal="right" vertical="top" wrapText="1"/>
    </xf>
    <xf numFmtId="0" fontId="14" fillId="2" borderId="6" xfId="0" applyFont="1" applyFill="1" applyBorder="1" applyProtection="1">
      <protection locked="0"/>
    </xf>
    <xf numFmtId="0" fontId="17" fillId="0" borderId="0" xfId="0" applyFont="1" applyAlignment="1">
      <alignment horizontal="center" vertical="justify"/>
    </xf>
    <xf numFmtId="0" fontId="17" fillId="0" borderId="0" xfId="0" applyFont="1" applyAlignment="1">
      <alignment vertical="justify"/>
    </xf>
    <xf numFmtId="0" fontId="25" fillId="0" borderId="0" xfId="0" applyFont="1" applyAlignment="1">
      <alignment wrapText="1"/>
    </xf>
    <xf numFmtId="0" fontId="29" fillId="0" borderId="0" xfId="0" applyFont="1" applyAlignment="1">
      <alignment wrapText="1"/>
    </xf>
    <xf numFmtId="0" fontId="18" fillId="0" borderId="6" xfId="0" applyFont="1" applyBorder="1" applyAlignment="1">
      <alignment horizontal="left" wrapText="1"/>
    </xf>
    <xf numFmtId="2" fontId="18" fillId="3" borderId="6" xfId="0" applyNumberFormat="1" applyFont="1" applyFill="1" applyBorder="1" applyAlignment="1">
      <alignment horizontal="center" vertical="top"/>
    </xf>
    <xf numFmtId="0" fontId="250" fillId="3" borderId="6" xfId="0" applyFont="1" applyFill="1" applyBorder="1" applyAlignment="1">
      <alignment horizontal="justify" vertical="justify"/>
    </xf>
    <xf numFmtId="0" fontId="18" fillId="0" borderId="0" xfId="0" applyFont="1" applyAlignment="1">
      <alignment horizontal="left" vertical="top" wrapText="1"/>
    </xf>
    <xf numFmtId="0" fontId="252" fillId="0" borderId="0" xfId="0" applyFont="1" applyAlignment="1">
      <alignment vertical="center"/>
    </xf>
    <xf numFmtId="0" fontId="252" fillId="0" borderId="0" xfId="0" applyFont="1" applyAlignment="1">
      <alignment horizontal="center"/>
    </xf>
    <xf numFmtId="0" fontId="252" fillId="0" borderId="0" xfId="0" applyFont="1"/>
    <xf numFmtId="2" fontId="171" fillId="0" borderId="0" xfId="0" applyNumberFormat="1" applyFont="1" applyAlignment="1">
      <alignment vertical="top" wrapText="1"/>
    </xf>
    <xf numFmtId="0" fontId="54" fillId="0" borderId="0" xfId="0" applyFont="1" applyAlignment="1">
      <alignment wrapText="1"/>
    </xf>
    <xf numFmtId="0" fontId="44" fillId="3" borderId="0" xfId="0" applyFont="1" applyFill="1"/>
    <xf numFmtId="0" fontId="174" fillId="3" borderId="0" xfId="0" applyFont="1" applyFill="1" applyAlignment="1">
      <alignment horizontal="right"/>
    </xf>
    <xf numFmtId="0" fontId="11" fillId="4" borderId="16" xfId="0" applyFont="1" applyFill="1" applyBorder="1" applyAlignment="1">
      <alignment horizontal="center" vertical="center" wrapText="1"/>
    </xf>
    <xf numFmtId="0" fontId="11" fillId="3" borderId="16" xfId="0" applyFont="1" applyFill="1" applyBorder="1" applyAlignment="1">
      <alignment vertical="center" wrapText="1"/>
    </xf>
    <xf numFmtId="0" fontId="253" fillId="80" borderId="16" xfId="0" applyFont="1" applyFill="1" applyBorder="1" applyAlignment="1">
      <alignment vertical="top" wrapText="1"/>
    </xf>
    <xf numFmtId="0" fontId="173" fillId="80" borderId="16" xfId="0" applyFont="1" applyFill="1" applyBorder="1" applyAlignment="1">
      <alignment vertical="top" wrapText="1"/>
    </xf>
    <xf numFmtId="0" fontId="38" fillId="81" borderId="6" xfId="0" applyFont="1" applyFill="1" applyBorder="1" applyAlignment="1" applyProtection="1">
      <alignment horizontal="left" wrapText="1"/>
      <protection locked="0"/>
    </xf>
    <xf numFmtId="0" fontId="38" fillId="81" borderId="16" xfId="0" applyFont="1" applyFill="1" applyBorder="1" applyAlignment="1" applyProtection="1">
      <alignment horizontal="left" wrapText="1"/>
      <protection locked="0"/>
    </xf>
    <xf numFmtId="0" fontId="253" fillId="80" borderId="6" xfId="0" applyFont="1" applyFill="1" applyBorder="1" applyAlignment="1">
      <alignment vertical="top" wrapText="1"/>
    </xf>
    <xf numFmtId="0" fontId="173" fillId="80" borderId="6" xfId="0" applyFont="1" applyFill="1" applyBorder="1" applyAlignment="1">
      <alignment vertical="top" wrapText="1"/>
    </xf>
    <xf numFmtId="0" fontId="173" fillId="80" borderId="6" xfId="0" applyFont="1" applyFill="1" applyBorder="1" applyAlignment="1">
      <alignment horizontal="left" vertical="top" wrapText="1" indent="1"/>
    </xf>
    <xf numFmtId="0" fontId="38" fillId="81" borderId="6" xfId="0" applyFont="1" applyFill="1" applyBorder="1" applyAlignment="1">
      <alignment horizontal="left" wrapText="1"/>
    </xf>
    <xf numFmtId="0" fontId="38" fillId="81" borderId="16" xfId="0" applyFont="1" applyFill="1" applyBorder="1" applyAlignment="1">
      <alignment horizontal="left" wrapText="1"/>
    </xf>
    <xf numFmtId="0" fontId="230" fillId="80" borderId="6" xfId="0" applyFont="1" applyFill="1" applyBorder="1"/>
    <xf numFmtId="0" fontId="173" fillId="80" borderId="6" xfId="0" applyFont="1" applyFill="1" applyBorder="1" applyAlignment="1">
      <alignment horizontal="left" indent="6"/>
    </xf>
    <xf numFmtId="0" fontId="173" fillId="80" borderId="6" xfId="0" applyFont="1" applyFill="1" applyBorder="1" applyAlignment="1">
      <alignment horizontal="left" indent="4"/>
    </xf>
    <xf numFmtId="0" fontId="173" fillId="80" borderId="6" xfId="0" applyFont="1" applyFill="1" applyBorder="1" applyAlignment="1">
      <alignment wrapText="1"/>
    </xf>
    <xf numFmtId="0" fontId="173" fillId="80" borderId="6" xfId="0" applyFont="1" applyFill="1" applyBorder="1" applyAlignment="1">
      <alignment horizontal="justify" vertical="top" wrapText="1"/>
    </xf>
    <xf numFmtId="0" fontId="216" fillId="80" borderId="6" xfId="0" applyFont="1" applyFill="1" applyBorder="1"/>
    <xf numFmtId="0" fontId="254" fillId="3" borderId="6" xfId="0" applyFont="1" applyFill="1" applyBorder="1" applyAlignment="1">
      <alignment horizontal="center" wrapText="1"/>
    </xf>
    <xf numFmtId="0" fontId="55" fillId="3" borderId="6" xfId="0" applyFont="1" applyFill="1" applyBorder="1" applyAlignment="1">
      <alignment wrapText="1"/>
    </xf>
    <xf numFmtId="0" fontId="173" fillId="2" borderId="6" xfId="0" applyFont="1" applyFill="1" applyBorder="1" applyAlignment="1" applyProtection="1">
      <alignment wrapText="1"/>
      <protection locked="0"/>
    </xf>
    <xf numFmtId="0" fontId="173" fillId="2" borderId="16" xfId="0" applyFont="1" applyFill="1" applyBorder="1" applyAlignment="1" applyProtection="1">
      <alignment wrapText="1"/>
      <protection locked="0"/>
    </xf>
    <xf numFmtId="0" fontId="56" fillId="3" borderId="6" xfId="0" applyFont="1" applyFill="1" applyBorder="1" applyAlignment="1">
      <alignment horizontal="center" wrapText="1"/>
    </xf>
    <xf numFmtId="0" fontId="46" fillId="2" borderId="6" xfId="0" applyFont="1" applyFill="1" applyBorder="1" applyAlignment="1" applyProtection="1">
      <alignment horizontal="center"/>
      <protection locked="0"/>
    </xf>
    <xf numFmtId="2" fontId="39" fillId="0" borderId="0" xfId="0" applyNumberFormat="1" applyFont="1" applyAlignment="1">
      <alignment wrapText="1"/>
    </xf>
    <xf numFmtId="0" fontId="230" fillId="0" borderId="0" xfId="0" applyFont="1"/>
    <xf numFmtId="2" fontId="256" fillId="0" borderId="0" xfId="0" applyNumberFormat="1" applyFont="1" applyAlignment="1">
      <alignment wrapText="1"/>
    </xf>
    <xf numFmtId="0" fontId="58" fillId="0" borderId="0" xfId="0" applyFont="1" applyAlignment="1">
      <alignment horizontal="center"/>
    </xf>
    <xf numFmtId="0" fontId="258" fillId="3" borderId="11" xfId="0" applyFont="1" applyFill="1" applyBorder="1" applyAlignment="1">
      <alignment horizontal="center" wrapText="1"/>
    </xf>
    <xf numFmtId="0" fontId="50" fillId="3" borderId="6" xfId="0" applyFont="1" applyFill="1" applyBorder="1" applyAlignment="1">
      <alignment horizontal="right" wrapText="1"/>
    </xf>
    <xf numFmtId="0" fontId="18" fillId="3" borderId="7" xfId="0" applyFont="1" applyFill="1" applyBorder="1" applyAlignment="1">
      <alignment wrapText="1"/>
    </xf>
    <xf numFmtId="0" fontId="59" fillId="2" borderId="6" xfId="0" applyFont="1" applyFill="1" applyBorder="1" applyAlignment="1" applyProtection="1">
      <alignment horizontal="left" vertical="center" wrapText="1"/>
      <protection locked="0"/>
    </xf>
    <xf numFmtId="0" fontId="259" fillId="0" borderId="0" xfId="0" applyFont="1"/>
    <xf numFmtId="0" fontId="18" fillId="3" borderId="6" xfId="0" applyFont="1" applyFill="1" applyBorder="1" applyAlignment="1">
      <alignment horizontal="left" wrapText="1" indent="3"/>
    </xf>
    <xf numFmtId="0" fontId="60" fillId="2" borderId="6" xfId="0" applyFont="1" applyFill="1" applyBorder="1" applyAlignment="1" applyProtection="1">
      <alignment horizontal="left" vertical="center" wrapText="1"/>
      <protection locked="0"/>
    </xf>
    <xf numFmtId="0" fontId="18" fillId="3" borderId="6" xfId="0" applyFont="1" applyFill="1" applyBorder="1" applyAlignment="1">
      <alignment horizontal="left" wrapText="1" indent="4"/>
    </xf>
    <xf numFmtId="0" fontId="61" fillId="3" borderId="6" xfId="0" applyFont="1" applyFill="1" applyBorder="1" applyAlignment="1">
      <alignment horizontal="center" vertical="top" wrapText="1"/>
    </xf>
    <xf numFmtId="0" fontId="61" fillId="3" borderId="6" xfId="0" applyFont="1" applyFill="1" applyBorder="1" applyAlignment="1">
      <alignment horizontal="left" vertical="top" wrapText="1"/>
    </xf>
    <xf numFmtId="0" fontId="18" fillId="0" borderId="0" xfId="0" applyFont="1" applyAlignment="1">
      <alignment horizontal="justify" vertical="top" wrapText="1"/>
    </xf>
    <xf numFmtId="2" fontId="252" fillId="0" borderId="0" xfId="0" applyNumberFormat="1" applyFont="1" applyAlignment="1">
      <alignment horizontal="center"/>
    </xf>
    <xf numFmtId="0" fontId="253" fillId="3" borderId="6" xfId="0" applyFont="1" applyFill="1" applyBorder="1" applyAlignment="1">
      <alignment horizontal="center" vertical="center" wrapText="1"/>
    </xf>
    <xf numFmtId="0" fontId="253" fillId="3" borderId="6" xfId="0" applyFont="1" applyFill="1" applyBorder="1" applyAlignment="1">
      <alignment horizontal="center" vertical="top" wrapText="1"/>
    </xf>
    <xf numFmtId="0" fontId="56" fillId="3" borderId="6" xfId="0" applyFont="1" applyFill="1" applyBorder="1" applyAlignment="1">
      <alignment horizontal="center" vertical="top" wrapText="1"/>
    </xf>
    <xf numFmtId="0" fontId="253" fillId="3" borderId="6" xfId="0" applyFont="1" applyFill="1" applyBorder="1" applyAlignment="1">
      <alignment horizontal="center" wrapText="1"/>
    </xf>
    <xf numFmtId="0" fontId="55" fillId="3" borderId="6" xfId="0" applyFont="1" applyFill="1" applyBorder="1" applyAlignment="1">
      <alignment vertical="top" wrapText="1"/>
    </xf>
    <xf numFmtId="0" fontId="254" fillId="2" borderId="6" xfId="0" applyFont="1" applyFill="1" applyBorder="1" applyAlignment="1">
      <alignment vertical="top" wrapText="1"/>
    </xf>
    <xf numFmtId="0" fontId="55" fillId="2" borderId="6" xfId="0" applyFont="1" applyFill="1" applyBorder="1" applyAlignment="1" applyProtection="1">
      <alignment vertical="top" wrapText="1"/>
      <protection locked="0"/>
    </xf>
    <xf numFmtId="0" fontId="253" fillId="3" borderId="6" xfId="0" applyFont="1" applyFill="1" applyBorder="1" applyAlignment="1">
      <alignment vertical="top" wrapText="1"/>
    </xf>
    <xf numFmtId="0" fontId="17" fillId="3" borderId="6" xfId="0" applyFont="1" applyFill="1" applyBorder="1"/>
    <xf numFmtId="2" fontId="18" fillId="3" borderId="6" xfId="0" applyNumberFormat="1" applyFont="1" applyFill="1" applyBorder="1" applyAlignment="1">
      <alignment horizontal="center" vertical="top" wrapText="1"/>
    </xf>
    <xf numFmtId="0" fontId="18" fillId="3" borderId="6" xfId="0" applyFont="1" applyFill="1" applyBorder="1" applyAlignment="1">
      <alignment horizontal="left" vertical="top" wrapText="1"/>
    </xf>
    <xf numFmtId="0" fontId="18" fillId="2" borderId="6" xfId="0" applyFont="1" applyFill="1" applyBorder="1" applyAlignment="1">
      <alignment horizontal="left" wrapText="1"/>
    </xf>
    <xf numFmtId="0" fontId="18" fillId="0" borderId="6" xfId="0" applyFont="1" applyBorder="1" applyAlignment="1">
      <alignment horizontal="center" wrapText="1"/>
    </xf>
    <xf numFmtId="0" fontId="18" fillId="6" borderId="6" xfId="0" applyFont="1" applyFill="1" applyBorder="1" applyAlignment="1">
      <alignment horizontal="left" wrapText="1"/>
    </xf>
    <xf numFmtId="0" fontId="46" fillId="5" borderId="6" xfId="0" applyFont="1" applyFill="1" applyBorder="1" applyAlignment="1">
      <alignment vertical="center" wrapText="1"/>
    </xf>
    <xf numFmtId="0" fontId="46" fillId="5" borderId="6" xfId="0" applyFont="1" applyFill="1" applyBorder="1" applyAlignment="1">
      <alignment horizontal="left" vertical="center" wrapText="1" indent="2"/>
    </xf>
    <xf numFmtId="0" fontId="46" fillId="5" borderId="6" xfId="0" applyFont="1" applyFill="1" applyBorder="1" applyAlignment="1">
      <alignment horizontal="left" vertical="center" wrapText="1" indent="4"/>
    </xf>
    <xf numFmtId="0" fontId="46" fillId="5" borderId="6" xfId="0" applyFont="1" applyFill="1" applyBorder="1" applyAlignment="1">
      <alignment horizontal="left" vertical="center" wrapText="1" indent="1"/>
    </xf>
    <xf numFmtId="0" fontId="46" fillId="5" borderId="6" xfId="0" applyFont="1" applyFill="1" applyBorder="1" applyAlignment="1">
      <alignment horizontal="left" vertical="center" wrapText="1" indent="3"/>
    </xf>
    <xf numFmtId="0" fontId="46" fillId="5" borderId="6" xfId="0" applyFont="1" applyFill="1" applyBorder="1" applyAlignment="1">
      <alignment horizontal="left" vertical="center" wrapText="1" indent="6"/>
    </xf>
    <xf numFmtId="0" fontId="46" fillId="5" borderId="6" xfId="0" applyFont="1" applyFill="1" applyBorder="1" applyAlignment="1">
      <alignment horizontal="left" vertical="center" wrapText="1" indent="7"/>
    </xf>
    <xf numFmtId="0" fontId="216" fillId="5" borderId="6" xfId="0" applyFont="1" applyFill="1" applyBorder="1" applyAlignment="1">
      <alignment horizontal="center" vertical="center" wrapText="1"/>
    </xf>
    <xf numFmtId="0" fontId="216" fillId="5" borderId="6" xfId="0" applyFont="1" applyFill="1" applyBorder="1" applyAlignment="1">
      <alignment horizontal="justify" vertical="center" wrapText="1"/>
    </xf>
    <xf numFmtId="0" fontId="216" fillId="5" borderId="6" xfId="0" applyFont="1" applyFill="1" applyBorder="1" applyAlignment="1">
      <alignment horizontal="left" vertical="center" wrapText="1" indent="3"/>
    </xf>
    <xf numFmtId="0" fontId="246" fillId="0" borderId="0" xfId="0" applyFont="1" applyAlignment="1">
      <alignment horizontal="left" vertical="top" wrapText="1"/>
    </xf>
    <xf numFmtId="0" fontId="18" fillId="0" borderId="0" xfId="0" applyFont="1" applyAlignment="1">
      <alignment vertical="justify"/>
    </xf>
    <xf numFmtId="0" fontId="18" fillId="0" borderId="0" xfId="0" applyFont="1" applyProtection="1">
      <protection locked="0"/>
    </xf>
    <xf numFmtId="0" fontId="26" fillId="0" borderId="0" xfId="0" applyFont="1"/>
    <xf numFmtId="0" fontId="18" fillId="3" borderId="6" xfId="0" applyFont="1" applyFill="1" applyBorder="1" applyAlignment="1">
      <alignment vertical="top"/>
    </xf>
    <xf numFmtId="0" fontId="18" fillId="3" borderId="6" xfId="0" applyFont="1" applyFill="1" applyBorder="1" applyAlignment="1">
      <alignment vertical="justify"/>
    </xf>
    <xf numFmtId="0" fontId="18" fillId="6" borderId="6" xfId="0" applyFont="1" applyFill="1" applyBorder="1" applyAlignment="1">
      <alignment horizontal="left" vertical="top" wrapText="1"/>
    </xf>
    <xf numFmtId="0" fontId="17" fillId="3" borderId="6" xfId="0" applyFont="1" applyFill="1" applyBorder="1" applyAlignment="1">
      <alignment vertical="justify"/>
    </xf>
    <xf numFmtId="0" fontId="18" fillId="6" borderId="6" xfId="0" applyFont="1" applyFill="1" applyBorder="1" applyAlignment="1" applyProtection="1">
      <alignment horizontal="left" vertical="top" wrapText="1"/>
      <protection locked="0"/>
    </xf>
    <xf numFmtId="166" fontId="18" fillId="3" borderId="6" xfId="0" applyNumberFormat="1" applyFont="1" applyFill="1" applyBorder="1" applyAlignment="1">
      <alignment horizontal="center" vertical="top"/>
    </xf>
    <xf numFmtId="166" fontId="17" fillId="3" borderId="6" xfId="0" applyNumberFormat="1" applyFont="1" applyFill="1" applyBorder="1" applyAlignment="1">
      <alignment horizontal="center" vertical="top"/>
    </xf>
    <xf numFmtId="0" fontId="18" fillId="0" borderId="6" xfId="0" applyFont="1" applyBorder="1" applyAlignment="1">
      <alignment horizontal="left" vertical="top" wrapText="1"/>
    </xf>
    <xf numFmtId="0" fontId="17" fillId="3" borderId="0" xfId="0" applyFont="1" applyFill="1" applyAlignment="1">
      <alignment horizontal="center"/>
    </xf>
    <xf numFmtId="0" fontId="17" fillId="3" borderId="6" xfId="0" applyFont="1" applyFill="1" applyBorder="1" applyAlignment="1">
      <alignment horizontal="justify" vertical="center"/>
    </xf>
    <xf numFmtId="0" fontId="17" fillId="0" borderId="6" xfId="0" applyFont="1" applyBorder="1" applyAlignment="1">
      <alignment vertical="center" wrapText="1"/>
    </xf>
    <xf numFmtId="0" fontId="263" fillId="3" borderId="6" xfId="0" applyFont="1" applyFill="1" applyBorder="1" applyAlignment="1">
      <alignment horizontal="center" wrapText="1"/>
    </xf>
    <xf numFmtId="0" fontId="34" fillId="3" borderId="6" xfId="0" applyFont="1" applyFill="1" applyBorder="1" applyAlignment="1">
      <alignment horizontal="center" wrapText="1"/>
    </xf>
    <xf numFmtId="0" fontId="264" fillId="3" borderId="6" xfId="0" applyFont="1" applyFill="1" applyBorder="1" applyAlignment="1">
      <alignment horizontal="center" wrapText="1"/>
    </xf>
    <xf numFmtId="0" fontId="18" fillId="3" borderId="6" xfId="0" applyFont="1" applyFill="1" applyBorder="1" applyAlignment="1">
      <alignment horizontal="left" vertical="top" wrapText="1" indent="2"/>
    </xf>
    <xf numFmtId="0" fontId="17" fillId="3" borderId="6" xfId="0" applyFont="1" applyFill="1" applyBorder="1" applyAlignment="1">
      <alignment vertical="top" wrapText="1"/>
    </xf>
    <xf numFmtId="0" fontId="14" fillId="3" borderId="6" xfId="0" applyFont="1" applyFill="1" applyBorder="1" applyAlignment="1">
      <alignment wrapText="1"/>
    </xf>
    <xf numFmtId="0" fontId="18" fillId="3" borderId="6" xfId="0" applyFont="1" applyFill="1" applyBorder="1" applyAlignment="1">
      <alignment horizontal="left" vertical="top" wrapText="1" indent="1"/>
    </xf>
    <xf numFmtId="0" fontId="14" fillId="3" borderId="6" xfId="0" applyFont="1" applyFill="1" applyBorder="1" applyAlignment="1">
      <alignment vertical="top" wrapText="1"/>
    </xf>
    <xf numFmtId="0" fontId="18" fillId="3" borderId="21" xfId="0" applyFont="1" applyFill="1" applyBorder="1" applyAlignment="1">
      <alignment horizontal="center" vertical="top"/>
    </xf>
    <xf numFmtId="0" fontId="17" fillId="3" borderId="21" xfId="0" applyFont="1" applyFill="1" applyBorder="1" applyAlignment="1">
      <alignment horizontal="justify"/>
    </xf>
    <xf numFmtId="0" fontId="18" fillId="3" borderId="2" xfId="0" applyFont="1" applyFill="1" applyBorder="1" applyAlignment="1">
      <alignment horizontal="left" wrapText="1"/>
    </xf>
    <xf numFmtId="0" fontId="18" fillId="3" borderId="6" xfId="0" applyFont="1" applyFill="1" applyBorder="1" applyAlignment="1">
      <alignment horizontal="center" vertical="center" wrapText="1"/>
    </xf>
    <xf numFmtId="0" fontId="26" fillId="0" borderId="0" xfId="0" applyFont="1" applyAlignment="1">
      <alignment vertical="top" wrapText="1"/>
    </xf>
    <xf numFmtId="0" fontId="18" fillId="3" borderId="6" xfId="0" applyFont="1" applyFill="1" applyBorder="1" applyAlignment="1">
      <alignment horizontal="justify" wrapText="1"/>
    </xf>
    <xf numFmtId="0" fontId="17" fillId="4" borderId="6" xfId="0" applyFont="1" applyFill="1" applyBorder="1" applyAlignment="1">
      <alignment horizontal="center" vertical="top" wrapText="1"/>
    </xf>
    <xf numFmtId="0" fontId="17" fillId="0" borderId="6" xfId="0" applyFont="1" applyBorder="1" applyAlignment="1">
      <alignment horizontal="left" vertical="top" wrapText="1"/>
    </xf>
    <xf numFmtId="0" fontId="27" fillId="3" borderId="6" xfId="0" applyFont="1" applyFill="1" applyBorder="1" applyAlignment="1">
      <alignment horizontal="center" vertical="center"/>
    </xf>
    <xf numFmtId="0" fontId="18" fillId="8" borderId="6" xfId="0" applyFont="1" applyFill="1" applyBorder="1" applyAlignment="1">
      <alignment horizontal="left" vertical="top" wrapText="1"/>
    </xf>
    <xf numFmtId="0" fontId="18" fillId="0" borderId="6" xfId="0" applyFont="1" applyBorder="1" applyAlignment="1">
      <alignment horizontal="center" vertical="center" wrapText="1"/>
    </xf>
    <xf numFmtId="0" fontId="17" fillId="0" borderId="6" xfId="0" applyFont="1" applyBorder="1" applyAlignment="1">
      <alignment horizontal="center" vertical="center" wrapText="1"/>
    </xf>
    <xf numFmtId="0" fontId="18" fillId="0" borderId="0" xfId="0" applyFont="1" applyAlignment="1">
      <alignment horizontal="left" wrapText="1"/>
    </xf>
    <xf numFmtId="0" fontId="18" fillId="0" borderId="9" xfId="0" applyFont="1" applyBorder="1" applyAlignment="1">
      <alignment horizontal="center" vertical="top"/>
    </xf>
    <xf numFmtId="0" fontId="17" fillId="0" borderId="0" xfId="0" applyFont="1" applyAlignment="1">
      <alignment horizontal="center" vertical="center" wrapText="1"/>
    </xf>
    <xf numFmtId="0" fontId="18" fillId="0" borderId="0" xfId="0" applyFont="1" applyAlignment="1">
      <alignment vertical="center" wrapText="1"/>
    </xf>
    <xf numFmtId="0" fontId="267" fillId="0" borderId="0" xfId="0" applyFont="1" applyAlignment="1">
      <alignment horizontal="left" vertical="top" wrapText="1"/>
    </xf>
    <xf numFmtId="0" fontId="17" fillId="0" borderId="0" xfId="0" applyFont="1" applyAlignment="1">
      <alignment wrapText="1"/>
    </xf>
    <xf numFmtId="0" fontId="18" fillId="0" borderId="6" xfId="0" applyFont="1" applyBorder="1" applyAlignment="1">
      <alignment horizontal="left"/>
    </xf>
    <xf numFmtId="0" fontId="29" fillId="0" borderId="0" xfId="0" applyFont="1" applyAlignment="1">
      <alignment horizontal="center" wrapText="1"/>
    </xf>
    <xf numFmtId="0" fontId="18" fillId="3" borderId="21" xfId="0" applyFont="1" applyFill="1" applyBorder="1" applyAlignment="1">
      <alignment horizontal="center" vertical="top" wrapText="1"/>
    </xf>
    <xf numFmtId="0" fontId="17" fillId="3" borderId="21" xfId="0" applyFont="1" applyFill="1" applyBorder="1" applyAlignment="1">
      <alignment horizontal="left" wrapText="1"/>
    </xf>
    <xf numFmtId="0" fontId="17" fillId="2" borderId="21" xfId="0" applyFont="1" applyFill="1" applyBorder="1" applyAlignment="1" applyProtection="1">
      <alignment horizontal="left" wrapText="1"/>
      <protection locked="0"/>
    </xf>
    <xf numFmtId="0" fontId="18" fillId="0" borderId="21" xfId="0" applyFont="1" applyBorder="1" applyAlignment="1">
      <alignment horizontal="left" wrapText="1"/>
    </xf>
    <xf numFmtId="0" fontId="18" fillId="3" borderId="21" xfId="0" applyFont="1" applyFill="1" applyBorder="1" applyAlignment="1">
      <alignment horizontal="left" wrapText="1"/>
    </xf>
    <xf numFmtId="0" fontId="17" fillId="6" borderId="6" xfId="0" applyFont="1" applyFill="1" applyBorder="1" applyAlignment="1">
      <alignment horizontal="left" wrapText="1"/>
    </xf>
    <xf numFmtId="0" fontId="29" fillId="0" borderId="0" xfId="0" applyFont="1" applyAlignment="1">
      <alignment vertical="center" wrapText="1"/>
    </xf>
    <xf numFmtId="0" fontId="17" fillId="3" borderId="6" xfId="0" applyFont="1" applyFill="1" applyBorder="1" applyAlignment="1">
      <alignment horizontal="center" vertical="center" wrapText="1"/>
    </xf>
    <xf numFmtId="0" fontId="17" fillId="3" borderId="39" xfId="0" applyFont="1" applyFill="1" applyBorder="1" applyAlignment="1">
      <alignment horizontal="center"/>
    </xf>
    <xf numFmtId="0" fontId="17" fillId="3" borderId="39" xfId="0" applyFont="1" applyFill="1" applyBorder="1" applyAlignment="1">
      <alignment horizontal="justify"/>
    </xf>
    <xf numFmtId="0" fontId="29" fillId="2" borderId="6" xfId="0" applyFont="1" applyFill="1" applyBorder="1" applyAlignment="1" applyProtection="1">
      <alignment horizontal="left" vertical="top" wrapText="1"/>
      <protection locked="0"/>
    </xf>
    <xf numFmtId="0" fontId="17" fillId="6" borderId="0" xfId="0" applyFont="1" applyFill="1" applyAlignment="1">
      <alignment horizontal="left" vertical="top"/>
    </xf>
    <xf numFmtId="166" fontId="18" fillId="3" borderId="21" xfId="0" applyNumberFormat="1" applyFont="1" applyFill="1" applyBorder="1" applyAlignment="1">
      <alignment horizontal="center" vertical="top"/>
    </xf>
    <xf numFmtId="0" fontId="18" fillId="3" borderId="21" xfId="0" applyFont="1" applyFill="1" applyBorder="1" applyAlignment="1">
      <alignment horizontal="justify"/>
    </xf>
    <xf numFmtId="0" fontId="18" fillId="0" borderId="0" xfId="0" applyFont="1" applyAlignment="1">
      <alignment horizontal="left" vertical="top"/>
    </xf>
    <xf numFmtId="0" fontId="26" fillId="2" borderId="21" xfId="0" applyFont="1" applyFill="1" applyBorder="1" applyAlignment="1" applyProtection="1">
      <alignment horizontal="left" wrapText="1"/>
      <protection locked="0"/>
    </xf>
    <xf numFmtId="0" fontId="26" fillId="2" borderId="6" xfId="0" applyFont="1" applyFill="1" applyBorder="1" applyAlignment="1" applyProtection="1">
      <alignment horizontal="center" wrapText="1"/>
      <protection locked="0"/>
    </xf>
    <xf numFmtId="0" fontId="38" fillId="0" borderId="0" xfId="0" applyFont="1"/>
    <xf numFmtId="0" fontId="33" fillId="0" borderId="0" xfId="0" applyFont="1" applyAlignment="1">
      <alignment horizontal="right"/>
    </xf>
    <xf numFmtId="0" fontId="216" fillId="4" borderId="6" xfId="7" applyFont="1" applyFill="1" applyBorder="1" applyAlignment="1">
      <alignment vertical="top" wrapText="1"/>
    </xf>
    <xf numFmtId="0" fontId="216" fillId="4" borderId="6" xfId="7" applyFont="1" applyFill="1" applyBorder="1" applyAlignment="1">
      <alignment horizontal="center" vertical="top"/>
    </xf>
    <xf numFmtId="0" fontId="216" fillId="4" borderId="7" xfId="7" applyFont="1" applyFill="1" applyBorder="1" applyAlignment="1">
      <alignment horizontal="center" vertical="top" wrapText="1"/>
    </xf>
    <xf numFmtId="0" fontId="216" fillId="4" borderId="6" xfId="7" applyFont="1" applyFill="1" applyBorder="1" applyAlignment="1">
      <alignment horizontal="center" vertical="top" wrapText="1"/>
    </xf>
    <xf numFmtId="0" fontId="216" fillId="4" borderId="6" xfId="7" applyFont="1" applyFill="1" applyBorder="1" applyAlignment="1">
      <alignment wrapText="1"/>
    </xf>
    <xf numFmtId="0" fontId="216" fillId="4" borderId="6" xfId="7" applyFont="1" applyFill="1" applyBorder="1" applyAlignment="1">
      <alignment horizontal="center" vertical="center"/>
    </xf>
    <xf numFmtId="0" fontId="18" fillId="80" borderId="6" xfId="0" applyFont="1" applyFill="1" applyBorder="1" applyAlignment="1">
      <alignment horizontal="center" vertical="top" wrapText="1"/>
    </xf>
    <xf numFmtId="0" fontId="18" fillId="80" borderId="6" xfId="0" applyFont="1" applyFill="1" applyBorder="1" applyAlignment="1">
      <alignment horizontal="left" wrapText="1"/>
    </xf>
    <xf numFmtId="0" fontId="14" fillId="81" borderId="6" xfId="0" applyFont="1" applyFill="1" applyBorder="1" applyAlignment="1" applyProtection="1">
      <alignment horizontal="center" vertical="center" wrapText="1"/>
      <protection locked="0"/>
    </xf>
    <xf numFmtId="0" fontId="14" fillId="81" borderId="6" xfId="0" applyFont="1" applyFill="1" applyBorder="1" applyAlignment="1" applyProtection="1">
      <alignment horizontal="left" vertical="center" wrapText="1"/>
      <protection locked="0"/>
    </xf>
    <xf numFmtId="0" fontId="262" fillId="0" borderId="0" xfId="2" applyFont="1" applyAlignment="1">
      <alignment horizontal="right"/>
    </xf>
    <xf numFmtId="0" fontId="14" fillId="81" borderId="6" xfId="0" applyFont="1" applyFill="1" applyBorder="1" applyAlignment="1" applyProtection="1">
      <alignment horizontal="left" wrapText="1"/>
      <protection locked="0"/>
    </xf>
    <xf numFmtId="0" fontId="18" fillId="81" borderId="6" xfId="0" applyFont="1" applyFill="1" applyBorder="1" applyAlignment="1" applyProtection="1">
      <alignment horizontal="center" vertical="top" wrapText="1"/>
      <protection locked="0"/>
    </xf>
    <xf numFmtId="0" fontId="18" fillId="0" borderId="0" xfId="0" applyFont="1" applyAlignment="1">
      <alignment horizontal="right"/>
    </xf>
    <xf numFmtId="0" fontId="18" fillId="81" borderId="6" xfId="0" applyFont="1" applyFill="1" applyBorder="1" applyAlignment="1" applyProtection="1">
      <alignment wrapText="1"/>
      <protection locked="0"/>
    </xf>
    <xf numFmtId="0" fontId="31" fillId="80" borderId="6" xfId="0" applyFont="1" applyFill="1" applyBorder="1" applyAlignment="1">
      <alignment horizontal="center" vertical="center" wrapText="1"/>
    </xf>
    <xf numFmtId="0" fontId="17" fillId="80" borderId="6" xfId="0" applyFont="1" applyFill="1" applyBorder="1" applyAlignment="1">
      <alignment horizontal="center" vertical="top" wrapText="1"/>
    </xf>
    <xf numFmtId="0" fontId="38" fillId="80" borderId="6" xfId="0" applyFont="1" applyFill="1" applyBorder="1" applyAlignment="1">
      <alignment horizontal="left" wrapText="1"/>
    </xf>
    <xf numFmtId="0" fontId="38" fillId="81" borderId="6" xfId="0" applyFont="1" applyFill="1" applyBorder="1" applyAlignment="1" applyProtection="1">
      <alignment horizontal="left" vertical="center" wrapText="1"/>
      <protection locked="0"/>
    </xf>
    <xf numFmtId="0" fontId="31" fillId="80" borderId="6" xfId="0" applyFont="1" applyFill="1" applyBorder="1" applyAlignment="1">
      <alignment horizontal="center" wrapText="1"/>
    </xf>
    <xf numFmtId="0" fontId="18" fillId="83" borderId="0" xfId="0" applyFont="1" applyFill="1" applyAlignment="1">
      <alignment horizontal="center" vertical="top" wrapText="1"/>
    </xf>
    <xf numFmtId="0" fontId="38" fillId="83" borderId="0" xfId="0" applyFont="1" applyFill="1" applyAlignment="1">
      <alignment horizontal="left" wrapText="1"/>
    </xf>
    <xf numFmtId="0" fontId="38" fillId="83" borderId="0" xfId="0" applyFont="1" applyFill="1" applyAlignment="1">
      <alignment horizontal="left" vertical="center" wrapText="1"/>
    </xf>
    <xf numFmtId="0" fontId="18" fillId="81" borderId="6" xfId="0" applyFont="1" applyFill="1" applyBorder="1" applyAlignment="1" applyProtection="1">
      <alignment horizontal="center" vertical="center" wrapText="1"/>
      <protection locked="0"/>
    </xf>
    <xf numFmtId="0" fontId="179" fillId="0" borderId="0" xfId="0" applyFont="1"/>
    <xf numFmtId="0" fontId="14" fillId="80" borderId="6" xfId="0" applyFont="1" applyFill="1" applyBorder="1" applyAlignment="1">
      <alignment wrapText="1"/>
    </xf>
    <xf numFmtId="0" fontId="14" fillId="80" borderId="6" xfId="0" applyFont="1" applyFill="1" applyBorder="1" applyAlignment="1">
      <alignment horizontal="center" vertical="center"/>
    </xf>
    <xf numFmtId="0" fontId="264" fillId="80" borderId="6" xfId="0" applyFont="1" applyFill="1" applyBorder="1" applyAlignment="1">
      <alignment wrapText="1"/>
    </xf>
    <xf numFmtId="0" fontId="264" fillId="80" borderId="6" xfId="0" applyFont="1" applyFill="1" applyBorder="1" applyAlignment="1">
      <alignment horizontal="center" vertical="center"/>
    </xf>
    <xf numFmtId="0" fontId="264" fillId="80" borderId="6" xfId="0" applyFont="1" applyFill="1" applyBorder="1" applyAlignment="1">
      <alignment horizontal="center" vertical="center" wrapText="1"/>
    </xf>
    <xf numFmtId="0" fontId="264" fillId="0" borderId="0" xfId="0" applyFont="1"/>
    <xf numFmtId="0" fontId="38" fillId="80" borderId="6" xfId="0" applyFont="1" applyFill="1" applyBorder="1" applyAlignment="1">
      <alignment horizontal="center" vertical="center"/>
    </xf>
    <xf numFmtId="0" fontId="38" fillId="80" borderId="6" xfId="0" applyFont="1" applyFill="1" applyBorder="1" applyAlignment="1">
      <alignment horizontal="center" vertical="center" wrapText="1"/>
    </xf>
    <xf numFmtId="0" fontId="38" fillId="80" borderId="6" xfId="0" applyFont="1" applyFill="1" applyBorder="1" applyAlignment="1">
      <alignment horizontal="left" vertical="center"/>
    </xf>
    <xf numFmtId="0" fontId="14" fillId="0" borderId="0" xfId="0" applyFont="1" applyAlignment="1">
      <alignment horizontal="left"/>
    </xf>
    <xf numFmtId="1" fontId="38" fillId="80" borderId="6" xfId="0" applyNumberFormat="1" applyFont="1" applyFill="1" applyBorder="1" applyAlignment="1">
      <alignment horizontal="center" vertical="center" wrapText="1"/>
    </xf>
    <xf numFmtId="0" fontId="179" fillId="0" borderId="0" xfId="0" applyFont="1" applyAlignment="1">
      <alignment horizontal="right"/>
    </xf>
    <xf numFmtId="0" fontId="14" fillId="0" borderId="0" xfId="0" applyFont="1" applyAlignment="1">
      <alignment horizontal="left" wrapText="1"/>
    </xf>
    <xf numFmtId="0" fontId="38" fillId="3" borderId="6" xfId="0" applyFont="1" applyFill="1" applyBorder="1" applyAlignment="1">
      <alignment horizontal="left" vertical="top" wrapText="1"/>
    </xf>
    <xf numFmtId="0" fontId="62" fillId="0" borderId="0" xfId="0" applyFont="1"/>
    <xf numFmtId="0" fontId="216" fillId="0" borderId="0" xfId="0" applyFont="1"/>
    <xf numFmtId="0" fontId="56" fillId="80" borderId="6" xfId="0" applyFont="1" applyFill="1" applyBorder="1" applyAlignment="1">
      <alignment horizontal="center" vertical="top" wrapText="1"/>
    </xf>
    <xf numFmtId="0" fontId="56" fillId="80" borderId="6" xfId="0" applyFont="1" applyFill="1" applyBorder="1" applyAlignment="1">
      <alignment horizontal="center" vertical="center" wrapText="1"/>
    </xf>
    <xf numFmtId="0" fontId="55" fillId="80" borderId="6" xfId="0" applyFont="1" applyFill="1" applyBorder="1" applyAlignment="1">
      <alignment horizontal="justify" vertical="top" wrapText="1"/>
    </xf>
    <xf numFmtId="0" fontId="38" fillId="2" borderId="6" xfId="0" applyFont="1" applyFill="1" applyBorder="1" applyAlignment="1">
      <alignment horizontal="left" vertical="center" wrapText="1"/>
    </xf>
    <xf numFmtId="0" fontId="38" fillId="2" borderId="6" xfId="0" applyFont="1" applyFill="1" applyBorder="1" applyAlignment="1" applyProtection="1">
      <alignment horizontal="left" vertical="center" wrapText="1"/>
      <protection locked="0"/>
    </xf>
    <xf numFmtId="0" fontId="56" fillId="80" borderId="6" xfId="0" applyFont="1" applyFill="1" applyBorder="1" applyAlignment="1">
      <alignment horizontal="justify" vertical="top" wrapText="1"/>
    </xf>
    <xf numFmtId="0" fontId="46" fillId="81" borderId="6" xfId="0" applyFont="1" applyFill="1" applyBorder="1" applyAlignment="1" applyProtection="1">
      <alignment vertical="center" wrapText="1"/>
      <protection locked="0"/>
    </xf>
    <xf numFmtId="0" fontId="273" fillId="0" borderId="0" xfId="0" applyFont="1" applyAlignment="1">
      <alignment wrapText="1"/>
    </xf>
    <xf numFmtId="0" fontId="216" fillId="0" borderId="0" xfId="0" applyFont="1" applyAlignment="1">
      <alignment wrapText="1"/>
    </xf>
    <xf numFmtId="0" fontId="216" fillId="0" borderId="0" xfId="0" applyFont="1" applyAlignment="1">
      <alignment horizontal="center" wrapText="1"/>
    </xf>
    <xf numFmtId="1" fontId="56" fillId="80" borderId="6" xfId="0" applyNumberFormat="1" applyFont="1" applyFill="1" applyBorder="1" applyAlignment="1">
      <alignment horizontal="center" vertical="center" wrapText="1"/>
    </xf>
    <xf numFmtId="0" fontId="55" fillId="80" borderId="6" xfId="0" applyFont="1" applyFill="1" applyBorder="1" applyAlignment="1">
      <alignment vertical="top" wrapText="1"/>
    </xf>
    <xf numFmtId="0" fontId="55" fillId="81" borderId="6" xfId="0" applyFont="1" applyFill="1" applyBorder="1" applyAlignment="1" applyProtection="1">
      <alignment horizontal="center" vertical="top" wrapText="1"/>
      <protection locked="0"/>
    </xf>
    <xf numFmtId="0" fontId="46" fillId="81" borderId="6" xfId="0" applyFont="1" applyFill="1" applyBorder="1" applyAlignment="1" applyProtection="1">
      <alignment wrapText="1"/>
      <protection locked="0"/>
    </xf>
    <xf numFmtId="0" fontId="46" fillId="81" borderId="6" xfId="0" applyFont="1" applyFill="1" applyBorder="1" applyAlignment="1" applyProtection="1">
      <alignment horizontal="center" vertical="center" wrapText="1"/>
      <protection locked="0"/>
    </xf>
    <xf numFmtId="0" fontId="275" fillId="0" borderId="0" xfId="2" applyFont="1" applyAlignment="1">
      <alignment horizontal="right"/>
    </xf>
    <xf numFmtId="0" fontId="18" fillId="80" borderId="6" xfId="0" applyFont="1" applyFill="1" applyBorder="1" applyAlignment="1">
      <alignment horizontal="center" vertical="center" wrapText="1"/>
    </xf>
    <xf numFmtId="0" fontId="18" fillId="80" borderId="6" xfId="0" applyFont="1" applyFill="1" applyBorder="1" applyAlignment="1">
      <alignment horizontal="left" vertical="top" wrapText="1"/>
    </xf>
    <xf numFmtId="0" fontId="14" fillId="80" borderId="6" xfId="0" applyFont="1" applyFill="1" applyBorder="1" applyAlignment="1">
      <alignment vertical="top" wrapText="1"/>
    </xf>
    <xf numFmtId="0" fontId="38" fillId="0" borderId="0" xfId="0" applyFont="1" applyAlignment="1">
      <alignment horizontal="left" vertical="center" wrapText="1"/>
    </xf>
    <xf numFmtId="0" fontId="37" fillId="0" borderId="0" xfId="0" applyFont="1" applyAlignment="1">
      <alignment wrapText="1"/>
    </xf>
    <xf numFmtId="0" fontId="45" fillId="0" borderId="0" xfId="2" applyFont="1" applyAlignment="1">
      <alignment horizontal="right" wrapText="1"/>
    </xf>
    <xf numFmtId="0" fontId="271" fillId="3" borderId="11" xfId="0" applyFont="1" applyFill="1" applyBorder="1" applyAlignment="1">
      <alignment horizontal="center" wrapText="1"/>
    </xf>
    <xf numFmtId="0" fontId="45" fillId="3" borderId="11" xfId="0" applyFont="1" applyFill="1" applyBorder="1" applyAlignment="1">
      <alignment horizontal="center" vertical="center" wrapText="1"/>
    </xf>
    <xf numFmtId="0" fontId="18" fillId="84" borderId="6" xfId="0" applyFont="1" applyFill="1" applyBorder="1" applyAlignment="1">
      <alignment horizontal="center" vertical="top" wrapText="1"/>
    </xf>
    <xf numFmtId="0" fontId="18" fillId="84" borderId="6" xfId="0" applyFont="1" applyFill="1" applyBorder="1" applyAlignment="1">
      <alignment horizontal="center" vertical="center" wrapText="1"/>
    </xf>
    <xf numFmtId="0" fontId="277" fillId="5" borderId="6" xfId="0" applyFont="1" applyFill="1" applyBorder="1" applyAlignment="1">
      <alignment horizontal="left" vertical="center" wrapText="1"/>
    </xf>
    <xf numFmtId="0" fontId="38" fillId="84" borderId="6" xfId="0" applyFont="1" applyFill="1" applyBorder="1" applyAlignment="1">
      <alignment horizontal="left" vertical="center" wrapText="1"/>
    </xf>
    <xf numFmtId="0" fontId="0" fillId="5" borderId="6" xfId="0" applyFill="1" applyBorder="1" applyAlignment="1">
      <alignment wrapText="1"/>
    </xf>
    <xf numFmtId="0" fontId="277" fillId="5" borderId="6" xfId="0" applyFont="1" applyFill="1" applyBorder="1" applyAlignment="1">
      <alignment horizontal="justify" vertical="center" wrapText="1"/>
    </xf>
    <xf numFmtId="0" fontId="14" fillId="84" borderId="6" xfId="0" applyFont="1" applyFill="1" applyBorder="1" applyAlignment="1">
      <alignment vertical="top" wrapText="1"/>
    </xf>
    <xf numFmtId="0" fontId="277" fillId="5" borderId="6" xfId="0" applyFont="1" applyFill="1" applyBorder="1" applyAlignment="1">
      <alignment wrapText="1"/>
    </xf>
    <xf numFmtId="0" fontId="18" fillId="0" borderId="0" xfId="0" applyFont="1" applyAlignment="1">
      <alignment horizontal="right" vertical="center" wrapText="1"/>
    </xf>
    <xf numFmtId="0" fontId="235" fillId="7" borderId="0" xfId="10" applyFont="1" applyFill="1" applyAlignment="1">
      <alignment vertical="center" wrapText="1"/>
    </xf>
    <xf numFmtId="0" fontId="216" fillId="7" borderId="0" xfId="0" applyFont="1" applyFill="1" applyAlignment="1">
      <alignment wrapText="1"/>
    </xf>
    <xf numFmtId="0" fontId="26" fillId="0" borderId="0" xfId="0" applyFont="1" applyAlignment="1">
      <alignment vertical="center" wrapText="1"/>
    </xf>
    <xf numFmtId="0" fontId="45" fillId="3" borderId="11" xfId="0" applyFont="1" applyFill="1" applyBorder="1" applyAlignment="1">
      <alignment horizontal="right" wrapText="1"/>
    </xf>
    <xf numFmtId="0" fontId="253" fillId="5" borderId="6" xfId="10" applyFont="1" applyFill="1" applyBorder="1" applyAlignment="1">
      <alignment horizontal="center" vertical="center" wrapText="1"/>
    </xf>
    <xf numFmtId="0" fontId="173" fillId="5" borderId="6" xfId="10" applyFont="1" applyFill="1" applyBorder="1" applyAlignment="1">
      <alignment horizontal="center" wrapText="1"/>
    </xf>
    <xf numFmtId="0" fontId="173" fillId="5" borderId="6" xfId="10" applyFont="1" applyFill="1" applyBorder="1" applyAlignment="1">
      <alignment horizontal="left" wrapText="1"/>
    </xf>
    <xf numFmtId="0" fontId="223" fillId="5" borderId="6" xfId="10" applyFont="1" applyFill="1" applyBorder="1" applyAlignment="1">
      <alignment horizontal="left" wrapText="1"/>
    </xf>
    <xf numFmtId="0" fontId="173" fillId="5" borderId="6" xfId="10" applyFont="1" applyFill="1" applyBorder="1" applyAlignment="1">
      <alignment horizontal="center" vertical="top" wrapText="1"/>
    </xf>
    <xf numFmtId="0" fontId="273" fillId="5" borderId="6" xfId="10" applyFont="1" applyFill="1" applyBorder="1" applyAlignment="1">
      <alignment horizontal="left" wrapText="1"/>
    </xf>
    <xf numFmtId="0" fontId="173" fillId="5" borderId="6" xfId="10" applyFont="1" applyFill="1" applyBorder="1" applyAlignment="1">
      <alignment horizontal="left" vertical="top" wrapText="1"/>
    </xf>
    <xf numFmtId="0" fontId="234" fillId="5" borderId="6" xfId="10" applyFont="1" applyFill="1" applyBorder="1" applyAlignment="1">
      <alignment horizontal="center" wrapText="1"/>
    </xf>
    <xf numFmtId="0" fontId="223" fillId="5" borderId="7" xfId="10" applyFont="1" applyFill="1" applyBorder="1" applyAlignment="1">
      <alignment horizontal="left" wrapText="1"/>
    </xf>
    <xf numFmtId="0" fontId="234" fillId="5" borderId="9" xfId="10" applyFont="1" applyFill="1" applyBorder="1" applyAlignment="1">
      <alignment horizontal="left" wrapText="1"/>
    </xf>
    <xf numFmtId="0" fontId="173" fillId="5" borderId="6" xfId="10" applyFont="1" applyFill="1" applyBorder="1" applyAlignment="1">
      <alignment wrapText="1"/>
    </xf>
    <xf numFmtId="0" fontId="173" fillId="5" borderId="6" xfId="10" applyFont="1" applyFill="1" applyBorder="1" applyAlignment="1">
      <alignment vertical="top" wrapText="1"/>
    </xf>
    <xf numFmtId="0" fontId="216" fillId="5" borderId="6" xfId="10" applyFont="1" applyFill="1" applyBorder="1" applyAlignment="1">
      <alignment horizontal="left" vertical="top" wrapText="1"/>
    </xf>
    <xf numFmtId="0" fontId="253" fillId="5" borderId="6" xfId="10" applyFont="1" applyFill="1" applyBorder="1" applyAlignment="1">
      <alignment horizontal="center" vertical="top" wrapText="1"/>
    </xf>
    <xf numFmtId="0" fontId="273" fillId="0" borderId="6" xfId="0" applyFont="1" applyBorder="1" applyAlignment="1">
      <alignment horizontal="left" vertical="top" wrapText="1"/>
    </xf>
    <xf numFmtId="0" fontId="216" fillId="0" borderId="0" xfId="0" applyFont="1" applyAlignment="1">
      <alignment horizontal="right" vertical="center" wrapText="1"/>
    </xf>
    <xf numFmtId="0" fontId="216" fillId="2" borderId="6" xfId="0" applyFont="1" applyFill="1" applyBorder="1" applyAlignment="1" applyProtection="1">
      <alignment horizontal="center" vertical="center" wrapText="1"/>
      <protection locked="0"/>
    </xf>
    <xf numFmtId="0" fontId="174" fillId="0" borderId="0" xfId="2" applyFont="1" applyAlignment="1">
      <alignment horizontal="right" wrapText="1"/>
    </xf>
    <xf numFmtId="0" fontId="252" fillId="3" borderId="11" xfId="0" applyFont="1" applyFill="1" applyBorder="1" applyAlignment="1">
      <alignment wrapText="1"/>
    </xf>
    <xf numFmtId="0" fontId="252" fillId="3" borderId="11" xfId="0" applyFont="1" applyFill="1" applyBorder="1" applyAlignment="1">
      <alignment horizontal="center" wrapText="1"/>
    </xf>
    <xf numFmtId="0" fontId="174" fillId="3" borderId="11" xfId="0" applyFont="1" applyFill="1" applyBorder="1" applyAlignment="1">
      <alignment horizontal="right" wrapText="1"/>
    </xf>
    <xf numFmtId="0" fontId="56" fillId="5" borderId="6" xfId="10" applyFont="1" applyFill="1" applyBorder="1" applyAlignment="1">
      <alignment wrapText="1"/>
    </xf>
    <xf numFmtId="0" fontId="56" fillId="5" borderId="6" xfId="10" applyFont="1" applyFill="1" applyBorder="1" applyAlignment="1">
      <alignment horizontal="left" wrapText="1"/>
    </xf>
    <xf numFmtId="0" fontId="12" fillId="3" borderId="6" xfId="12" applyFont="1" applyFill="1" applyBorder="1" applyAlignment="1">
      <alignment wrapText="1"/>
    </xf>
    <xf numFmtId="0" fontId="12" fillId="3" borderId="6" xfId="12" applyFont="1" applyFill="1" applyBorder="1" applyAlignment="1">
      <alignment horizontal="left" wrapText="1"/>
    </xf>
    <xf numFmtId="0" fontId="11" fillId="3" borderId="7" xfId="12" applyFont="1" applyFill="1" applyBorder="1" applyAlignment="1">
      <alignment horizontal="left" wrapText="1"/>
    </xf>
    <xf numFmtId="0" fontId="11" fillId="3" borderId="6" xfId="12" applyFont="1" applyFill="1" applyBorder="1" applyAlignment="1">
      <alignment wrapText="1"/>
    </xf>
    <xf numFmtId="0" fontId="11" fillId="3" borderId="6" xfId="12" applyFont="1" applyFill="1" applyBorder="1" applyAlignment="1">
      <alignment horizontal="left" wrapText="1"/>
    </xf>
    <xf numFmtId="0" fontId="11" fillId="3" borderId="7" xfId="12" applyFont="1" applyFill="1" applyBorder="1" applyAlignment="1">
      <alignment wrapText="1"/>
    </xf>
    <xf numFmtId="0" fontId="11" fillId="3" borderId="8" xfId="12" applyFont="1" applyFill="1" applyBorder="1" applyAlignment="1">
      <alignment horizontal="left" wrapText="1"/>
    </xf>
    <xf numFmtId="0" fontId="174" fillId="3" borderId="7" xfId="12" applyFont="1" applyFill="1" applyBorder="1" applyAlignment="1">
      <alignment horizontal="left" wrapText="1"/>
    </xf>
    <xf numFmtId="0" fontId="56" fillId="3" borderId="6" xfId="12" applyFont="1" applyFill="1" applyBorder="1" applyAlignment="1">
      <alignment vertical="top" wrapText="1"/>
    </xf>
    <xf numFmtId="0" fontId="56" fillId="3" borderId="6" xfId="12" applyFont="1" applyFill="1" applyBorder="1" applyAlignment="1">
      <alignment horizontal="left" vertical="top" wrapText="1"/>
    </xf>
    <xf numFmtId="0" fontId="56" fillId="3" borderId="6" xfId="12" applyFont="1" applyFill="1" applyBorder="1" applyAlignment="1">
      <alignment horizontal="left" vertical="center" wrapText="1"/>
    </xf>
    <xf numFmtId="0" fontId="11" fillId="3" borderId="6" xfId="12" applyFont="1" applyFill="1" applyBorder="1" applyAlignment="1">
      <alignment horizontal="left" vertical="top" wrapText="1"/>
    </xf>
    <xf numFmtId="0" fontId="46" fillId="3" borderId="6" xfId="12" applyFont="1" applyFill="1" applyBorder="1" applyAlignment="1">
      <alignment horizontal="left" wrapText="1"/>
    </xf>
    <xf numFmtId="0" fontId="46" fillId="3" borderId="6" xfId="12" applyFont="1" applyFill="1" applyBorder="1" applyAlignment="1">
      <alignment wrapText="1"/>
    </xf>
    <xf numFmtId="0" fontId="273" fillId="0" borderId="6" xfId="12" applyFont="1" applyBorder="1" applyAlignment="1">
      <alignment vertical="top" wrapText="1"/>
    </xf>
    <xf numFmtId="0" fontId="46" fillId="0" borderId="0" xfId="12" applyFont="1" applyAlignment="1">
      <alignment wrapText="1"/>
    </xf>
    <xf numFmtId="0" fontId="11" fillId="0" borderId="0" xfId="12" applyFont="1" applyAlignment="1">
      <alignment wrapText="1"/>
    </xf>
    <xf numFmtId="0" fontId="46" fillId="2" borderId="6" xfId="12" applyFont="1" applyFill="1" applyBorder="1" applyAlignment="1" applyProtection="1">
      <alignment horizontal="left" wrapText="1"/>
      <protection locked="0"/>
    </xf>
    <xf numFmtId="0" fontId="11" fillId="0" borderId="0" xfId="12" applyFont="1" applyAlignment="1">
      <alignment horizontal="left" wrapText="1"/>
    </xf>
    <xf numFmtId="0" fontId="72" fillId="2" borderId="6" xfId="0" applyFont="1" applyFill="1" applyBorder="1" applyAlignment="1" applyProtection="1">
      <alignment horizontal="center" vertical="top" wrapText="1"/>
      <protection locked="0"/>
    </xf>
    <xf numFmtId="0" fontId="121" fillId="0" borderId="0" xfId="0" applyFont="1"/>
    <xf numFmtId="0" fontId="208" fillId="3" borderId="6" xfId="0" applyFont="1" applyFill="1" applyBorder="1" applyAlignment="1">
      <alignment horizontal="center" vertical="top" wrapText="1"/>
    </xf>
    <xf numFmtId="0" fontId="12" fillId="0" borderId="0" xfId="0" applyFont="1" applyAlignment="1">
      <alignment vertical="top" wrapText="1"/>
    </xf>
    <xf numFmtId="0" fontId="72" fillId="0" borderId="0" xfId="7" applyFont="1" applyAlignment="1">
      <alignment horizontal="right" vertical="top" wrapText="1"/>
    </xf>
    <xf numFmtId="0" fontId="120" fillId="7" borderId="0" xfId="0" applyFont="1" applyFill="1" applyAlignment="1">
      <alignment horizontal="center" vertical="center" wrapText="1"/>
    </xf>
    <xf numFmtId="0" fontId="64" fillId="0" borderId="0" xfId="4" applyFont="1" applyAlignment="1">
      <alignment horizontal="justify" vertical="top" wrapText="1"/>
    </xf>
    <xf numFmtId="0" fontId="32" fillId="0" borderId="0" xfId="4" applyFont="1" applyAlignment="1">
      <alignment horizontal="center" vertical="top" wrapText="1"/>
    </xf>
    <xf numFmtId="0" fontId="32" fillId="0" borderId="0" xfId="4" applyFont="1" applyAlignment="1">
      <alignment horizontal="center" vertical="center" wrapText="1"/>
    </xf>
    <xf numFmtId="0" fontId="55" fillId="0" borderId="0" xfId="0" applyFont="1"/>
    <xf numFmtId="0" fontId="46" fillId="2" borderId="6" xfId="0" applyFont="1" applyFill="1" applyBorder="1" applyAlignment="1" applyProtection="1">
      <alignment horizontal="justify" vertical="top" wrapText="1"/>
      <protection locked="0"/>
    </xf>
    <xf numFmtId="0" fontId="64" fillId="7" borderId="0" xfId="0" applyFont="1" applyFill="1" applyAlignment="1">
      <alignment horizontal="left" vertical="center" wrapText="1"/>
    </xf>
    <xf numFmtId="0" fontId="64" fillId="7" borderId="0" xfId="0" applyFont="1" applyFill="1" applyAlignment="1">
      <alignment horizontal="center" vertical="center" wrapText="1"/>
    </xf>
    <xf numFmtId="0" fontId="29" fillId="7" borderId="0" xfId="0" applyFont="1" applyFill="1" applyAlignment="1">
      <alignment vertical="center" wrapText="1"/>
    </xf>
    <xf numFmtId="0" fontId="81" fillId="7" borderId="0" xfId="0" applyFont="1" applyFill="1" applyAlignment="1">
      <alignment horizontal="left" vertical="top" wrapText="1"/>
    </xf>
    <xf numFmtId="0" fontId="283" fillId="0" borderId="0" xfId="0" applyFont="1"/>
    <xf numFmtId="0" fontId="16" fillId="0" borderId="0" xfId="0" applyFont="1"/>
    <xf numFmtId="0" fontId="27" fillId="7" borderId="0" xfId="0" applyFont="1" applyFill="1" applyAlignment="1">
      <alignment vertical="center" wrapText="1"/>
    </xf>
    <xf numFmtId="0" fontId="24" fillId="0" borderId="0" xfId="0" applyFont="1" applyAlignment="1">
      <alignment horizontal="center" vertical="justify" wrapText="1"/>
    </xf>
    <xf numFmtId="0" fontId="32" fillId="0" borderId="0" xfId="0" applyFont="1"/>
    <xf numFmtId="0" fontId="65" fillId="0" borderId="0" xfId="0" applyFont="1" applyAlignment="1">
      <alignment vertical="center" wrapText="1"/>
    </xf>
    <xf numFmtId="0" fontId="17" fillId="0" borderId="0" xfId="0" applyFont="1" applyAlignment="1">
      <alignment vertical="center" wrapText="1"/>
    </xf>
    <xf numFmtId="0" fontId="129" fillId="7" borderId="0" xfId="0" applyFont="1" applyFill="1" applyAlignment="1">
      <alignment horizontal="center" vertical="center" wrapText="1"/>
    </xf>
    <xf numFmtId="0" fontId="85" fillId="7" borderId="0" xfId="0" applyFont="1" applyFill="1" applyAlignment="1">
      <alignment horizontal="left" vertical="center" wrapText="1"/>
    </xf>
    <xf numFmtId="0" fontId="46" fillId="0" borderId="0" xfId="0" applyFont="1" applyAlignment="1">
      <alignment vertical="center" wrapText="1"/>
    </xf>
    <xf numFmtId="0" fontId="15" fillId="7" borderId="0" xfId="0" applyFont="1" applyFill="1" applyAlignment="1">
      <alignment vertical="center" wrapText="1"/>
    </xf>
    <xf numFmtId="0" fontId="30" fillId="0" borderId="0" xfId="0" applyFont="1" applyAlignment="1">
      <alignment vertical="center" wrapText="1"/>
    </xf>
    <xf numFmtId="0" fontId="35" fillId="7" borderId="0" xfId="0" applyFont="1" applyFill="1" applyAlignment="1">
      <alignment horizontal="center" vertical="center" wrapText="1"/>
    </xf>
    <xf numFmtId="0" fontId="30" fillId="7" borderId="6" xfId="0" applyFont="1" applyFill="1" applyBorder="1" applyAlignment="1">
      <alignment horizontal="center" vertical="center" wrapText="1"/>
    </xf>
    <xf numFmtId="0" fontId="72" fillId="2" borderId="9" xfId="0" applyFont="1" applyFill="1" applyBorder="1" applyAlignment="1" applyProtection="1">
      <alignment horizontal="center" vertical="center" wrapText="1"/>
      <protection locked="0"/>
    </xf>
    <xf numFmtId="0" fontId="35" fillId="7" borderId="17" xfId="0" applyFont="1" applyFill="1" applyBorder="1" applyAlignment="1">
      <alignment horizontal="center" vertical="top" wrapText="1"/>
    </xf>
    <xf numFmtId="0" fontId="35" fillId="7" borderId="0" xfId="0" applyFont="1" applyFill="1" applyAlignment="1">
      <alignment vertical="center" wrapText="1"/>
    </xf>
    <xf numFmtId="0" fontId="11" fillId="7" borderId="0" xfId="0" applyFont="1" applyFill="1" applyAlignment="1">
      <alignment horizontal="center" vertical="center"/>
    </xf>
    <xf numFmtId="0" fontId="46" fillId="7" borderId="0" xfId="16" applyFont="1" applyFill="1" applyAlignment="1">
      <alignment horizontal="left" vertical="top" wrapText="1"/>
    </xf>
    <xf numFmtId="0" fontId="46" fillId="7" borderId="0" xfId="16" applyFont="1" applyFill="1" applyAlignment="1">
      <alignment horizontal="center" vertical="center"/>
    </xf>
    <xf numFmtId="0" fontId="64" fillId="0" borderId="0" xfId="4" applyFont="1" applyAlignment="1">
      <alignment horizontal="center" vertical="top" wrapText="1"/>
    </xf>
    <xf numFmtId="0" fontId="63" fillId="0" borderId="0" xfId="0" applyFont="1" applyAlignment="1">
      <alignment horizontal="center" vertical="center"/>
    </xf>
    <xf numFmtId="0" fontId="67" fillId="7" borderId="0" xfId="0" applyFont="1" applyFill="1" applyAlignment="1">
      <alignment horizontal="center" vertical="center" wrapText="1"/>
    </xf>
    <xf numFmtId="0" fontId="121" fillId="7" borderId="0" xfId="0" applyFont="1" applyFill="1" applyAlignment="1">
      <alignment horizontal="left" vertical="center" wrapText="1"/>
    </xf>
    <xf numFmtId="0" fontId="27" fillId="7" borderId="0" xfId="0" applyFont="1" applyFill="1" applyAlignment="1">
      <alignment horizontal="center" vertical="center" wrapText="1"/>
    </xf>
    <xf numFmtId="0" fontId="72" fillId="2" borderId="7" xfId="0" applyFont="1" applyFill="1" applyBorder="1" applyAlignment="1" applyProtection="1">
      <alignment horizontal="center" vertical="center" wrapText="1"/>
      <protection locked="0"/>
    </xf>
    <xf numFmtId="0" fontId="72" fillId="2" borderId="8" xfId="0" applyFont="1" applyFill="1" applyBorder="1" applyAlignment="1" applyProtection="1">
      <alignment horizontal="center" vertical="center" wrapText="1"/>
      <protection locked="0"/>
    </xf>
    <xf numFmtId="0" fontId="81" fillId="7" borderId="0" xfId="0" applyFont="1" applyFill="1" applyAlignment="1">
      <alignment horizontal="left" vertical="center" wrapText="1"/>
    </xf>
    <xf numFmtId="0" fontId="15" fillId="7" borderId="0" xfId="0" applyFont="1" applyFill="1" applyAlignment="1">
      <alignment horizontal="center" vertical="center" wrapText="1"/>
    </xf>
    <xf numFmtId="0" fontId="25" fillId="0" borderId="0" xfId="0" applyFont="1" applyAlignment="1">
      <alignment horizontal="center" vertical="center" wrapText="1"/>
    </xf>
    <xf numFmtId="0" fontId="46" fillId="2" borderId="6" xfId="0" applyFont="1" applyFill="1" applyBorder="1" applyAlignment="1" applyProtection="1">
      <alignment horizontal="center" vertical="top" wrapText="1"/>
      <protection locked="0"/>
    </xf>
    <xf numFmtId="0" fontId="46" fillId="0" borderId="0" xfId="0" applyFont="1" applyAlignment="1">
      <alignment horizontal="left" vertical="center" wrapText="1"/>
    </xf>
    <xf numFmtId="0" fontId="6" fillId="0" borderId="0" xfId="0" applyFont="1" applyAlignment="1">
      <alignment horizontal="center" vertical="center" wrapText="1"/>
    </xf>
    <xf numFmtId="0" fontId="128" fillId="0" borderId="0" xfId="0" applyFont="1" applyAlignment="1">
      <alignment horizontal="center" vertical="center" wrapText="1"/>
    </xf>
    <xf numFmtId="0" fontId="46" fillId="0" borderId="0" xfId="0" applyFont="1" applyAlignment="1">
      <alignment horizontal="justify" vertical="top" wrapText="1"/>
    </xf>
    <xf numFmtId="0" fontId="35" fillId="0" borderId="0" xfId="0" applyFont="1" applyAlignment="1">
      <alignment horizontal="center" wrapText="1"/>
    </xf>
    <xf numFmtId="0" fontId="11" fillId="0" borderId="0" xfId="0" applyFont="1" applyAlignment="1">
      <alignment horizontal="center" vertical="center" wrapText="1"/>
    </xf>
    <xf numFmtId="0" fontId="125" fillId="7" borderId="0" xfId="0" applyFont="1" applyFill="1" applyAlignment="1">
      <alignment horizontal="center" vertical="center" wrapText="1"/>
    </xf>
    <xf numFmtId="0" fontId="85" fillId="7" borderId="0" xfId="0" applyFont="1" applyFill="1" applyAlignment="1">
      <alignment horizontal="center" vertical="center" wrapText="1"/>
    </xf>
    <xf numFmtId="0" fontId="121" fillId="7" borderId="0" xfId="0" applyFont="1" applyFill="1" applyAlignment="1">
      <alignment horizontal="center" vertical="center" wrapText="1"/>
    </xf>
    <xf numFmtId="0" fontId="85" fillId="7" borderId="0" xfId="0" applyFont="1" applyFill="1" applyAlignment="1">
      <alignment vertical="top" wrapText="1"/>
    </xf>
    <xf numFmtId="0" fontId="75" fillId="7" borderId="0" xfId="0" applyFont="1" applyFill="1" applyAlignment="1">
      <alignment horizontal="center" vertical="center" wrapText="1"/>
    </xf>
    <xf numFmtId="0" fontId="46" fillId="0" borderId="0" xfId="4" applyFont="1" applyAlignment="1">
      <alignment horizontal="center" vertical="top" wrapText="1"/>
    </xf>
    <xf numFmtId="3" fontId="63" fillId="0" borderId="0" xfId="0" applyNumberFormat="1" applyFont="1" applyAlignment="1">
      <alignment horizontal="center" vertical="top"/>
    </xf>
    <xf numFmtId="0" fontId="18" fillId="0" borderId="0" xfId="4" applyFont="1" applyAlignment="1">
      <alignment horizontal="center" vertical="top" wrapText="1"/>
    </xf>
    <xf numFmtId="0" fontId="72" fillId="5" borderId="6" xfId="0" applyFont="1" applyFill="1" applyBorder="1" applyAlignment="1">
      <alignment horizontal="left" vertical="center" wrapText="1"/>
    </xf>
    <xf numFmtId="0" fontId="63" fillId="5" borderId="6" xfId="0" applyFont="1" applyFill="1" applyBorder="1" applyAlignment="1">
      <alignment horizontal="left" vertical="center" wrapText="1"/>
    </xf>
    <xf numFmtId="1" fontId="63" fillId="5" borderId="12" xfId="0" applyNumberFormat="1" applyFont="1" applyFill="1" applyBorder="1" applyAlignment="1">
      <alignment vertical="center" wrapText="1"/>
    </xf>
    <xf numFmtId="1" fontId="72" fillId="5" borderId="6" xfId="0" applyNumberFormat="1" applyFont="1" applyFill="1" applyBorder="1" applyAlignment="1">
      <alignment vertical="center" wrapText="1"/>
    </xf>
    <xf numFmtId="0" fontId="72" fillId="5" borderId="6" xfId="0" applyFont="1" applyFill="1" applyBorder="1" applyAlignment="1">
      <alignment horizontal="left" vertical="top" wrapText="1"/>
    </xf>
    <xf numFmtId="1" fontId="63" fillId="8" borderId="6" xfId="0" applyNumberFormat="1" applyFont="1" applyFill="1" applyBorder="1" applyAlignment="1">
      <alignment horizontal="center" vertical="center" wrapText="1"/>
    </xf>
    <xf numFmtId="0" fontId="63" fillId="3" borderId="12" xfId="0" applyFont="1" applyFill="1" applyBorder="1" applyAlignment="1">
      <alignment horizontal="center" vertical="center" wrapText="1"/>
    </xf>
    <xf numFmtId="0" fontId="72" fillId="2" borderId="6" xfId="7" applyFont="1" applyFill="1" applyBorder="1" applyAlignment="1" applyProtection="1">
      <alignment horizontal="center" vertical="center" wrapText="1"/>
      <protection locked="0"/>
    </xf>
    <xf numFmtId="0" fontId="46" fillId="2" borderId="7" xfId="0" applyFont="1" applyFill="1" applyBorder="1" applyAlignment="1" applyProtection="1">
      <alignment horizontal="center" vertical="top" wrapText="1"/>
      <protection locked="0"/>
    </xf>
    <xf numFmtId="0" fontId="288" fillId="7" borderId="0" xfId="2" applyFont="1" applyFill="1" applyAlignment="1">
      <alignment vertical="center"/>
    </xf>
    <xf numFmtId="0" fontId="288" fillId="7" borderId="0" xfId="0" applyFont="1" applyFill="1"/>
    <xf numFmtId="0" fontId="290" fillId="0" borderId="0" xfId="0" applyFont="1" applyAlignment="1">
      <alignment horizontal="left" vertical="top" wrapText="1"/>
    </xf>
    <xf numFmtId="0" fontId="288" fillId="0" borderId="0" xfId="0" applyFont="1"/>
    <xf numFmtId="0" fontId="59" fillId="2" borderId="6" xfId="0" applyFont="1" applyFill="1" applyBorder="1" applyAlignment="1" applyProtection="1">
      <alignment horizontal="left" vertical="top" wrapText="1"/>
      <protection locked="0"/>
    </xf>
    <xf numFmtId="0" fontId="61" fillId="5" borderId="6" xfId="2" applyFont="1" applyFill="1" applyBorder="1" applyAlignment="1">
      <alignment horizontal="center" vertical="center" wrapText="1"/>
    </xf>
    <xf numFmtId="0" fontId="288" fillId="5" borderId="6" xfId="2" applyFont="1" applyFill="1" applyBorder="1" applyAlignment="1">
      <alignment horizontal="justify" vertical="center" wrapText="1"/>
    </xf>
    <xf numFmtId="0" fontId="288" fillId="5" borderId="6" xfId="2" applyFont="1" applyFill="1" applyBorder="1" applyAlignment="1">
      <alignment horizontal="justify" vertical="top" wrapText="1"/>
    </xf>
    <xf numFmtId="2" fontId="292" fillId="5" borderId="6" xfId="2" applyNumberFormat="1" applyFont="1" applyFill="1" applyBorder="1" applyAlignment="1">
      <alignment horizontal="center" vertical="center" wrapText="1"/>
    </xf>
    <xf numFmtId="0" fontId="288" fillId="7" borderId="0" xfId="2" applyFont="1" applyFill="1" applyAlignment="1">
      <alignment vertical="center" wrapText="1"/>
    </xf>
    <xf numFmtId="2" fontId="61" fillId="5" borderId="6" xfId="2" applyNumberFormat="1" applyFont="1" applyFill="1" applyBorder="1" applyAlignment="1">
      <alignment horizontal="center" vertical="center" wrapText="1"/>
    </xf>
    <xf numFmtId="0" fontId="61" fillId="5" borderId="6" xfId="7" applyFont="1" applyFill="1" applyBorder="1" applyAlignment="1">
      <alignment horizontal="center" vertical="center" wrapText="1"/>
    </xf>
    <xf numFmtId="0" fontId="61" fillId="5" borderId="6" xfId="2" applyFont="1" applyFill="1" applyBorder="1" applyAlignment="1">
      <alignment horizontal="center" vertical="center"/>
    </xf>
    <xf numFmtId="0" fontId="288" fillId="5" borderId="6" xfId="127" applyFont="1" applyFill="1" applyBorder="1" applyAlignment="1">
      <alignment horizontal="justify" vertical="center" wrapText="1"/>
    </xf>
    <xf numFmtId="0" fontId="288" fillId="5" borderId="6" xfId="2" applyFont="1" applyFill="1" applyBorder="1" applyAlignment="1">
      <alignment vertical="center" wrapText="1"/>
    </xf>
    <xf numFmtId="0" fontId="291" fillId="5" borderId="6" xfId="2" applyFont="1" applyFill="1" applyBorder="1" applyAlignment="1">
      <alignment horizontal="justify" vertical="top" wrapText="1"/>
    </xf>
    <xf numFmtId="0" fontId="288" fillId="5" borderId="6" xfId="2" applyFont="1" applyFill="1" applyBorder="1" applyAlignment="1">
      <alignment horizontal="left" vertical="center" wrapText="1"/>
    </xf>
    <xf numFmtId="2" fontId="61" fillId="5" borderId="6" xfId="7" applyNumberFormat="1" applyFont="1" applyFill="1" applyBorder="1" applyAlignment="1">
      <alignment horizontal="center" vertical="center" wrapText="1"/>
    </xf>
    <xf numFmtId="0" fontId="295" fillId="5" borderId="6" xfId="2" applyFont="1" applyFill="1" applyBorder="1" applyAlignment="1">
      <alignment horizontal="left" vertical="center" wrapText="1"/>
    </xf>
    <xf numFmtId="0" fontId="293" fillId="0" borderId="0" xfId="2" applyFont="1" applyAlignment="1">
      <alignment vertical="center" wrapText="1"/>
    </xf>
    <xf numFmtId="0" fontId="61" fillId="7" borderId="0" xfId="2" applyFont="1" applyFill="1" applyAlignment="1">
      <alignment vertical="center"/>
    </xf>
    <xf numFmtId="49" fontId="288" fillId="7" borderId="0" xfId="2" applyNumberFormat="1" applyFont="1" applyFill="1" applyAlignment="1">
      <alignment vertical="center"/>
    </xf>
    <xf numFmtId="0" fontId="288" fillId="7" borderId="0" xfId="2" applyFont="1" applyFill="1" applyAlignment="1">
      <alignment horizontal="center" vertical="center"/>
    </xf>
    <xf numFmtId="0" fontId="288" fillId="0" borderId="0" xfId="2" applyFont="1" applyAlignment="1">
      <alignment horizontal="center" vertical="center"/>
    </xf>
    <xf numFmtId="0" fontId="60" fillId="7" borderId="0" xfId="0" applyFont="1" applyFill="1" applyAlignment="1">
      <alignment horizontal="center" vertical="center" wrapText="1"/>
    </xf>
    <xf numFmtId="0" fontId="289" fillId="0" borderId="0" xfId="0" applyFont="1" applyAlignment="1">
      <alignment horizontal="left" vertical="justify"/>
    </xf>
    <xf numFmtId="0" fontId="61" fillId="0" borderId="0" xfId="0" applyFont="1" applyAlignment="1">
      <alignment horizontal="center"/>
    </xf>
    <xf numFmtId="0" fontId="296" fillId="0" borderId="0" xfId="0" applyFont="1" applyAlignment="1">
      <alignment horizontal="left" vertical="center" wrapText="1"/>
    </xf>
    <xf numFmtId="0" fontId="287" fillId="0" borderId="0" xfId="0" applyFont="1" applyAlignment="1">
      <alignment horizontal="center" vertical="center"/>
    </xf>
    <xf numFmtId="0" fontId="296" fillId="0" borderId="0" xfId="0" applyFont="1" applyAlignment="1">
      <alignment vertical="center"/>
    </xf>
    <xf numFmtId="0" fontId="56" fillId="0" borderId="0" xfId="22" applyFont="1" applyAlignment="1">
      <alignment horizontal="center" vertical="center"/>
    </xf>
    <xf numFmtId="0" fontId="55" fillId="2" borderId="6" xfId="22" applyFont="1" applyFill="1" applyBorder="1" applyAlignment="1" applyProtection="1">
      <alignment horizontal="left" vertical="top" wrapText="1"/>
      <protection locked="0"/>
    </xf>
    <xf numFmtId="0" fontId="60" fillId="0" borderId="0" xfId="0" applyFont="1" applyAlignment="1">
      <alignment horizontal="center" vertical="center" wrapText="1"/>
    </xf>
    <xf numFmtId="0" fontId="59" fillId="0" borderId="0" xfId="0" applyFont="1"/>
    <xf numFmtId="0" fontId="55" fillId="2" borderId="6" xfId="22" applyFont="1" applyFill="1" applyBorder="1" applyAlignment="1" applyProtection="1">
      <alignment horizontal="center" vertical="top" wrapText="1"/>
      <protection locked="0"/>
    </xf>
    <xf numFmtId="0" fontId="56" fillId="0" borderId="0" xfId="22" applyFont="1" applyAlignment="1">
      <alignment horizontal="left" vertical="top"/>
    </xf>
    <xf numFmtId="0" fontId="288" fillId="0" borderId="0" xfId="0" applyFont="1" applyAlignment="1">
      <alignment horizontal="center" vertical="center"/>
    </xf>
    <xf numFmtId="0" fontId="61" fillId="5" borderId="42" xfId="0" applyFont="1" applyFill="1" applyBorder="1" applyAlignment="1">
      <alignment horizontal="center" vertical="center" wrapText="1" shrinkToFit="1"/>
    </xf>
    <xf numFmtId="0" fontId="61" fillId="5" borderId="6" xfId="0" applyFont="1" applyFill="1" applyBorder="1" applyAlignment="1">
      <alignment horizontal="center" vertical="center" wrapText="1"/>
    </xf>
    <xf numFmtId="0" fontId="288" fillId="7" borderId="0" xfId="158" applyFont="1" applyFill="1"/>
    <xf numFmtId="0" fontId="61" fillId="5" borderId="6" xfId="457" applyFont="1" applyFill="1" applyBorder="1" applyAlignment="1">
      <alignment horizontal="center" vertical="center" wrapText="1"/>
    </xf>
    <xf numFmtId="2" fontId="61" fillId="5" borderId="6" xfId="0" applyNumberFormat="1" applyFont="1" applyFill="1" applyBorder="1" applyAlignment="1">
      <alignment horizontal="center" vertical="center" wrapText="1"/>
    </xf>
    <xf numFmtId="0" fontId="288" fillId="5" borderId="6" xfId="457" applyFont="1" applyFill="1" applyBorder="1" applyAlignment="1">
      <alignment horizontal="justify" vertical="top" wrapText="1"/>
    </xf>
    <xf numFmtId="0" fontId="288" fillId="0" borderId="0" xfId="457" applyFont="1" applyAlignment="1">
      <alignment vertical="center" wrapText="1"/>
    </xf>
    <xf numFmtId="0" fontId="288" fillId="7" borderId="0" xfId="0" applyFont="1" applyFill="1" applyAlignment="1">
      <alignment horizontal="center" vertical="center"/>
    </xf>
    <xf numFmtId="0" fontId="288" fillId="7" borderId="0" xfId="0" applyFont="1" applyFill="1" applyAlignment="1">
      <alignment horizontal="justify" vertical="top"/>
    </xf>
    <xf numFmtId="0" fontId="298" fillId="2" borderId="6" xfId="2" applyFont="1" applyFill="1" applyBorder="1" applyAlignment="1" applyProtection="1">
      <alignment horizontal="left" vertical="top" wrapText="1"/>
      <protection locked="0"/>
    </xf>
    <xf numFmtId="0" fontId="216" fillId="0" borderId="0" xfId="7" applyFont="1" applyAlignment="1">
      <alignment vertical="top" wrapText="1"/>
    </xf>
    <xf numFmtId="0" fontId="216" fillId="0" borderId="0" xfId="0" applyFont="1" applyAlignment="1">
      <alignment vertical="top" wrapText="1"/>
    </xf>
    <xf numFmtId="167" fontId="72" fillId="5" borderId="6" xfId="0" applyNumberFormat="1" applyFont="1" applyFill="1" applyBorder="1" applyAlignment="1">
      <alignment horizontal="left" vertical="center" wrapText="1"/>
    </xf>
    <xf numFmtId="0" fontId="287" fillId="0" borderId="0" xfId="0" applyFont="1"/>
    <xf numFmtId="0" fontId="287" fillId="0" borderId="0" xfId="0" applyFont="1" applyAlignment="1">
      <alignment vertical="top" wrapText="1"/>
    </xf>
    <xf numFmtId="0" fontId="288" fillId="0" borderId="0" xfId="2" applyFont="1" applyAlignment="1">
      <alignment vertical="center" wrapText="1"/>
    </xf>
    <xf numFmtId="0" fontId="60" fillId="0" borderId="0" xfId="22" applyFont="1" applyAlignment="1">
      <alignment horizontal="center" vertical="center"/>
    </xf>
    <xf numFmtId="0" fontId="11" fillId="7" borderId="0" xfId="0" applyFont="1" applyFill="1" applyAlignment="1">
      <alignment wrapText="1"/>
    </xf>
    <xf numFmtId="0" fontId="288" fillId="5" borderId="6" xfId="457" applyFont="1" applyFill="1" applyBorder="1" applyAlignment="1">
      <alignment horizontal="justify" vertical="center" wrapText="1"/>
    </xf>
    <xf numFmtId="0" fontId="304" fillId="0" borderId="0" xfId="0" applyFont="1" applyAlignment="1">
      <alignment horizontal="center" vertical="center" wrapText="1"/>
    </xf>
    <xf numFmtId="0" fontId="289" fillId="0" borderId="0" xfId="0" applyFont="1" applyAlignment="1">
      <alignment vertical="top"/>
    </xf>
    <xf numFmtId="0" fontId="305" fillId="0" borderId="0" xfId="0" applyFont="1"/>
    <xf numFmtId="0" fontId="297" fillId="0" borderId="0" xfId="2" applyFont="1" applyAlignment="1">
      <alignment horizontal="right"/>
    </xf>
    <xf numFmtId="0" fontId="298" fillId="2" borderId="6" xfId="2" applyFont="1" applyFill="1" applyBorder="1" applyAlignment="1" applyProtection="1">
      <alignment vertical="top" wrapText="1"/>
      <protection locked="0"/>
    </xf>
    <xf numFmtId="0" fontId="61" fillId="0" borderId="0" xfId="20" applyFont="1" applyAlignment="1">
      <alignment horizontal="center" vertical="center" wrapText="1"/>
    </xf>
    <xf numFmtId="0" fontId="297" fillId="0" borderId="0" xfId="2" applyFont="1"/>
    <xf numFmtId="0" fontId="297" fillId="0" borderId="0" xfId="2" applyFont="1" applyAlignment="1">
      <alignment vertical="top"/>
    </xf>
    <xf numFmtId="0" fontId="25" fillId="0" borderId="0" xfId="0" applyFont="1" applyAlignment="1">
      <alignment horizontal="left" vertical="center" wrapText="1"/>
    </xf>
    <xf numFmtId="0" fontId="29" fillId="7" borderId="0" xfId="0" applyFont="1" applyFill="1" applyAlignment="1">
      <alignment horizontal="left" vertical="center" wrapText="1"/>
    </xf>
    <xf numFmtId="1" fontId="63" fillId="5" borderId="12" xfId="0" applyNumberFormat="1" applyFont="1" applyFill="1" applyBorder="1" applyAlignment="1">
      <alignment horizontal="center" vertical="center" wrapText="1"/>
    </xf>
    <xf numFmtId="0" fontId="63" fillId="5" borderId="6" xfId="0" applyFont="1" applyFill="1" applyBorder="1" applyAlignment="1">
      <alignment horizontal="center" vertical="center" wrapText="1"/>
    </xf>
    <xf numFmtId="0" fontId="46" fillId="5" borderId="6" xfId="0" applyFont="1" applyFill="1" applyBorder="1" applyAlignment="1">
      <alignment horizontal="left" vertical="center" wrapText="1"/>
    </xf>
    <xf numFmtId="1" fontId="63" fillId="5" borderId="42" xfId="0" applyNumberFormat="1" applyFont="1" applyFill="1" applyBorder="1" applyAlignment="1">
      <alignment vertical="center" wrapText="1"/>
    </xf>
    <xf numFmtId="0" fontId="63" fillId="5" borderId="6" xfId="0" applyFont="1" applyFill="1" applyBorder="1" applyAlignment="1">
      <alignment horizontal="left" vertical="top" wrapText="1"/>
    </xf>
    <xf numFmtId="0" fontId="291" fillId="7" borderId="0" xfId="0" applyFont="1" applyFill="1" applyAlignment="1">
      <alignment vertical="center" wrapText="1"/>
    </xf>
    <xf numFmtId="0" fontId="61" fillId="7" borderId="0" xfId="2" applyFont="1" applyFill="1" applyAlignment="1">
      <alignment horizontal="center" vertical="center" wrapText="1"/>
    </xf>
    <xf numFmtId="0" fontId="288" fillId="5" borderId="6" xfId="127" applyFont="1" applyFill="1" applyBorder="1" applyAlignment="1">
      <alignment horizontal="justify" vertical="top" wrapText="1"/>
    </xf>
    <xf numFmtId="0" fontId="294" fillId="7" borderId="0" xfId="7" applyFont="1" applyFill="1" applyAlignment="1">
      <alignment vertical="center" wrapText="1"/>
    </xf>
    <xf numFmtId="0" fontId="18" fillId="7" borderId="0" xfId="0" applyFont="1" applyFill="1" applyAlignment="1">
      <alignment horizontal="justify" vertical="top" wrapText="1"/>
    </xf>
    <xf numFmtId="0" fontId="288" fillId="7" borderId="0" xfId="7" applyFont="1" applyFill="1"/>
    <xf numFmtId="2" fontId="288" fillId="5" borderId="6" xfId="7" applyNumberFormat="1" applyFont="1" applyFill="1" applyBorder="1" applyAlignment="1">
      <alignment horizontal="left" vertical="center" wrapText="1"/>
    </xf>
    <xf numFmtId="0" fontId="288" fillId="7" borderId="0" xfId="7" applyFont="1" applyFill="1" applyAlignment="1">
      <alignment vertical="center"/>
    </xf>
    <xf numFmtId="0" fontId="293" fillId="7" borderId="0" xfId="2" applyFont="1" applyFill="1" applyAlignment="1">
      <alignment vertical="center" wrapText="1"/>
    </xf>
    <xf numFmtId="0" fontId="288" fillId="5" borderId="6" xfId="966" applyFont="1" applyFill="1" applyBorder="1" applyAlignment="1">
      <alignment vertical="center" wrapText="1"/>
    </xf>
    <xf numFmtId="0" fontId="296" fillId="0" borderId="0" xfId="0" applyFont="1" applyAlignment="1">
      <alignment horizontal="center" vertical="center" wrapText="1"/>
    </xf>
    <xf numFmtId="0" fontId="287" fillId="0" borderId="0" xfId="0" applyFont="1" applyAlignment="1">
      <alignment horizontal="left" vertical="center" wrapText="1"/>
    </xf>
    <xf numFmtId="0" fontId="55" fillId="2" borderId="6" xfId="22" applyFont="1" applyFill="1" applyBorder="1" applyAlignment="1" applyProtection="1">
      <alignment horizontal="center" vertical="top"/>
      <protection locked="0"/>
    </xf>
    <xf numFmtId="0" fontId="303" fillId="7" borderId="0" xfId="0" applyFont="1" applyFill="1" applyAlignment="1">
      <alignment horizontal="left" vertical="center" wrapText="1"/>
    </xf>
    <xf numFmtId="0" fontId="306" fillId="0" borderId="0" xfId="0" applyFont="1" applyAlignment="1">
      <alignment horizontal="left" vertical="top" wrapText="1"/>
    </xf>
    <xf numFmtId="0" fontId="61" fillId="0" borderId="0" xfId="0" applyFont="1"/>
    <xf numFmtId="0" fontId="61" fillId="0" borderId="0" xfId="0" applyFont="1" applyAlignment="1">
      <alignment vertical="top" wrapText="1"/>
    </xf>
    <xf numFmtId="0" fontId="61" fillId="5" borderId="7" xfId="0" applyFont="1" applyFill="1" applyBorder="1" applyAlignment="1">
      <alignment horizontal="center" vertical="top" wrapText="1" shrinkToFit="1"/>
    </xf>
    <xf numFmtId="0" fontId="61" fillId="5" borderId="7" xfId="0" applyFont="1" applyFill="1" applyBorder="1" applyAlignment="1">
      <alignment horizontal="center" vertical="center" wrapText="1" shrinkToFit="1"/>
    </xf>
    <xf numFmtId="0" fontId="46" fillId="5" borderId="6" xfId="0" applyFont="1" applyFill="1" applyBorder="1" applyAlignment="1">
      <alignment horizontal="left" vertical="top" wrapText="1"/>
    </xf>
    <xf numFmtId="0" fontId="46" fillId="5" borderId="6" xfId="0" applyFont="1" applyFill="1" applyBorder="1" applyAlignment="1">
      <alignment horizontal="center" vertical="top" wrapText="1"/>
    </xf>
    <xf numFmtId="167" fontId="72" fillId="5" borderId="6" xfId="0" applyNumberFormat="1" applyFont="1" applyFill="1" applyBorder="1" applyAlignment="1">
      <alignment horizontal="right" vertical="center" wrapText="1"/>
    </xf>
    <xf numFmtId="0" fontId="72" fillId="5" borderId="6" xfId="0" applyFont="1" applyFill="1" applyBorder="1" applyAlignment="1">
      <alignment horizontal="right" vertical="center" wrapText="1"/>
    </xf>
    <xf numFmtId="167" fontId="72" fillId="5" borderId="6" xfId="0" applyNumberFormat="1" applyFont="1" applyFill="1" applyBorder="1" applyAlignment="1">
      <alignment horizontal="center" vertical="center" wrapText="1"/>
    </xf>
    <xf numFmtId="2" fontId="72" fillId="5" borderId="6" xfId="0" applyNumberFormat="1" applyFont="1" applyFill="1" applyBorder="1" applyAlignment="1">
      <alignment horizontal="center" vertical="center" wrapText="1"/>
    </xf>
    <xf numFmtId="1" fontId="72" fillId="5" borderId="6" xfId="0" applyNumberFormat="1" applyFont="1" applyFill="1" applyBorder="1" applyAlignment="1">
      <alignment horizontal="center" vertical="center" wrapText="1"/>
    </xf>
    <xf numFmtId="0" fontId="72" fillId="5" borderId="6" xfId="0" applyFont="1" applyFill="1" applyBorder="1" applyAlignment="1">
      <alignment horizontal="center" vertical="top" wrapText="1"/>
    </xf>
    <xf numFmtId="2" fontId="72" fillId="5" borderId="6" xfId="0" applyNumberFormat="1" applyFont="1" applyFill="1" applyBorder="1" applyAlignment="1">
      <alignment horizontal="center" vertical="top" wrapText="1"/>
    </xf>
    <xf numFmtId="167" fontId="72" fillId="5" borderId="6" xfId="0" applyNumberFormat="1" applyFont="1" applyFill="1" applyBorder="1" applyAlignment="1">
      <alignment horizontal="center" vertical="top" wrapText="1"/>
    </xf>
    <xf numFmtId="1" fontId="72" fillId="5" borderId="6" xfId="0" applyNumberFormat="1" applyFont="1" applyFill="1" applyBorder="1" applyAlignment="1">
      <alignment horizontal="center" vertical="top" wrapText="1"/>
    </xf>
    <xf numFmtId="0" fontId="288" fillId="5" borderId="44" xfId="2" applyFont="1" applyFill="1" applyBorder="1" applyAlignment="1">
      <alignment horizontal="justify" vertical="top" wrapText="1"/>
    </xf>
    <xf numFmtId="0" fontId="309" fillId="5" borderId="6" xfId="2" applyFont="1" applyFill="1" applyBorder="1" applyAlignment="1">
      <alignment horizontal="center" vertical="center" wrapText="1"/>
    </xf>
    <xf numFmtId="0" fontId="310" fillId="5" borderId="6" xfId="435" applyFont="1" applyFill="1" applyBorder="1" applyAlignment="1">
      <alignment horizontal="center" vertical="center" wrapText="1"/>
    </xf>
    <xf numFmtId="0" fontId="288" fillId="5" borderId="44" xfId="2" applyFont="1" applyFill="1" applyBorder="1" applyAlignment="1">
      <alignment vertical="top" wrapText="1"/>
    </xf>
    <xf numFmtId="2" fontId="311" fillId="5" borderId="6" xfId="127" applyNumberFormat="1" applyFont="1" applyFill="1" applyBorder="1" applyAlignment="1">
      <alignment horizontal="center" vertical="center" wrapText="1"/>
    </xf>
    <xf numFmtId="0" fontId="309" fillId="5" borderId="6" xfId="966" applyFont="1" applyFill="1" applyBorder="1" applyAlignment="1">
      <alignment horizontal="center" vertical="center" wrapText="1"/>
    </xf>
    <xf numFmtId="0" fontId="287" fillId="7" borderId="0" xfId="2" applyFont="1" applyFill="1" applyAlignment="1">
      <alignment horizontal="center" vertical="center"/>
    </xf>
    <xf numFmtId="0" fontId="299" fillId="7" borderId="0" xfId="0" applyFont="1" applyFill="1" applyAlignment="1">
      <alignment horizontal="left" vertical="center" wrapText="1"/>
    </xf>
    <xf numFmtId="0" fontId="307" fillId="7" borderId="0" xfId="0" applyFont="1" applyFill="1" applyAlignment="1">
      <alignment horizontal="left" vertical="center" wrapText="1"/>
    </xf>
    <xf numFmtId="0" fontId="296" fillId="0" borderId="0" xfId="0" applyFont="1" applyAlignment="1">
      <alignment horizontal="left" vertical="center" wrapText="1"/>
    </xf>
    <xf numFmtId="0" fontId="11" fillId="5" borderId="2" xfId="0" applyFont="1" applyFill="1" applyBorder="1" applyAlignment="1">
      <alignment horizontal="justify" vertical="center" wrapText="1"/>
    </xf>
    <xf numFmtId="0" fontId="11" fillId="5" borderId="3" xfId="0" applyFont="1" applyFill="1" applyBorder="1" applyAlignment="1">
      <alignment horizontal="justify" vertical="center" wrapText="1"/>
    </xf>
    <xf numFmtId="0" fontId="11" fillId="5" borderId="4" xfId="0" applyFont="1" applyFill="1" applyBorder="1" applyAlignment="1">
      <alignment horizontal="justify" vertical="center" wrapText="1"/>
    </xf>
    <xf numFmtId="0" fontId="2" fillId="0" borderId="0" xfId="0" applyFont="1" applyAlignment="1">
      <alignment horizontal="center" wrapText="1"/>
    </xf>
    <xf numFmtId="0" fontId="8" fillId="0" borderId="0" xfId="0" applyFont="1" applyAlignment="1">
      <alignment horizontal="center" vertical="center" wrapText="1"/>
    </xf>
    <xf numFmtId="0" fontId="10" fillId="0" borderId="0" xfId="0" applyFont="1" applyAlignment="1">
      <alignment horizontal="left" vertical="center"/>
    </xf>
    <xf numFmtId="0" fontId="6" fillId="0" borderId="1" xfId="0" applyFont="1" applyBorder="1" applyAlignment="1">
      <alignment horizontal="center" vertical="center"/>
    </xf>
    <xf numFmtId="0" fontId="90" fillId="0" borderId="0" xfId="0" quotePrefix="1" applyFont="1" applyAlignment="1">
      <alignment horizontal="justify" vertical="top" wrapText="1"/>
    </xf>
    <xf numFmtId="0" fontId="90" fillId="0" borderId="0" xfId="0" applyFont="1" applyAlignment="1">
      <alignment horizontal="justify" vertical="top" wrapText="1"/>
    </xf>
    <xf numFmtId="0" fontId="6" fillId="7" borderId="0" xfId="0" applyFont="1" applyFill="1" applyAlignment="1">
      <alignment horizontal="center" vertical="center" wrapText="1"/>
    </xf>
    <xf numFmtId="0" fontId="138" fillId="7" borderId="0" xfId="0" applyFont="1" applyFill="1" applyAlignment="1">
      <alignment horizontal="center" vertical="center"/>
    </xf>
    <xf numFmtId="0" fontId="138" fillId="0" borderId="0" xfId="0" applyFont="1" applyAlignment="1">
      <alignment horizontal="center" vertical="center"/>
    </xf>
    <xf numFmtId="0" fontId="138" fillId="0" borderId="0" xfId="0" applyFont="1" applyAlignment="1">
      <alignment horizontal="center" vertical="top" wrapText="1"/>
    </xf>
    <xf numFmtId="0" fontId="7" fillId="0" borderId="0" xfId="0" applyFont="1" applyAlignment="1">
      <alignment horizontal="left" vertical="top"/>
    </xf>
    <xf numFmtId="0" fontId="127" fillId="2" borderId="6" xfId="0" applyFont="1" applyFill="1" applyBorder="1" applyAlignment="1" applyProtection="1">
      <alignment horizontal="justify" vertical="center" wrapText="1"/>
      <protection locked="0"/>
    </xf>
    <xf numFmtId="0" fontId="86" fillId="0" borderId="0" xfId="0" applyFont="1" applyAlignment="1">
      <alignment horizontal="center" vertical="center"/>
    </xf>
    <xf numFmtId="0" fontId="136" fillId="0" borderId="0" xfId="0" applyFont="1" applyAlignment="1">
      <alignment horizontal="center" vertical="center"/>
    </xf>
    <xf numFmtId="0" fontId="79" fillId="0" borderId="0" xfId="0" applyFont="1" applyAlignment="1">
      <alignment horizontal="center" vertical="top" wrapText="1"/>
    </xf>
    <xf numFmtId="0" fontId="91" fillId="0" borderId="0" xfId="0" applyFont="1" applyAlignment="1">
      <alignment horizontal="justify" vertical="top" wrapText="1"/>
    </xf>
    <xf numFmtId="0" fontId="7" fillId="0" borderId="0" xfId="0" applyFont="1" applyAlignment="1">
      <alignment horizontal="left" vertical="top" wrapText="1"/>
    </xf>
    <xf numFmtId="0" fontId="7" fillId="0" borderId="5" xfId="0" applyFont="1" applyBorder="1" applyAlignment="1">
      <alignment horizontal="left" vertical="top" wrapText="1"/>
    </xf>
    <xf numFmtId="0" fontId="7" fillId="0" borderId="5" xfId="0" applyFont="1" applyBorder="1" applyAlignment="1">
      <alignment horizontal="left" vertical="top"/>
    </xf>
    <xf numFmtId="0" fontId="127" fillId="2" borderId="7" xfId="0" applyFont="1" applyFill="1" applyBorder="1" applyAlignment="1" applyProtection="1">
      <alignment horizontal="justify" vertical="center" wrapText="1"/>
      <protection locked="0"/>
    </xf>
    <xf numFmtId="0" fontId="127" fillId="2" borderId="8" xfId="0" applyFont="1" applyFill="1" applyBorder="1" applyAlignment="1" applyProtection="1">
      <alignment horizontal="justify" vertical="center" wrapText="1"/>
      <protection locked="0"/>
    </xf>
    <xf numFmtId="0" fontId="73" fillId="0" borderId="6" xfId="0" applyFont="1" applyBorder="1" applyAlignment="1">
      <alignment horizontal="left" vertical="top" wrapText="1"/>
    </xf>
    <xf numFmtId="0" fontId="73" fillId="2" borderId="6" xfId="0" applyFont="1" applyFill="1" applyBorder="1" applyAlignment="1" applyProtection="1">
      <alignment horizontal="center" vertical="center" wrapText="1"/>
      <protection locked="0"/>
    </xf>
    <xf numFmtId="0" fontId="7" fillId="0" borderId="0" xfId="0" applyFont="1" applyAlignment="1">
      <alignment vertical="top"/>
    </xf>
    <xf numFmtId="0" fontId="7" fillId="0" borderId="0" xfId="0" applyFont="1" applyAlignment="1">
      <alignment horizontal="left" vertical="justify"/>
    </xf>
    <xf numFmtId="0" fontId="7" fillId="0" borderId="0" xfId="0" applyFont="1" applyAlignment="1">
      <alignment horizontal="left" vertical="center"/>
    </xf>
    <xf numFmtId="0" fontId="90" fillId="0" borderId="0" xfId="0" applyFont="1" applyAlignment="1">
      <alignment horizontal="justify" vertical="center" wrapText="1"/>
    </xf>
    <xf numFmtId="0" fontId="185" fillId="0" borderId="0" xfId="0" applyFont="1" applyAlignment="1">
      <alignment vertical="top" wrapText="1"/>
    </xf>
    <xf numFmtId="0" fontId="127" fillId="7" borderId="0" xfId="1" applyFont="1" applyFill="1" applyAlignment="1">
      <alignment horizontal="justify" vertical="top" wrapText="1"/>
    </xf>
    <xf numFmtId="0" fontId="52" fillId="0" borderId="6" xfId="0" applyFont="1" applyBorder="1" applyAlignment="1">
      <alignment horizontal="left" vertical="top" wrapText="1"/>
    </xf>
    <xf numFmtId="0" fontId="30" fillId="7" borderId="7" xfId="7" applyFont="1" applyFill="1" applyBorder="1" applyAlignment="1">
      <alignment horizontal="center" vertical="center" wrapText="1"/>
    </xf>
    <xf numFmtId="0" fontId="30" fillId="7" borderId="8" xfId="7" applyFont="1" applyFill="1" applyBorder="1" applyAlignment="1">
      <alignment horizontal="center" vertical="center" wrapText="1"/>
    </xf>
    <xf numFmtId="0" fontId="127" fillId="0" borderId="0" xfId="1" applyFont="1" applyAlignment="1">
      <alignment horizontal="justify" vertical="top" wrapText="1"/>
    </xf>
    <xf numFmtId="0" fontId="186" fillId="0" borderId="0" xfId="1" applyFont="1" applyAlignment="1">
      <alignment horizontal="justify" vertical="top" wrapText="1"/>
    </xf>
    <xf numFmtId="0" fontId="7" fillId="0" borderId="0" xfId="1" applyFont="1" applyAlignment="1">
      <alignment horizontal="justify" vertical="center" wrapText="1"/>
    </xf>
    <xf numFmtId="0" fontId="127" fillId="7" borderId="0" xfId="1" applyFont="1" applyFill="1" applyAlignment="1">
      <alignment horizontal="left" vertical="top" wrapText="1"/>
    </xf>
    <xf numFmtId="0" fontId="7" fillId="7" borderId="0" xfId="1" applyFont="1" applyFill="1" applyAlignment="1">
      <alignment horizontal="justify" vertical="top" wrapText="1"/>
    </xf>
    <xf numFmtId="0" fontId="49" fillId="7" borderId="0" xfId="1" applyFont="1" applyFill="1" applyAlignment="1">
      <alignment horizontal="center" vertical="center" wrapText="1"/>
    </xf>
    <xf numFmtId="0" fontId="127" fillId="7" borderId="0" xfId="1" applyFont="1" applyFill="1" applyAlignment="1">
      <alignment horizontal="justify" vertical="center" wrapText="1"/>
    </xf>
    <xf numFmtId="0" fontId="141" fillId="2" borderId="7" xfId="1" applyFont="1" applyFill="1" applyBorder="1" applyAlignment="1" applyProtection="1">
      <alignment horizontal="left" vertical="center" wrapText="1"/>
      <protection locked="0"/>
    </xf>
    <xf numFmtId="0" fontId="141" fillId="2" borderId="9" xfId="1" applyFont="1" applyFill="1" applyBorder="1" applyAlignment="1" applyProtection="1">
      <alignment horizontal="left" vertical="center" wrapText="1"/>
      <protection locked="0"/>
    </xf>
    <xf numFmtId="0" fontId="141" fillId="2" borderId="8" xfId="1" applyFont="1" applyFill="1" applyBorder="1" applyAlignment="1" applyProtection="1">
      <alignment horizontal="left" vertical="center" wrapText="1"/>
      <protection locked="0"/>
    </xf>
    <xf numFmtId="0" fontId="140" fillId="7" borderId="6" xfId="1" applyFont="1" applyFill="1" applyBorder="1" applyAlignment="1">
      <alignment horizontal="left" vertical="center" wrapText="1"/>
    </xf>
    <xf numFmtId="0" fontId="127" fillId="0" borderId="0" xfId="1" applyFont="1" applyAlignment="1">
      <alignment horizontal="justify" vertical="center" wrapText="1"/>
    </xf>
    <xf numFmtId="0" fontId="7" fillId="0" borderId="0" xfId="1" applyFont="1" applyAlignment="1">
      <alignment horizontal="left" vertical="center" wrapText="1"/>
    </xf>
    <xf numFmtId="0" fontId="7" fillId="0" borderId="0" xfId="1" applyFont="1" applyAlignment="1">
      <alignment horizontal="justify" vertical="top" wrapText="1"/>
    </xf>
    <xf numFmtId="0" fontId="142" fillId="10" borderId="7" xfId="1" applyFont="1" applyFill="1" applyBorder="1" applyAlignment="1" applyProtection="1">
      <alignment horizontal="justify" vertical="top" wrapText="1"/>
      <protection locked="0"/>
    </xf>
    <xf numFmtId="0" fontId="142" fillId="10" borderId="9" xfId="1" applyFont="1" applyFill="1" applyBorder="1" applyAlignment="1" applyProtection="1">
      <alignment horizontal="justify" vertical="top" wrapText="1"/>
      <protection locked="0"/>
    </xf>
    <xf numFmtId="0" fontId="142" fillId="10" borderId="8" xfId="1" applyFont="1" applyFill="1" applyBorder="1" applyAlignment="1" applyProtection="1">
      <alignment horizontal="justify" vertical="top" wrapText="1"/>
      <protection locked="0"/>
    </xf>
    <xf numFmtId="0" fontId="7" fillId="0" borderId="6" xfId="1" applyFont="1" applyBorder="1" applyAlignment="1">
      <alignment horizontal="center" vertical="center" wrapText="1"/>
    </xf>
    <xf numFmtId="0" fontId="141" fillId="2" borderId="6" xfId="1" applyFont="1" applyFill="1" applyBorder="1" applyAlignment="1" applyProtection="1">
      <alignment horizontal="justify" vertical="center" wrapText="1"/>
      <protection locked="0"/>
    </xf>
    <xf numFmtId="0" fontId="127" fillId="0" borderId="0" xfId="1" applyFont="1" applyAlignment="1">
      <alignment horizontal="left" vertical="center" wrapText="1"/>
    </xf>
    <xf numFmtId="0" fontId="127" fillId="0" borderId="0" xfId="1" applyFont="1" applyAlignment="1">
      <alignment horizontal="justify" vertical="center"/>
    </xf>
    <xf numFmtId="0" fontId="39" fillId="7" borderId="0" xfId="0" applyFont="1" applyFill="1" applyAlignment="1">
      <alignment horizontal="left" vertical="top" wrapText="1"/>
    </xf>
    <xf numFmtId="0" fontId="39" fillId="7" borderId="0" xfId="0" applyFont="1" applyFill="1" applyAlignment="1">
      <alignment horizontal="left" vertical="top"/>
    </xf>
    <xf numFmtId="0" fontId="19" fillId="0" borderId="0" xfId="0" applyFont="1" applyAlignment="1">
      <alignment horizontal="center" wrapText="1"/>
    </xf>
    <xf numFmtId="0" fontId="28" fillId="0" borderId="0" xfId="0" applyFont="1" applyAlignment="1">
      <alignment horizontal="center"/>
    </xf>
    <xf numFmtId="0" fontId="41" fillId="0" borderId="0" xfId="0" applyFont="1" applyAlignment="1">
      <alignment horizontal="center"/>
    </xf>
    <xf numFmtId="0" fontId="58" fillId="0" borderId="0" xfId="0" applyFont="1" applyAlignment="1">
      <alignment horizontal="left" vertical="top" wrapText="1"/>
    </xf>
    <xf numFmtId="0" fontId="41" fillId="0" borderId="0" xfId="0" applyFont="1" applyAlignment="1">
      <alignment horizontal="center" vertical="top" wrapText="1"/>
    </xf>
    <xf numFmtId="0" fontId="35" fillId="2" borderId="6" xfId="0" applyFont="1" applyFill="1" applyBorder="1" applyAlignment="1" applyProtection="1">
      <alignment horizontal="left" vertical="top" wrapText="1"/>
      <protection locked="0"/>
    </xf>
    <xf numFmtId="0" fontId="30" fillId="0" borderId="0" xfId="0" applyFont="1" applyAlignment="1">
      <alignment horizontal="center"/>
    </xf>
    <xf numFmtId="0" fontId="75" fillId="2" borderId="7" xfId="0" applyFont="1" applyFill="1" applyBorder="1" applyAlignment="1" applyProtection="1">
      <alignment horizontal="left" vertical="top" wrapText="1"/>
      <protection locked="0"/>
    </xf>
    <xf numFmtId="0" fontId="75" fillId="2" borderId="9" xfId="0" applyFont="1" applyFill="1" applyBorder="1" applyAlignment="1" applyProtection="1">
      <alignment horizontal="left" vertical="top" wrapText="1"/>
      <protection locked="0"/>
    </xf>
    <xf numFmtId="0" fontId="75" fillId="2" borderId="8" xfId="0" applyFont="1" applyFill="1" applyBorder="1" applyAlignment="1" applyProtection="1">
      <alignment horizontal="left" vertical="top" wrapText="1"/>
      <protection locked="0"/>
    </xf>
    <xf numFmtId="0" fontId="30" fillId="7" borderId="0" xfId="0" applyFont="1" applyFill="1" applyAlignment="1">
      <alignment horizontal="justify" vertical="top" wrapText="1"/>
    </xf>
    <xf numFmtId="0" fontId="30" fillId="0" borderId="6" xfId="0" applyFont="1" applyBorder="1" applyAlignment="1">
      <alignment horizontal="left" vertical="top" wrapText="1"/>
    </xf>
    <xf numFmtId="0" fontId="63" fillId="0" borderId="0" xfId="0" applyFont="1" applyAlignment="1">
      <alignment horizontal="justify" vertical="top" wrapText="1"/>
    </xf>
    <xf numFmtId="0" fontId="63" fillId="0" borderId="0" xfId="0" applyFont="1" applyAlignment="1">
      <alignment horizontal="justify" vertical="top"/>
    </xf>
    <xf numFmtId="0" fontId="72" fillId="2" borderId="6" xfId="0" applyFont="1" applyFill="1" applyBorder="1" applyAlignment="1" applyProtection="1">
      <alignment horizontal="center" vertical="top" wrapText="1"/>
      <protection locked="0"/>
    </xf>
    <xf numFmtId="0" fontId="72" fillId="0" borderId="15" xfId="0" applyFont="1" applyBorder="1" applyAlignment="1">
      <alignment horizontal="left" vertical="top" wrapText="1"/>
    </xf>
    <xf numFmtId="0" fontId="72" fillId="0" borderId="10" xfId="0" applyFont="1" applyBorder="1" applyAlignment="1">
      <alignment horizontal="left" vertical="top" wrapText="1"/>
    </xf>
    <xf numFmtId="0" fontId="63" fillId="3" borderId="12" xfId="0" applyFont="1" applyFill="1" applyBorder="1" applyAlignment="1">
      <alignment horizontal="center" vertical="center" wrapText="1"/>
    </xf>
    <xf numFmtId="0" fontId="63" fillId="3" borderId="23" xfId="0" applyFont="1" applyFill="1" applyBorder="1" applyAlignment="1">
      <alignment horizontal="center" vertical="center" wrapText="1"/>
    </xf>
    <xf numFmtId="0" fontId="63" fillId="3" borderId="16" xfId="0" applyFont="1" applyFill="1" applyBorder="1" applyAlignment="1">
      <alignment horizontal="center" vertical="center" wrapText="1"/>
    </xf>
    <xf numFmtId="0" fontId="63" fillId="3" borderId="7" xfId="0" applyFont="1" applyFill="1" applyBorder="1" applyAlignment="1">
      <alignment horizontal="center" vertical="center" wrapText="1"/>
    </xf>
    <xf numFmtId="0" fontId="63" fillId="3" borderId="8" xfId="0" applyFont="1" applyFill="1" applyBorder="1" applyAlignment="1">
      <alignment horizontal="center" vertical="center" wrapText="1"/>
    </xf>
    <xf numFmtId="0" fontId="72" fillId="3" borderId="6" xfId="7" applyFont="1" applyFill="1" applyBorder="1" applyAlignment="1">
      <alignment horizontal="center" vertical="top" wrapText="1"/>
    </xf>
    <xf numFmtId="0" fontId="179" fillId="7" borderId="0" xfId="0" applyFont="1" applyFill="1" applyAlignment="1">
      <alignment horizontal="left" vertical="top" wrapText="1"/>
    </xf>
    <xf numFmtId="0" fontId="179" fillId="7" borderId="0" xfId="0" applyFont="1" applyFill="1" applyAlignment="1">
      <alignment horizontal="left" vertical="top"/>
    </xf>
    <xf numFmtId="0" fontId="5" fillId="0" borderId="0" xfId="0" applyFont="1" applyAlignment="1">
      <alignment horizontal="center"/>
    </xf>
    <xf numFmtId="0" fontId="12" fillId="0" borderId="0" xfId="0" applyFont="1" applyAlignment="1">
      <alignment horizontal="center" vertical="center" wrapText="1"/>
    </xf>
    <xf numFmtId="0" fontId="71" fillId="0" borderId="0" xfId="0" applyFont="1" applyAlignment="1">
      <alignment horizontal="left" vertical="top" wrapText="1"/>
    </xf>
    <xf numFmtId="0" fontId="5" fillId="0" borderId="0" xfId="0" applyFont="1" applyAlignment="1">
      <alignment horizontal="center" vertical="top" wrapText="1"/>
    </xf>
    <xf numFmtId="0" fontId="63" fillId="0" borderId="0" xfId="0" applyFont="1" applyAlignment="1">
      <alignment horizontal="left" vertical="justify"/>
    </xf>
    <xf numFmtId="0" fontId="63" fillId="0" borderId="0" xfId="0" applyFont="1" applyAlignment="1">
      <alignment horizontal="center" vertical="center"/>
    </xf>
    <xf numFmtId="0" fontId="63" fillId="0" borderId="11" xfId="0" applyFont="1" applyBorder="1" applyAlignment="1">
      <alignment horizontal="left" vertical="top" wrapText="1"/>
    </xf>
    <xf numFmtId="0" fontId="72" fillId="0" borderId="13" xfId="0" applyFont="1" applyBorder="1" applyAlignment="1">
      <alignment horizontal="left" vertical="top" wrapText="1"/>
    </xf>
    <xf numFmtId="0" fontId="30" fillId="0" borderId="0" xfId="0" applyFont="1" applyAlignment="1">
      <alignment horizontal="left" vertical="top" wrapText="1"/>
    </xf>
    <xf numFmtId="0" fontId="30" fillId="3" borderId="12" xfId="0" applyFont="1" applyFill="1" applyBorder="1" applyAlignment="1">
      <alignment horizontal="center" vertical="center" wrapText="1"/>
    </xf>
    <xf numFmtId="0" fontId="30" fillId="3" borderId="16" xfId="0" applyFont="1" applyFill="1" applyBorder="1" applyAlignment="1">
      <alignment horizontal="center" vertical="center" wrapText="1"/>
    </xf>
    <xf numFmtId="2" fontId="30" fillId="8" borderId="18" xfId="0" applyNumberFormat="1" applyFont="1" applyFill="1" applyBorder="1" applyAlignment="1">
      <alignment horizontal="center" vertical="center" wrapText="1"/>
    </xf>
    <xf numFmtId="2" fontId="30" fillId="8" borderId="10" xfId="0" applyNumberFormat="1" applyFont="1" applyFill="1" applyBorder="1" applyAlignment="1">
      <alignment horizontal="center" vertical="center" wrapText="1"/>
    </xf>
    <xf numFmtId="2" fontId="30" fillId="8" borderId="19" xfId="0" applyNumberFormat="1" applyFont="1" applyFill="1" applyBorder="1" applyAlignment="1">
      <alignment horizontal="center" vertical="center" wrapText="1"/>
    </xf>
    <xf numFmtId="2" fontId="30" fillId="8" borderId="17" xfId="0" applyNumberFormat="1" applyFont="1" applyFill="1" applyBorder="1" applyAlignment="1">
      <alignment horizontal="center" vertical="center" wrapText="1"/>
    </xf>
    <xf numFmtId="2" fontId="30" fillId="8" borderId="0" xfId="0" applyNumberFormat="1" applyFont="1" applyFill="1" applyAlignment="1">
      <alignment horizontal="center" vertical="center" wrapText="1"/>
    </xf>
    <xf numFmtId="2" fontId="30" fillId="8" borderId="5" xfId="0" applyNumberFormat="1" applyFont="1" applyFill="1" applyBorder="1" applyAlignment="1">
      <alignment horizontal="center" vertical="center" wrapText="1"/>
    </xf>
    <xf numFmtId="2" fontId="30" fillId="8" borderId="20" xfId="0" applyNumberFormat="1" applyFont="1" applyFill="1" applyBorder="1" applyAlignment="1">
      <alignment horizontal="center" vertical="center" wrapText="1"/>
    </xf>
    <xf numFmtId="2" fontId="30" fillId="8" borderId="11" xfId="0" applyNumberFormat="1" applyFont="1" applyFill="1" applyBorder="1" applyAlignment="1">
      <alignment horizontal="center" vertical="center" wrapText="1"/>
    </xf>
    <xf numFmtId="2" fontId="30" fillId="8" borderId="13" xfId="0" applyNumberFormat="1" applyFont="1" applyFill="1" applyBorder="1" applyAlignment="1">
      <alignment horizontal="center" vertical="center" wrapText="1"/>
    </xf>
    <xf numFmtId="0" fontId="35" fillId="0" borderId="0" xfId="0" applyFont="1" applyAlignment="1">
      <alignment horizontal="left" vertical="center" wrapText="1"/>
    </xf>
    <xf numFmtId="0" fontId="35" fillId="2" borderId="6" xfId="0" applyFont="1" applyFill="1" applyBorder="1" applyAlignment="1" applyProtection="1">
      <alignment horizontal="center" vertical="top" wrapText="1"/>
      <protection locked="0"/>
    </xf>
    <xf numFmtId="0" fontId="30" fillId="3" borderId="7" xfId="0" applyFont="1" applyFill="1" applyBorder="1" applyAlignment="1">
      <alignment vertical="top" wrapText="1"/>
    </xf>
    <xf numFmtId="0" fontId="30" fillId="3" borderId="9" xfId="0" applyFont="1" applyFill="1" applyBorder="1" applyAlignment="1">
      <alignment vertical="top" wrapText="1"/>
    </xf>
    <xf numFmtId="0" fontId="30" fillId="3" borderId="8" xfId="0" applyFont="1" applyFill="1" applyBorder="1" applyAlignment="1">
      <alignment vertical="top" wrapText="1"/>
    </xf>
    <xf numFmtId="0" fontId="30" fillId="0" borderId="11" xfId="0" applyFont="1" applyBorder="1" applyAlignment="1">
      <alignment horizontal="left" vertical="top" wrapText="1"/>
    </xf>
    <xf numFmtId="0" fontId="78" fillId="0" borderId="0" xfId="0" applyFont="1" applyAlignment="1">
      <alignment horizontal="center" vertical="center"/>
    </xf>
    <xf numFmtId="0" fontId="39" fillId="7" borderId="0" xfId="0" applyFont="1" applyFill="1" applyAlignment="1">
      <alignment horizontal="left" vertical="center" wrapText="1"/>
    </xf>
    <xf numFmtId="0" fontId="30" fillId="0" borderId="0" xfId="0" applyFont="1" applyAlignment="1">
      <alignment horizontal="left" vertical="justify"/>
    </xf>
    <xf numFmtId="0" fontId="30" fillId="0" borderId="0" xfId="0" applyFont="1" applyAlignment="1">
      <alignment horizontal="center" vertical="center"/>
    </xf>
    <xf numFmtId="0" fontId="30" fillId="0" borderId="17" xfId="0" applyFont="1" applyBorder="1" applyAlignment="1">
      <alignment horizontal="center" vertical="top" wrapText="1"/>
    </xf>
    <xf numFmtId="0" fontId="30" fillId="0" borderId="0" xfId="0" applyFont="1" applyAlignment="1">
      <alignment horizontal="center" vertical="top" wrapText="1"/>
    </xf>
    <xf numFmtId="0" fontId="35" fillId="5" borderId="6" xfId="0" applyFont="1" applyFill="1" applyBorder="1" applyAlignment="1">
      <alignment horizontal="center" vertical="center" wrapText="1"/>
    </xf>
    <xf numFmtId="0" fontId="35" fillId="5" borderId="6" xfId="0" applyFont="1" applyFill="1" applyBorder="1" applyAlignment="1">
      <alignment horizontal="left" vertical="top" wrapText="1"/>
    </xf>
    <xf numFmtId="0" fontId="35" fillId="5" borderId="7" xfId="0" applyFont="1" applyFill="1" applyBorder="1" applyAlignment="1">
      <alignment horizontal="left" vertical="center" wrapText="1"/>
    </xf>
    <xf numFmtId="0" fontId="35" fillId="5" borderId="8" xfId="0" applyFont="1" applyFill="1" applyBorder="1" applyAlignment="1">
      <alignment horizontal="left" vertical="center" wrapText="1"/>
    </xf>
    <xf numFmtId="0" fontId="30" fillId="5" borderId="7" xfId="0" applyFont="1" applyFill="1" applyBorder="1" applyAlignment="1">
      <alignment horizontal="left" vertical="center" wrapText="1"/>
    </xf>
    <xf numFmtId="0" fontId="30" fillId="5" borderId="8" xfId="0" applyFont="1" applyFill="1" applyBorder="1" applyAlignment="1">
      <alignment horizontal="left" vertical="center" wrapText="1"/>
    </xf>
    <xf numFmtId="0" fontId="35" fillId="0" borderId="0" xfId="0" applyFont="1" applyAlignment="1">
      <alignment horizontal="left" vertical="top" wrapText="1"/>
    </xf>
    <xf numFmtId="0" fontId="30" fillId="5" borderId="12" xfId="0" applyFont="1" applyFill="1" applyBorder="1" applyAlignment="1">
      <alignment horizontal="center" vertical="center" wrapText="1"/>
    </xf>
    <xf numFmtId="0" fontId="30" fillId="5" borderId="16" xfId="0" applyFont="1" applyFill="1" applyBorder="1" applyAlignment="1">
      <alignment horizontal="center" vertical="center" wrapText="1"/>
    </xf>
    <xf numFmtId="0" fontId="30" fillId="5" borderId="6" xfId="0" applyFont="1" applyFill="1" applyBorder="1" applyAlignment="1">
      <alignment horizontal="center" vertical="center" wrapText="1"/>
    </xf>
    <xf numFmtId="0" fontId="30" fillId="5" borderId="7" xfId="0" applyFont="1" applyFill="1" applyBorder="1" applyAlignment="1">
      <alignment horizontal="left" vertical="top" wrapText="1"/>
    </xf>
    <xf numFmtId="0" fontId="30" fillId="5" borderId="9" xfId="0" applyFont="1" applyFill="1" applyBorder="1" applyAlignment="1">
      <alignment horizontal="left" vertical="top" wrapText="1"/>
    </xf>
    <xf numFmtId="0" fontId="30" fillId="5" borderId="8" xfId="0" applyFont="1" applyFill="1" applyBorder="1" applyAlignment="1">
      <alignment horizontal="left" vertical="top" wrapText="1"/>
    </xf>
    <xf numFmtId="0" fontId="39" fillId="7" borderId="0" xfId="0" applyFont="1" applyFill="1" applyAlignment="1">
      <alignment horizontal="left" wrapText="1"/>
    </xf>
    <xf numFmtId="0" fontId="19" fillId="0" borderId="0" xfId="0" applyFont="1" applyAlignment="1">
      <alignment horizontal="center" vertical="center"/>
    </xf>
    <xf numFmtId="0" fontId="37" fillId="0" borderId="0" xfId="0" applyFont="1" applyAlignment="1">
      <alignment horizontal="center" wrapText="1"/>
    </xf>
    <xf numFmtId="0" fontId="37" fillId="0" borderId="0" xfId="0" applyFont="1" applyAlignment="1">
      <alignment horizontal="center" vertical="top"/>
    </xf>
    <xf numFmtId="0" fontId="83" fillId="0" borderId="0" xfId="0" applyFont="1" applyAlignment="1">
      <alignment horizontal="left" vertical="top" wrapText="1"/>
    </xf>
    <xf numFmtId="0" fontId="35" fillId="0" borderId="0" xfId="0" applyFont="1" applyAlignment="1">
      <alignment horizontal="center" vertical="center"/>
    </xf>
    <xf numFmtId="0" fontId="80" fillId="0" borderId="0" xfId="0" applyFont="1" applyAlignment="1">
      <alignment horizontal="center" vertical="center" wrapText="1"/>
    </xf>
    <xf numFmtId="0" fontId="37" fillId="0" borderId="0" xfId="0" applyFont="1" applyAlignment="1">
      <alignment horizontal="center" vertical="center" wrapText="1"/>
    </xf>
    <xf numFmtId="0" fontId="24" fillId="0" borderId="0" xfId="0" applyFont="1" applyAlignment="1">
      <alignment horizontal="center" vertical="center" wrapText="1"/>
    </xf>
    <xf numFmtId="0" fontId="82" fillId="0" borderId="0" xfId="0" applyFont="1" applyAlignment="1">
      <alignment horizontal="left" vertical="top" wrapText="1"/>
    </xf>
    <xf numFmtId="0" fontId="28" fillId="7" borderId="0" xfId="0" applyFont="1" applyFill="1" applyAlignment="1">
      <alignment horizontal="left" vertical="center" wrapText="1"/>
    </xf>
    <xf numFmtId="0" fontId="35" fillId="7" borderId="0" xfId="0" applyFont="1" applyFill="1" applyAlignment="1">
      <alignment horizontal="left" vertical="center" wrapText="1"/>
    </xf>
    <xf numFmtId="0" fontId="72" fillId="2" borderId="6" xfId="7" applyFont="1" applyFill="1" applyBorder="1" applyAlignment="1" applyProtection="1">
      <alignment horizontal="center" vertical="center" wrapText="1"/>
      <protection locked="0"/>
    </xf>
    <xf numFmtId="0" fontId="123" fillId="0" borderId="0" xfId="0" applyFont="1" applyAlignment="1">
      <alignment horizontal="left" vertical="center" wrapText="1"/>
    </xf>
    <xf numFmtId="0" fontId="123" fillId="0" borderId="0" xfId="0" applyFont="1" applyAlignment="1">
      <alignment horizontal="left" vertical="center"/>
    </xf>
    <xf numFmtId="0" fontId="302" fillId="7" borderId="0" xfId="0" applyFont="1" applyFill="1" applyAlignment="1">
      <alignment horizontal="left" vertical="center" wrapText="1"/>
    </xf>
    <xf numFmtId="0" fontId="72" fillId="2" borderId="7" xfId="7" applyFont="1" applyFill="1" applyBorder="1" applyAlignment="1" applyProtection="1">
      <alignment horizontal="center" vertical="center" wrapText="1"/>
      <protection locked="0"/>
    </xf>
    <xf numFmtId="0" fontId="72" fillId="2" borderId="8" xfId="7" applyFont="1" applyFill="1" applyBorder="1" applyAlignment="1" applyProtection="1">
      <alignment horizontal="center" vertical="center" wrapText="1"/>
      <protection locked="0"/>
    </xf>
    <xf numFmtId="0" fontId="72" fillId="2" borderId="7" xfId="0" applyFont="1" applyFill="1" applyBorder="1" applyAlignment="1" applyProtection="1">
      <alignment horizontal="center" vertical="center" wrapText="1"/>
      <protection locked="0"/>
    </xf>
    <xf numFmtId="0" fontId="72" fillId="2" borderId="8" xfId="0" applyFont="1" applyFill="1" applyBorder="1" applyAlignment="1" applyProtection="1">
      <alignment horizontal="center" vertical="center" wrapText="1"/>
      <protection locked="0"/>
    </xf>
    <xf numFmtId="0" fontId="121" fillId="7" borderId="17" xfId="0" applyFont="1" applyFill="1" applyBorder="1" applyAlignment="1">
      <alignment horizontal="left" vertical="center" wrapText="1"/>
    </xf>
    <xf numFmtId="0" fontId="121" fillId="7" borderId="0" xfId="0" applyFont="1" applyFill="1" applyAlignment="1">
      <alignment horizontal="left" vertical="center" wrapText="1"/>
    </xf>
    <xf numFmtId="0" fontId="20" fillId="7" borderId="0" xfId="0" applyFont="1" applyFill="1" applyAlignment="1">
      <alignment horizontal="center" vertical="center" wrapText="1"/>
    </xf>
    <xf numFmtId="0" fontId="263" fillId="7" borderId="11" xfId="0" applyFont="1" applyFill="1" applyBorder="1" applyAlignment="1">
      <alignment horizontal="left" vertical="center" wrapText="1"/>
    </xf>
    <xf numFmtId="0" fontId="63" fillId="5" borderId="12" xfId="0" applyFont="1" applyFill="1" applyBorder="1" applyAlignment="1">
      <alignment horizontal="center" vertical="center" wrapText="1"/>
    </xf>
    <xf numFmtId="0" fontId="63" fillId="5" borderId="23" xfId="0" applyFont="1" applyFill="1" applyBorder="1" applyAlignment="1">
      <alignment horizontal="center" vertical="center" wrapText="1"/>
    </xf>
    <xf numFmtId="0" fontId="63" fillId="5" borderId="16" xfId="0" applyFont="1" applyFill="1" applyBorder="1" applyAlignment="1">
      <alignment horizontal="center" vertical="center" wrapText="1"/>
    </xf>
    <xf numFmtId="1" fontId="63" fillId="5" borderId="12" xfId="0" applyNumberFormat="1" applyFont="1" applyFill="1" applyBorder="1" applyAlignment="1">
      <alignment horizontal="center" vertical="center" wrapText="1"/>
    </xf>
    <xf numFmtId="1" fontId="63" fillId="5" borderId="23" xfId="0" applyNumberFormat="1" applyFont="1" applyFill="1" applyBorder="1" applyAlignment="1">
      <alignment horizontal="center" vertical="center" wrapText="1"/>
    </xf>
    <xf numFmtId="1" fontId="63" fillId="5" borderId="16" xfId="0" applyNumberFormat="1" applyFont="1" applyFill="1" applyBorder="1" applyAlignment="1">
      <alignment horizontal="center" vertical="center" wrapText="1"/>
    </xf>
    <xf numFmtId="0" fontId="3" fillId="0" borderId="0" xfId="0" applyFont="1" applyAlignment="1">
      <alignment horizontal="center" vertical="center"/>
    </xf>
    <xf numFmtId="0" fontId="282" fillId="0" borderId="0" xfId="0" applyFont="1" applyAlignment="1">
      <alignment horizontal="center" vertical="center" wrapText="1"/>
    </xf>
    <xf numFmtId="0" fontId="71" fillId="7" borderId="0" xfId="0" applyFont="1" applyFill="1" applyAlignment="1">
      <alignment horizontal="left" vertical="top" wrapText="1"/>
    </xf>
    <xf numFmtId="0" fontId="46" fillId="2" borderId="6" xfId="0" applyFont="1" applyFill="1" applyBorder="1" applyAlignment="1" applyProtection="1">
      <alignment horizontal="center" vertical="center" wrapText="1"/>
      <protection locked="0"/>
    </xf>
    <xf numFmtId="0" fontId="130" fillId="7" borderId="11" xfId="0" applyFont="1" applyFill="1" applyBorder="1" applyAlignment="1">
      <alignment horizontal="left" vertical="center" wrapText="1"/>
    </xf>
    <xf numFmtId="0" fontId="63" fillId="5" borderId="18" xfId="0" applyFont="1" applyFill="1" applyBorder="1" applyAlignment="1">
      <alignment horizontal="center" vertical="center" wrapText="1"/>
    </xf>
    <xf numFmtId="0" fontId="63" fillId="5" borderId="17" xfId="0" applyFont="1" applyFill="1" applyBorder="1" applyAlignment="1">
      <alignment horizontal="center" vertical="center" wrapText="1"/>
    </xf>
    <xf numFmtId="0" fontId="63" fillId="5" borderId="20" xfId="0" applyFont="1" applyFill="1" applyBorder="1" applyAlignment="1">
      <alignment horizontal="center" vertical="center" wrapText="1"/>
    </xf>
    <xf numFmtId="0" fontId="67" fillId="7" borderId="0" xfId="0" applyFont="1" applyFill="1" applyAlignment="1">
      <alignment horizontal="center" vertical="center" wrapText="1"/>
    </xf>
    <xf numFmtId="0" fontId="126" fillId="0" borderId="0" xfId="0" applyFont="1" applyAlignment="1">
      <alignment horizontal="center" vertical="center" wrapText="1"/>
    </xf>
    <xf numFmtId="0" fontId="72" fillId="2" borderId="6" xfId="0" applyFont="1" applyFill="1" applyBorder="1" applyAlignment="1" applyProtection="1">
      <alignment horizontal="center" vertical="center" wrapText="1"/>
      <protection locked="0"/>
    </xf>
    <xf numFmtId="0" fontId="300" fillId="7" borderId="0" xfId="31" applyFont="1" applyFill="1" applyAlignment="1">
      <alignment horizontal="left" vertical="center" wrapText="1"/>
    </xf>
    <xf numFmtId="0" fontId="46" fillId="0" borderId="0" xfId="7" applyFont="1" applyAlignment="1">
      <alignment horizontal="left" vertical="center" wrapText="1"/>
    </xf>
    <xf numFmtId="0" fontId="63" fillId="5" borderId="7" xfId="0" applyFont="1" applyFill="1" applyBorder="1" applyAlignment="1">
      <alignment horizontal="center" vertical="center" wrapText="1"/>
    </xf>
    <xf numFmtId="0" fontId="63" fillId="5" borderId="9" xfId="0" applyFont="1" applyFill="1" applyBorder="1" applyAlignment="1">
      <alignment horizontal="center" vertical="center" wrapText="1"/>
    </xf>
    <xf numFmtId="0" fontId="63" fillId="5" borderId="8" xfId="0" applyFont="1" applyFill="1" applyBorder="1" applyAlignment="1">
      <alignment horizontal="center" vertical="center" wrapText="1"/>
    </xf>
    <xf numFmtId="0" fontId="18" fillId="2" borderId="6" xfId="0" applyFont="1" applyFill="1" applyBorder="1" applyAlignment="1" applyProtection="1">
      <alignment horizontal="center" vertical="center" wrapText="1"/>
      <protection locked="0"/>
    </xf>
    <xf numFmtId="0" fontId="81" fillId="7" borderId="6" xfId="0" applyFont="1" applyFill="1" applyBorder="1" applyAlignment="1">
      <alignment horizontal="center" vertical="center" wrapText="1"/>
    </xf>
    <xf numFmtId="0" fontId="15" fillId="7" borderId="0" xfId="0" applyFont="1" applyFill="1" applyAlignment="1">
      <alignment horizontal="center" vertical="center" wrapText="1"/>
    </xf>
    <xf numFmtId="0" fontId="230" fillId="5" borderId="12" xfId="0" applyFont="1" applyFill="1" applyBorder="1" applyAlignment="1">
      <alignment horizontal="left" vertical="center" wrapText="1"/>
    </xf>
    <xf numFmtId="0" fontId="230" fillId="5" borderId="16" xfId="0" applyFont="1" applyFill="1" applyBorder="1" applyAlignment="1">
      <alignment horizontal="left" vertical="center" wrapText="1"/>
    </xf>
    <xf numFmtId="0" fontId="27" fillId="7" borderId="0" xfId="0" applyFont="1" applyFill="1" applyAlignment="1">
      <alignment horizontal="center" vertical="center" wrapText="1"/>
    </xf>
    <xf numFmtId="0" fontId="239" fillId="0" borderId="0" xfId="0" applyFont="1" applyAlignment="1">
      <alignment horizontal="center" vertical="center"/>
    </xf>
    <xf numFmtId="0" fontId="39" fillId="0" borderId="0" xfId="0" applyFont="1" applyAlignment="1">
      <alignment horizontal="center" vertical="center" wrapText="1"/>
    </xf>
    <xf numFmtId="0" fontId="25" fillId="7" borderId="0" xfId="0" applyFont="1" applyFill="1" applyAlignment="1">
      <alignment horizontal="center" vertical="center" wrapText="1"/>
    </xf>
    <xf numFmtId="0" fontId="41" fillId="7" borderId="0" xfId="0" applyFont="1" applyFill="1" applyAlignment="1">
      <alignment horizontal="center" vertical="center" wrapText="1"/>
    </xf>
    <xf numFmtId="0" fontId="261" fillId="7" borderId="0" xfId="0" applyFont="1" applyFill="1" applyAlignment="1">
      <alignment horizontal="center" vertical="top" wrapText="1"/>
    </xf>
    <xf numFmtId="0" fontId="18" fillId="2" borderId="6" xfId="0" applyFont="1" applyFill="1" applyBorder="1" applyAlignment="1" applyProtection="1">
      <alignment horizontal="center" vertical="top" wrapText="1"/>
      <protection locked="0"/>
    </xf>
    <xf numFmtId="0" fontId="46" fillId="0" borderId="0" xfId="7" applyFont="1" applyAlignment="1">
      <alignment vertical="top" wrapText="1"/>
    </xf>
    <xf numFmtId="0" fontId="46" fillId="0" borderId="0" xfId="0" applyFont="1" applyAlignment="1">
      <alignment horizontal="left" vertical="top" wrapText="1"/>
    </xf>
    <xf numFmtId="0" fontId="46" fillId="0" borderId="0" xfId="13" applyFont="1" applyAlignment="1">
      <alignment horizontal="left" vertical="top" wrapText="1"/>
    </xf>
    <xf numFmtId="0" fontId="216" fillId="0" borderId="11" xfId="7" applyFont="1" applyBorder="1" applyAlignment="1">
      <alignment horizontal="left" vertical="top" wrapText="1"/>
    </xf>
    <xf numFmtId="0" fontId="216" fillId="0" borderId="43" xfId="7" applyFont="1" applyBorder="1" applyAlignment="1">
      <alignment horizontal="left" vertical="top" wrapText="1"/>
    </xf>
    <xf numFmtId="0" fontId="263" fillId="0" borderId="0" xfId="0" applyFont="1" applyAlignment="1">
      <alignment horizontal="center" vertical="center"/>
    </xf>
    <xf numFmtId="0" fontId="43" fillId="0" borderId="0" xfId="0" applyFont="1" applyAlignment="1">
      <alignment horizontal="center" vertical="center" wrapText="1"/>
    </xf>
    <xf numFmtId="0" fontId="37" fillId="7" borderId="0" xfId="0" applyFont="1" applyFill="1" applyAlignment="1">
      <alignment horizontal="center" vertical="center" wrapText="1"/>
    </xf>
    <xf numFmtId="0" fontId="284" fillId="7" borderId="0" xfId="0" applyFont="1" applyFill="1" applyAlignment="1">
      <alignment horizontal="center" vertical="center" wrapText="1"/>
    </xf>
    <xf numFmtId="0" fontId="82" fillId="7" borderId="0" xfId="0" applyFont="1" applyFill="1" applyAlignment="1">
      <alignment horizontal="left" vertical="top" wrapText="1"/>
    </xf>
    <xf numFmtId="0" fontId="81" fillId="7" borderId="17" xfId="0" applyFont="1" applyFill="1" applyBorder="1" applyAlignment="1">
      <alignment horizontal="left" vertical="center" wrapText="1"/>
    </xf>
    <xf numFmtId="0" fontId="81" fillId="7" borderId="0" xfId="0" applyFont="1" applyFill="1" applyAlignment="1">
      <alignment horizontal="left" vertical="center" wrapText="1"/>
    </xf>
    <xf numFmtId="0" fontId="72" fillId="0" borderId="0" xfId="14" applyFont="1" applyAlignment="1">
      <alignment horizontal="left" vertical="top" wrapText="1"/>
    </xf>
    <xf numFmtId="0" fontId="72" fillId="0" borderId="0" xfId="14" applyFont="1" applyAlignment="1">
      <alignment horizontal="left" vertical="center" wrapText="1"/>
    </xf>
    <xf numFmtId="0" fontId="72" fillId="6" borderId="0" xfId="14" applyFont="1" applyFill="1" applyAlignment="1">
      <alignment horizontal="left" vertical="center" wrapText="1"/>
    </xf>
    <xf numFmtId="0" fontId="30" fillId="0" borderId="0" xfId="0" applyFont="1" applyAlignment="1">
      <alignment horizontal="left"/>
    </xf>
    <xf numFmtId="0" fontId="18" fillId="2" borderId="6" xfId="0" applyFont="1" applyFill="1" applyBorder="1" applyAlignment="1" applyProtection="1">
      <alignment horizontal="center" vertical="top"/>
      <protection locked="0"/>
    </xf>
    <xf numFmtId="0" fontId="84" fillId="0" borderId="0" xfId="0" applyFont="1" applyAlignment="1">
      <alignment horizontal="left" vertical="center" wrapText="1"/>
    </xf>
    <xf numFmtId="0" fontId="18" fillId="0" borderId="0" xfId="0" applyFont="1" applyAlignment="1">
      <alignment horizontal="center" wrapText="1"/>
    </xf>
    <xf numFmtId="0" fontId="19" fillId="0" borderId="0" xfId="0" applyFont="1" applyAlignment="1">
      <alignment horizontal="center" vertical="center" wrapText="1"/>
    </xf>
    <xf numFmtId="0" fontId="41" fillId="0" borderId="0" xfId="0" applyFont="1" applyAlignment="1">
      <alignment horizontal="center" vertical="center" wrapText="1"/>
    </xf>
    <xf numFmtId="0" fontId="297" fillId="7" borderId="0" xfId="0" applyFont="1" applyFill="1" applyAlignment="1">
      <alignment horizontal="center" vertical="center"/>
    </xf>
    <xf numFmtId="0" fontId="292" fillId="7" borderId="0" xfId="0" applyFont="1" applyFill="1" applyAlignment="1">
      <alignment horizontal="left" vertical="center" wrapText="1"/>
    </xf>
    <xf numFmtId="0" fontId="290" fillId="7" borderId="20" xfId="0" applyFont="1" applyFill="1" applyBorder="1" applyAlignment="1">
      <alignment horizontal="center" vertical="center" wrapText="1"/>
    </xf>
    <xf numFmtId="0" fontId="290" fillId="7" borderId="11" xfId="0" applyFont="1" applyFill="1" applyBorder="1" applyAlignment="1">
      <alignment horizontal="center" vertical="center" wrapText="1"/>
    </xf>
    <xf numFmtId="0" fontId="308" fillId="7" borderId="0" xfId="0" applyFont="1" applyFill="1" applyAlignment="1">
      <alignment horizontal="center" vertical="center" wrapText="1"/>
    </xf>
    <xf numFmtId="0" fontId="46" fillId="0" borderId="0" xfId="0" applyFont="1" applyAlignment="1">
      <alignment horizontal="left" vertical="center" wrapText="1"/>
    </xf>
    <xf numFmtId="0" fontId="132" fillId="0" borderId="0" xfId="0" applyFont="1"/>
    <xf numFmtId="0" fontId="72" fillId="0" borderId="0" xfId="0" applyFont="1"/>
    <xf numFmtId="0" fontId="125" fillId="2" borderId="6" xfId="0" applyFont="1" applyFill="1" applyBorder="1" applyAlignment="1" applyProtection="1">
      <alignment horizontal="center" wrapText="1"/>
      <protection locked="0"/>
    </xf>
    <xf numFmtId="0" fontId="72" fillId="0" borderId="0" xfId="7" applyFont="1" applyAlignment="1">
      <alignment horizontal="left" vertical="center" wrapText="1"/>
    </xf>
    <xf numFmtId="0" fontId="72" fillId="0" borderId="0" xfId="0" applyFont="1" applyAlignment="1">
      <alignment horizontal="left" vertical="top" wrapText="1"/>
    </xf>
    <xf numFmtId="0" fontId="125" fillId="2" borderId="6" xfId="0" applyFont="1" applyFill="1" applyBorder="1" applyAlignment="1" applyProtection="1">
      <alignment horizontal="center" vertical="justify"/>
      <protection locked="0"/>
    </xf>
    <xf numFmtId="0" fontId="72" fillId="7" borderId="0" xfId="0" applyFont="1" applyFill="1" applyAlignment="1">
      <alignment horizontal="left" vertical="top" wrapText="1"/>
    </xf>
    <xf numFmtId="0" fontId="184" fillId="0" borderId="0" xfId="0" applyFont="1" applyAlignment="1">
      <alignment vertical="top" wrapText="1"/>
    </xf>
    <xf numFmtId="0" fontId="182" fillId="0" borderId="0" xfId="0" applyFont="1" applyAlignment="1">
      <alignment horizontal="center" vertical="center"/>
    </xf>
    <xf numFmtId="0" fontId="184" fillId="0" borderId="0" xfId="0" applyFont="1" applyAlignment="1">
      <alignment horizontal="left" vertical="top" wrapText="1"/>
    </xf>
    <xf numFmtId="0" fontId="6" fillId="0" borderId="0" xfId="0" applyFont="1" applyAlignment="1">
      <alignment horizontal="center" vertical="top" wrapText="1"/>
    </xf>
    <xf numFmtId="0" fontId="132" fillId="0" borderId="0" xfId="0" applyFont="1" applyAlignment="1">
      <alignment horizontal="center" vertical="center"/>
    </xf>
    <xf numFmtId="0" fontId="6" fillId="0" borderId="0" xfId="0" applyFont="1" applyAlignment="1">
      <alignment horizontal="center" vertical="center" wrapText="1"/>
    </xf>
    <xf numFmtId="0" fontId="186" fillId="0" borderId="0" xfId="0" applyFont="1"/>
    <xf numFmtId="0" fontId="187" fillId="0" borderId="0" xfId="0" applyFont="1" applyAlignment="1">
      <alignment horizontal="center" vertical="center"/>
    </xf>
    <xf numFmtId="0" fontId="7" fillId="0" borderId="0" xfId="0" applyFont="1" applyAlignment="1">
      <alignment horizontal="center" vertical="center" wrapText="1"/>
    </xf>
    <xf numFmtId="0" fontId="132" fillId="0" borderId="0" xfId="0" applyFont="1" applyAlignment="1">
      <alignment horizontal="left" vertical="center"/>
    </xf>
    <xf numFmtId="0" fontId="72" fillId="0" borderId="0" xfId="0" applyFont="1" applyAlignment="1">
      <alignment horizontal="left" vertical="center"/>
    </xf>
    <xf numFmtId="0" fontId="72" fillId="0" borderId="0" xfId="0" applyFont="1" applyAlignment="1">
      <alignment vertical="center" wrapText="1"/>
    </xf>
    <xf numFmtId="0" fontId="72" fillId="0" borderId="6" xfId="0" applyFont="1" applyBorder="1" applyAlignment="1">
      <alignment horizontal="left" vertical="top" wrapText="1"/>
    </xf>
    <xf numFmtId="0" fontId="72" fillId="0" borderId="0" xfId="0" applyFont="1" applyAlignment="1">
      <alignment horizontal="justify" vertical="top" wrapText="1"/>
    </xf>
    <xf numFmtId="0" fontId="72" fillId="0" borderId="0" xfId="0" applyFont="1" applyAlignment="1">
      <alignment horizontal="justify" vertical="top"/>
    </xf>
    <xf numFmtId="0" fontId="185" fillId="0" borderId="0" xfId="0" applyFont="1" applyAlignment="1">
      <alignment horizontal="left" vertical="top" wrapText="1"/>
    </xf>
    <xf numFmtId="0" fontId="72" fillId="2" borderId="26" xfId="0" applyFont="1" applyFill="1" applyBorder="1" applyAlignment="1" applyProtection="1">
      <alignment horizontal="center" vertical="top"/>
      <protection locked="0"/>
    </xf>
    <xf numFmtId="0" fontId="72" fillId="2" borderId="0" xfId="0" applyFont="1" applyFill="1" applyAlignment="1" applyProtection="1">
      <alignment horizontal="center" vertical="top"/>
      <protection locked="0"/>
    </xf>
    <xf numFmtId="0" fontId="125" fillId="2" borderId="2" xfId="0" applyFont="1" applyFill="1" applyBorder="1" applyAlignment="1" applyProtection="1">
      <alignment horizontal="left" vertical="top" wrapText="1"/>
      <protection locked="0"/>
    </xf>
    <xf numFmtId="0" fontId="125" fillId="2" borderId="4" xfId="0" applyFont="1" applyFill="1" applyBorder="1" applyAlignment="1" applyProtection="1">
      <alignment horizontal="left" vertical="top" wrapText="1"/>
      <protection locked="0"/>
    </xf>
    <xf numFmtId="0" fontId="63" fillId="0" borderId="11" xfId="0" applyFont="1" applyBorder="1" applyAlignment="1">
      <alignment horizontal="left"/>
    </xf>
    <xf numFmtId="0" fontId="86" fillId="0" borderId="0" xfId="0" applyFont="1" applyAlignment="1">
      <alignment horizontal="center" vertical="center" wrapText="1"/>
    </xf>
    <xf numFmtId="0" fontId="191" fillId="0" borderId="0" xfId="0" applyFont="1" applyAlignment="1">
      <alignment horizontal="center" vertical="center" wrapText="1"/>
    </xf>
    <xf numFmtId="0" fontId="132" fillId="0" borderId="0" xfId="0" applyFont="1" applyAlignment="1">
      <alignment horizontal="center" vertical="center" wrapText="1"/>
    </xf>
    <xf numFmtId="0" fontId="11" fillId="7" borderId="11" xfId="0" applyFont="1" applyFill="1" applyBorder="1" applyAlignment="1">
      <alignment horizontal="left" vertical="center" wrapText="1"/>
    </xf>
    <xf numFmtId="0" fontId="54" fillId="7" borderId="0" xfId="0" applyFont="1" applyFill="1" applyAlignment="1">
      <alignment horizontal="left" vertical="center" wrapText="1"/>
    </xf>
    <xf numFmtId="0" fontId="128" fillId="0" borderId="0" xfId="0" applyFont="1" applyAlignment="1">
      <alignment horizontal="center" vertical="center" wrapText="1"/>
    </xf>
    <xf numFmtId="0" fontId="18" fillId="0" borderId="0" xfId="0" applyFont="1" applyAlignment="1">
      <alignment vertical="top" wrapText="1"/>
    </xf>
    <xf numFmtId="0" fontId="19" fillId="0" borderId="0" xfId="0" applyFont="1" applyAlignment="1">
      <alignment horizontal="center" vertical="top"/>
    </xf>
    <xf numFmtId="0" fontId="18" fillId="2" borderId="7" xfId="0" applyFont="1" applyFill="1" applyBorder="1" applyAlignment="1" applyProtection="1">
      <alignment horizontal="center" vertical="top" wrapText="1"/>
      <protection locked="0"/>
    </xf>
    <xf numFmtId="0" fontId="18" fillId="2" borderId="9" xfId="0" applyFont="1" applyFill="1" applyBorder="1" applyAlignment="1" applyProtection="1">
      <alignment horizontal="center" vertical="top" wrapText="1"/>
      <protection locked="0"/>
    </xf>
    <xf numFmtId="0" fontId="18" fillId="2" borderId="8" xfId="0" applyFont="1" applyFill="1" applyBorder="1" applyAlignment="1" applyProtection="1">
      <alignment horizontal="center" vertical="top" wrapText="1"/>
      <protection locked="0"/>
    </xf>
    <xf numFmtId="0" fontId="30" fillId="0" borderId="6" xfId="0" applyFont="1" applyBorder="1" applyAlignment="1">
      <alignment horizontal="center" vertical="center" wrapText="1"/>
    </xf>
    <xf numFmtId="0" fontId="17" fillId="0" borderId="0" xfId="0" applyFont="1" applyAlignment="1">
      <alignment horizontal="left" vertical="center" wrapText="1"/>
    </xf>
    <xf numFmtId="0" fontId="17" fillId="0" borderId="0" xfId="0" applyFont="1" applyAlignment="1">
      <alignment horizontal="justify" vertical="top" wrapText="1"/>
    </xf>
    <xf numFmtId="0" fontId="17" fillId="3" borderId="12" xfId="0" applyFont="1" applyFill="1" applyBorder="1" applyAlignment="1">
      <alignment horizontal="center" vertical="top" wrapText="1"/>
    </xf>
    <xf numFmtId="0" fontId="17" fillId="3" borderId="16" xfId="0" applyFont="1" applyFill="1" applyBorder="1" applyAlignment="1">
      <alignment horizontal="center" vertical="top" wrapText="1"/>
    </xf>
    <xf numFmtId="0" fontId="17" fillId="3" borderId="12" xfId="0" applyFont="1" applyFill="1" applyBorder="1" applyAlignment="1">
      <alignment horizontal="center" vertical="center" wrapText="1"/>
    </xf>
    <xf numFmtId="0" fontId="17" fillId="3" borderId="16" xfId="0" applyFont="1" applyFill="1" applyBorder="1" applyAlignment="1">
      <alignment horizontal="center" vertical="center" wrapText="1"/>
    </xf>
    <xf numFmtId="0" fontId="11" fillId="3" borderId="12" xfId="0" applyFont="1" applyFill="1" applyBorder="1" applyAlignment="1">
      <alignment horizontal="center" vertical="center" wrapText="1"/>
    </xf>
    <xf numFmtId="0" fontId="11" fillId="3" borderId="16" xfId="0" applyFont="1" applyFill="1" applyBorder="1" applyAlignment="1">
      <alignment horizontal="center" vertical="center" wrapText="1"/>
    </xf>
    <xf numFmtId="0" fontId="17" fillId="3" borderId="6" xfId="0" applyFont="1" applyFill="1" applyBorder="1" applyAlignment="1">
      <alignment horizontal="center" vertical="center" wrapText="1"/>
    </xf>
    <xf numFmtId="0" fontId="30" fillId="0" borderId="0" xfId="0" applyFont="1" applyAlignment="1">
      <alignment horizontal="justify" vertical="top" wrapText="1"/>
    </xf>
    <xf numFmtId="0" fontId="17" fillId="3" borderId="18" xfId="0" applyFont="1" applyFill="1" applyBorder="1" applyAlignment="1">
      <alignment horizontal="left" vertical="center" wrapText="1"/>
    </xf>
    <xf numFmtId="0" fontId="17" fillId="3" borderId="10" xfId="0" applyFont="1" applyFill="1" applyBorder="1" applyAlignment="1">
      <alignment horizontal="left" vertical="center" wrapText="1"/>
    </xf>
    <xf numFmtId="0" fontId="17" fillId="3" borderId="19" xfId="0" applyFont="1" applyFill="1" applyBorder="1" applyAlignment="1">
      <alignment horizontal="left" vertical="center" wrapText="1"/>
    </xf>
    <xf numFmtId="0" fontId="17" fillId="3" borderId="20" xfId="0" applyFont="1" applyFill="1" applyBorder="1" applyAlignment="1">
      <alignment horizontal="left" vertical="center" wrapText="1"/>
    </xf>
    <xf numFmtId="0" fontId="17" fillId="3" borderId="11" xfId="0" applyFont="1" applyFill="1" applyBorder="1" applyAlignment="1">
      <alignment horizontal="left" vertical="center" wrapText="1"/>
    </xf>
    <xf numFmtId="0" fontId="17" fillId="3" borderId="13" xfId="0" applyFont="1" applyFill="1" applyBorder="1" applyAlignment="1">
      <alignment horizontal="left" vertical="center" wrapText="1"/>
    </xf>
    <xf numFmtId="0" fontId="17" fillId="3" borderId="7" xfId="0" applyFont="1" applyFill="1" applyBorder="1" applyAlignment="1">
      <alignment horizontal="center" vertical="center" wrapText="1"/>
    </xf>
    <xf numFmtId="0" fontId="17" fillId="3" borderId="8" xfId="0" applyFont="1" applyFill="1" applyBorder="1" applyAlignment="1">
      <alignment horizontal="center" vertical="center" wrapText="1"/>
    </xf>
    <xf numFmtId="0" fontId="18" fillId="3" borderId="7" xfId="0" applyFont="1" applyFill="1" applyBorder="1" applyAlignment="1">
      <alignment horizontal="left" vertical="top" wrapText="1"/>
    </xf>
    <xf numFmtId="0" fontId="18" fillId="3" borderId="9" xfId="0" applyFont="1" applyFill="1" applyBorder="1" applyAlignment="1">
      <alignment horizontal="left" vertical="top" wrapText="1"/>
    </xf>
    <xf numFmtId="0" fontId="18" fillId="3" borderId="8" xfId="0" applyFont="1" applyFill="1" applyBorder="1" applyAlignment="1">
      <alignment horizontal="left" vertical="top" wrapText="1"/>
    </xf>
    <xf numFmtId="0" fontId="18" fillId="3" borderId="6" xfId="0" applyFont="1" applyFill="1" applyBorder="1" applyAlignment="1">
      <alignment horizontal="left" vertical="top" wrapText="1"/>
    </xf>
    <xf numFmtId="0" fontId="18" fillId="3" borderId="6" xfId="0" applyFont="1" applyFill="1" applyBorder="1" applyAlignment="1">
      <alignment vertical="top" wrapText="1"/>
    </xf>
    <xf numFmtId="0" fontId="30" fillId="7" borderId="0" xfId="0" applyFont="1" applyFill="1" applyAlignment="1">
      <alignment horizontal="left" vertical="top" wrapText="1"/>
    </xf>
    <xf numFmtId="0" fontId="18" fillId="2" borderId="6" xfId="0" applyFont="1" applyFill="1" applyBorder="1" applyAlignment="1" applyProtection="1">
      <alignment horizontal="left" vertical="center" wrapText="1"/>
      <protection locked="0"/>
    </xf>
    <xf numFmtId="0" fontId="30" fillId="8" borderId="11" xfId="0" applyFont="1" applyFill="1" applyBorder="1" applyAlignment="1">
      <alignment horizontal="left" vertical="center" wrapText="1"/>
    </xf>
    <xf numFmtId="0" fontId="26" fillId="2" borderId="7" xfId="0" applyFont="1" applyFill="1" applyBorder="1" applyAlignment="1" applyProtection="1">
      <alignment horizontal="center" vertical="top" wrapText="1"/>
      <protection locked="0"/>
    </xf>
    <xf numFmtId="0" fontId="26" fillId="2" borderId="9" xfId="0" applyFont="1" applyFill="1" applyBorder="1" applyAlignment="1" applyProtection="1">
      <alignment horizontal="center" vertical="top" wrapText="1"/>
      <protection locked="0"/>
    </xf>
    <xf numFmtId="0" fontId="26" fillId="2" borderId="8" xfId="0" applyFont="1" applyFill="1" applyBorder="1" applyAlignment="1" applyProtection="1">
      <alignment horizontal="center" vertical="top" wrapText="1"/>
      <protection locked="0"/>
    </xf>
    <xf numFmtId="0" fontId="30" fillId="0" borderId="0" xfId="0" applyFont="1" applyAlignment="1">
      <alignment horizontal="left" vertical="center" wrapText="1"/>
    </xf>
    <xf numFmtId="0" fontId="30" fillId="7" borderId="0" xfId="0" applyFont="1" applyFill="1" applyAlignment="1">
      <alignment vertical="top" wrapText="1"/>
    </xf>
    <xf numFmtId="0" fontId="132" fillId="0" borderId="0" xfId="0" applyFont="1" applyAlignment="1">
      <alignment horizontal="justify" vertical="top" wrapText="1"/>
    </xf>
    <xf numFmtId="0" fontId="222" fillId="8" borderId="12" xfId="0" applyFont="1" applyFill="1" applyBorder="1" applyAlignment="1">
      <alignment horizontal="center" vertical="center" wrapText="1"/>
    </xf>
    <xf numFmtId="0" fontId="222" fillId="8" borderId="16" xfId="0" applyFont="1" applyFill="1" applyBorder="1" applyAlignment="1">
      <alignment horizontal="center" vertical="center" wrapText="1"/>
    </xf>
    <xf numFmtId="0" fontId="7" fillId="8" borderId="12" xfId="0" applyFont="1" applyFill="1" applyBorder="1" applyAlignment="1">
      <alignment horizontal="center" vertical="center" wrapText="1"/>
    </xf>
    <xf numFmtId="0" fontId="7" fillId="8" borderId="16" xfId="0" applyFont="1" applyFill="1" applyBorder="1" applyAlignment="1">
      <alignment horizontal="center" vertical="center" wrapText="1"/>
    </xf>
    <xf numFmtId="0" fontId="237" fillId="8" borderId="7" xfId="0" applyFont="1" applyFill="1" applyBorder="1" applyAlignment="1">
      <alignment horizontal="center" vertical="top" wrapText="1"/>
    </xf>
    <xf numFmtId="0" fontId="237" fillId="8" borderId="9" xfId="0" applyFont="1" applyFill="1" applyBorder="1" applyAlignment="1">
      <alignment horizontal="center" vertical="top" wrapText="1"/>
    </xf>
    <xf numFmtId="0" fontId="237" fillId="8" borderId="8" xfId="0" applyFont="1" applyFill="1" applyBorder="1" applyAlignment="1">
      <alignment horizontal="center" vertical="top" wrapText="1"/>
    </xf>
    <xf numFmtId="0" fontId="63" fillId="8" borderId="12" xfId="0" applyFont="1" applyFill="1" applyBorder="1" applyAlignment="1">
      <alignment horizontal="center" vertical="center" wrapText="1"/>
    </xf>
    <xf numFmtId="0" fontId="63" fillId="8" borderId="16" xfId="0" applyFont="1" applyFill="1" applyBorder="1" applyAlignment="1">
      <alignment horizontal="center" vertical="center" wrapText="1"/>
    </xf>
    <xf numFmtId="0" fontId="71" fillId="0" borderId="0" xfId="0" applyFont="1" applyAlignment="1">
      <alignment horizontal="justify" vertical="top"/>
    </xf>
    <xf numFmtId="0" fontId="72" fillId="7" borderId="0" xfId="0" applyFont="1" applyFill="1" applyAlignment="1">
      <alignment horizontal="justify" vertical="top" wrapText="1"/>
    </xf>
    <xf numFmtId="0" fontId="90" fillId="0" borderId="0" xfId="0" applyFont="1" applyAlignment="1">
      <alignment horizontal="left" vertical="top" wrapText="1"/>
    </xf>
    <xf numFmtId="0" fontId="228" fillId="0" borderId="0" xfId="0" applyFont="1" applyAlignment="1">
      <alignment horizontal="center"/>
    </xf>
    <xf numFmtId="0" fontId="192" fillId="0" borderId="0" xfId="0" applyFont="1" applyAlignment="1">
      <alignment horizontal="center" vertical="center"/>
    </xf>
    <xf numFmtId="0" fontId="192" fillId="0" borderId="0" xfId="0" applyFont="1" applyAlignment="1">
      <alignment horizontal="center" vertical="top" wrapText="1"/>
    </xf>
    <xf numFmtId="0" fontId="7" fillId="0" borderId="0" xfId="0" applyFont="1" applyAlignment="1">
      <alignment horizontal="center" vertical="top" wrapText="1"/>
    </xf>
    <xf numFmtId="0" fontId="130" fillId="7" borderId="7" xfId="0" applyFont="1" applyFill="1" applyBorder="1" applyAlignment="1">
      <alignment horizontal="left" vertical="center" wrapText="1"/>
    </xf>
    <xf numFmtId="0" fontId="130" fillId="7" borderId="9" xfId="0" applyFont="1" applyFill="1" applyBorder="1" applyAlignment="1">
      <alignment horizontal="left" vertical="center" wrapText="1"/>
    </xf>
    <xf numFmtId="0" fontId="229" fillId="7" borderId="9" xfId="0" applyFont="1" applyFill="1" applyBorder="1" applyAlignment="1">
      <alignment horizontal="left" vertical="center"/>
    </xf>
    <xf numFmtId="0" fontId="125" fillId="2" borderId="7" xfId="0" applyFont="1" applyFill="1" applyBorder="1" applyAlignment="1" applyProtection="1">
      <alignment horizontal="center" vertical="top" wrapText="1"/>
      <protection locked="0"/>
    </xf>
    <xf numFmtId="0" fontId="125" fillId="2" borderId="8" xfId="0" applyFont="1" applyFill="1" applyBorder="1" applyAlignment="1" applyProtection="1">
      <alignment horizontal="center" vertical="top" wrapText="1"/>
      <protection locked="0"/>
    </xf>
    <xf numFmtId="0" fontId="224" fillId="8" borderId="7" xfId="0" applyFont="1" applyFill="1" applyBorder="1" applyAlignment="1">
      <alignment horizontal="center" vertical="center" wrapText="1"/>
    </xf>
    <xf numFmtId="0" fontId="224" fillId="8" borderId="9" xfId="0" applyFont="1" applyFill="1" applyBorder="1" applyAlignment="1">
      <alignment horizontal="center" vertical="center" wrapText="1"/>
    </xf>
    <xf numFmtId="0" fontId="190" fillId="0" borderId="0" xfId="0" applyFont="1" applyAlignment="1">
      <alignment horizontal="left" vertical="top" wrapText="1"/>
    </xf>
    <xf numFmtId="0" fontId="7" fillId="0" borderId="11" xfId="0" applyFont="1" applyBorder="1" applyAlignment="1">
      <alignment horizontal="center"/>
    </xf>
    <xf numFmtId="0" fontId="125" fillId="2" borderId="6" xfId="0" applyFont="1" applyFill="1" applyBorder="1" applyAlignment="1" applyProtection="1">
      <alignment horizontal="center" vertical="center" wrapText="1"/>
      <protection locked="0"/>
    </xf>
    <xf numFmtId="0" fontId="63" fillId="0" borderId="11" xfId="0" applyFont="1" applyBorder="1" applyAlignment="1">
      <alignment horizontal="justify" vertical="center"/>
    </xf>
    <xf numFmtId="0" fontId="132" fillId="0" borderId="0" xfId="0" applyFont="1" applyAlignment="1">
      <alignment horizontal="center" wrapText="1"/>
    </xf>
    <xf numFmtId="0" fontId="72" fillId="0" borderId="1" xfId="0" applyFont="1" applyBorder="1" applyAlignment="1">
      <alignment horizontal="center"/>
    </xf>
    <xf numFmtId="0" fontId="86" fillId="0" borderId="0" xfId="0" applyFont="1" applyAlignment="1">
      <alignment horizontal="center"/>
    </xf>
    <xf numFmtId="0" fontId="6" fillId="0" borderId="0" xfId="0" applyFont="1" applyAlignment="1">
      <alignment horizontal="center" vertical="center"/>
    </xf>
    <xf numFmtId="0" fontId="35" fillId="0" borderId="0" xfId="0" applyFont="1" applyAlignment="1">
      <alignment horizontal="center"/>
    </xf>
    <xf numFmtId="0" fontId="35" fillId="7" borderId="0" xfId="0" applyFont="1" applyFill="1" applyAlignment="1" applyProtection="1">
      <alignment horizontal="center" vertical="top" wrapText="1"/>
      <protection locked="0"/>
    </xf>
    <xf numFmtId="0" fontId="30" fillId="4" borderId="7" xfId="0" applyFont="1" applyFill="1" applyBorder="1" applyAlignment="1">
      <alignment horizontal="center" vertical="center"/>
    </xf>
    <xf numFmtId="0" fontId="30" fillId="4" borderId="9" xfId="0" applyFont="1" applyFill="1" applyBorder="1" applyAlignment="1">
      <alignment horizontal="center" vertical="center"/>
    </xf>
    <xf numFmtId="0" fontId="30" fillId="4" borderId="8" xfId="0" applyFont="1" applyFill="1" applyBorder="1" applyAlignment="1">
      <alignment horizontal="center" vertical="center"/>
    </xf>
    <xf numFmtId="0" fontId="30" fillId="0" borderId="7" xfId="0" applyFont="1" applyBorder="1" applyAlignment="1">
      <alignment horizontal="left" vertical="top" wrapText="1"/>
    </xf>
    <xf numFmtId="0" fontId="30" fillId="0" borderId="8" xfId="0" applyFont="1" applyBorder="1" applyAlignment="1">
      <alignment horizontal="left" vertical="top" wrapText="1"/>
    </xf>
    <xf numFmtId="0" fontId="15" fillId="0" borderId="0" xfId="0" applyFont="1" applyAlignment="1">
      <alignment horizontal="left" vertical="top" wrapText="1"/>
    </xf>
    <xf numFmtId="0" fontId="30" fillId="0" borderId="5" xfId="0" applyFont="1" applyBorder="1" applyAlignment="1">
      <alignment horizontal="left" vertical="top" wrapText="1"/>
    </xf>
    <xf numFmtId="0" fontId="30" fillId="3" borderId="12" xfId="0" applyFont="1" applyFill="1" applyBorder="1" applyAlignment="1">
      <alignment horizontal="center" vertical="center"/>
    </xf>
    <xf numFmtId="0" fontId="30" fillId="3" borderId="23" xfId="0" applyFont="1" applyFill="1" applyBorder="1" applyAlignment="1">
      <alignment horizontal="center" vertical="center"/>
    </xf>
    <xf numFmtId="0" fontId="30" fillId="3" borderId="16" xfId="0" applyFont="1" applyFill="1" applyBorder="1" applyAlignment="1">
      <alignment horizontal="center" vertical="center"/>
    </xf>
    <xf numFmtId="0" fontId="41" fillId="0" borderId="0" xfId="0" applyFont="1" applyAlignment="1">
      <alignment horizontal="center" vertical="center"/>
    </xf>
    <xf numFmtId="0" fontId="37" fillId="0" borderId="0" xfId="0" applyFont="1" applyAlignment="1">
      <alignment horizontal="center"/>
    </xf>
    <xf numFmtId="0" fontId="37" fillId="0" borderId="0" xfId="0" applyFont="1" applyAlignment="1">
      <alignment horizontal="center" vertical="top" wrapText="1"/>
    </xf>
    <xf numFmtId="0" fontId="120" fillId="2" borderId="6" xfId="0" applyFont="1" applyFill="1" applyBorder="1" applyAlignment="1" applyProtection="1">
      <alignment horizontal="left" vertical="top" wrapText="1"/>
      <protection locked="0"/>
    </xf>
    <xf numFmtId="0" fontId="11" fillId="0" borderId="0" xfId="0" applyFont="1" applyAlignment="1">
      <alignment horizontal="left" vertical="top" wrapText="1"/>
    </xf>
    <xf numFmtId="0" fontId="133" fillId="0" borderId="0" xfId="0" applyFont="1" applyAlignment="1">
      <alignment horizontal="center" vertical="center"/>
    </xf>
    <xf numFmtId="0" fontId="79" fillId="0" borderId="0" xfId="0" applyFont="1" applyAlignment="1">
      <alignment horizontal="center" vertical="center"/>
    </xf>
    <xf numFmtId="0" fontId="240" fillId="7" borderId="0" xfId="0" applyFont="1" applyFill="1" applyAlignment="1">
      <alignment horizontal="center" vertical="center"/>
    </xf>
    <xf numFmtId="0" fontId="241" fillId="0" borderId="0" xfId="0" applyFont="1" applyAlignment="1">
      <alignment horizontal="left" vertical="top" wrapText="1"/>
    </xf>
    <xf numFmtId="0" fontId="11" fillId="0" borderId="1" xfId="0" applyFont="1" applyBorder="1" applyAlignment="1">
      <alignment horizontal="left" wrapText="1"/>
    </xf>
    <xf numFmtId="0" fontId="138" fillId="0" borderId="0" xfId="0" applyFont="1" applyAlignment="1">
      <alignment horizontal="left" vertical="center" wrapText="1"/>
    </xf>
    <xf numFmtId="0" fontId="70" fillId="8" borderId="6" xfId="0" applyFont="1" applyFill="1" applyBorder="1" applyAlignment="1">
      <alignment horizontal="center" vertical="center"/>
    </xf>
    <xf numFmtId="0" fontId="70" fillId="8" borderId="6" xfId="0" applyFont="1" applyFill="1" applyBorder="1" applyAlignment="1">
      <alignment horizontal="center" vertical="top" wrapText="1"/>
    </xf>
    <xf numFmtId="0" fontId="70" fillId="8" borderId="12" xfId="0" applyFont="1" applyFill="1" applyBorder="1" applyAlignment="1">
      <alignment horizontal="center" vertical="center" wrapText="1"/>
    </xf>
    <xf numFmtId="0" fontId="70" fillId="8" borderId="23" xfId="0" applyFont="1" applyFill="1" applyBorder="1" applyAlignment="1">
      <alignment horizontal="center" vertical="center" wrapText="1"/>
    </xf>
    <xf numFmtId="0" fontId="70" fillId="8" borderId="16" xfId="0" applyFont="1" applyFill="1" applyBorder="1" applyAlignment="1">
      <alignment horizontal="center" vertical="center" wrapText="1"/>
    </xf>
    <xf numFmtId="0" fontId="120" fillId="2" borderId="6" xfId="0" applyFont="1" applyFill="1" applyBorder="1" applyAlignment="1" applyProtection="1">
      <alignment horizontal="center" vertical="top" wrapText="1"/>
      <protection locked="0"/>
    </xf>
    <xf numFmtId="0" fontId="79" fillId="7" borderId="11" xfId="0" applyFont="1" applyFill="1" applyBorder="1" applyAlignment="1">
      <alignment horizontal="left" vertical="center" wrapText="1"/>
    </xf>
    <xf numFmtId="0" fontId="70" fillId="8" borderId="6" xfId="0" applyFont="1" applyFill="1" applyBorder="1" applyAlignment="1">
      <alignment horizontal="center" vertical="center" wrapText="1"/>
    </xf>
    <xf numFmtId="0" fontId="70" fillId="8" borderId="12" xfId="0" applyFont="1" applyFill="1" applyBorder="1" applyAlignment="1">
      <alignment horizontal="left" vertical="center" wrapText="1"/>
    </xf>
    <xf numFmtId="0" fontId="70" fillId="8" borderId="23" xfId="0" applyFont="1" applyFill="1" applyBorder="1" applyAlignment="1">
      <alignment horizontal="left" vertical="center" wrapText="1"/>
    </xf>
    <xf numFmtId="0" fontId="70" fillId="8" borderId="16" xfId="0" applyFont="1" applyFill="1" applyBorder="1" applyAlignment="1">
      <alignment horizontal="left" vertical="center" wrapText="1"/>
    </xf>
    <xf numFmtId="0" fontId="70" fillId="8" borderId="18" xfId="0" applyFont="1" applyFill="1" applyBorder="1" applyAlignment="1">
      <alignment horizontal="center" vertical="center" wrapText="1"/>
    </xf>
    <xf numFmtId="0" fontId="70" fillId="8" borderId="10" xfId="0" applyFont="1" applyFill="1" applyBorder="1" applyAlignment="1">
      <alignment horizontal="center" vertical="center" wrapText="1"/>
    </xf>
    <xf numFmtId="0" fontId="70" fillId="8" borderId="19" xfId="0" applyFont="1" applyFill="1" applyBorder="1" applyAlignment="1">
      <alignment horizontal="center" vertical="center" wrapText="1"/>
    </xf>
    <xf numFmtId="0" fontId="70" fillId="8" borderId="7" xfId="0" applyFont="1" applyFill="1" applyBorder="1" applyAlignment="1">
      <alignment horizontal="center" vertical="center" wrapText="1"/>
    </xf>
    <xf numFmtId="0" fontId="70" fillId="8" borderId="8" xfId="0" applyFont="1" applyFill="1" applyBorder="1" applyAlignment="1">
      <alignment horizontal="center" vertical="center" wrapText="1"/>
    </xf>
    <xf numFmtId="0" fontId="11" fillId="8" borderId="12" xfId="0" applyFont="1" applyFill="1" applyBorder="1" applyAlignment="1">
      <alignment horizontal="center" vertical="center" wrapText="1"/>
    </xf>
    <xf numFmtId="0" fontId="11" fillId="8" borderId="16" xfId="0" applyFont="1" applyFill="1" applyBorder="1" applyAlignment="1">
      <alignment horizontal="center" vertical="center" wrapText="1"/>
    </xf>
    <xf numFmtId="0" fontId="133" fillId="0" borderId="0" xfId="0" applyFont="1" applyAlignment="1">
      <alignment vertical="top" wrapText="1"/>
    </xf>
    <xf numFmtId="0" fontId="63" fillId="2" borderId="6" xfId="0" applyFont="1" applyFill="1" applyBorder="1" applyAlignment="1" applyProtection="1">
      <alignment horizontal="left" vertical="top" wrapText="1"/>
      <protection locked="0"/>
    </xf>
    <xf numFmtId="0" fontId="63" fillId="0" borderId="11" xfId="0" applyFont="1" applyBorder="1" applyAlignment="1">
      <alignment horizontal="left" vertical="justify"/>
    </xf>
    <xf numFmtId="0" fontId="125" fillId="2" borderId="6" xfId="0" applyFont="1" applyFill="1" applyBorder="1" applyAlignment="1" applyProtection="1">
      <alignment horizontal="left" vertical="center" wrapText="1"/>
      <protection locked="0"/>
    </xf>
    <xf numFmtId="0" fontId="63" fillId="0" borderId="0" xfId="0" applyFont="1" applyAlignment="1">
      <alignment horizontal="center"/>
    </xf>
    <xf numFmtId="0" fontId="63" fillId="2" borderId="2" xfId="0" applyFont="1" applyFill="1" applyBorder="1" applyAlignment="1" applyProtection="1">
      <alignment horizontal="left" vertical="top" wrapText="1"/>
      <protection locked="0"/>
    </xf>
    <xf numFmtId="0" fontId="63" fillId="2" borderId="4" xfId="0" applyFont="1" applyFill="1" applyBorder="1" applyAlignment="1" applyProtection="1">
      <alignment horizontal="left" vertical="top" wrapText="1"/>
      <protection locked="0"/>
    </xf>
    <xf numFmtId="0" fontId="63" fillId="3" borderId="7" xfId="0" applyFont="1" applyFill="1" applyBorder="1" applyAlignment="1">
      <alignment horizontal="left" vertical="center" wrapText="1"/>
    </xf>
    <xf numFmtId="0" fontId="63" fillId="3" borderId="9" xfId="0" applyFont="1" applyFill="1" applyBorder="1" applyAlignment="1">
      <alignment horizontal="left" vertical="center" wrapText="1"/>
    </xf>
    <xf numFmtId="0" fontId="63" fillId="3" borderId="8" xfId="0" applyFont="1" applyFill="1" applyBorder="1" applyAlignment="1">
      <alignment horizontal="left" vertical="center" wrapText="1"/>
    </xf>
    <xf numFmtId="0" fontId="6" fillId="0" borderId="0" xfId="0" applyFont="1" applyAlignment="1">
      <alignment horizontal="center"/>
    </xf>
    <xf numFmtId="0" fontId="5" fillId="0" borderId="0" xfId="0" applyFont="1" applyAlignment="1">
      <alignment horizontal="center" vertical="center"/>
    </xf>
    <xf numFmtId="0" fontId="63" fillId="4" borderId="7" xfId="0" applyFont="1" applyFill="1" applyBorder="1" applyAlignment="1">
      <alignment horizontal="center" vertical="center" wrapText="1"/>
    </xf>
    <xf numFmtId="0" fontId="63" fillId="4" borderId="9" xfId="0" applyFont="1" applyFill="1" applyBorder="1" applyAlignment="1">
      <alignment horizontal="center" vertical="center" wrapText="1"/>
    </xf>
    <xf numFmtId="0" fontId="63" fillId="4" borderId="8" xfId="0" applyFont="1" applyFill="1" applyBorder="1" applyAlignment="1">
      <alignment horizontal="center" vertical="center" wrapText="1"/>
    </xf>
    <xf numFmtId="0" fontId="85" fillId="2" borderId="2" xfId="0" applyFont="1" applyFill="1" applyBorder="1" applyAlignment="1" applyProtection="1">
      <alignment horizontal="left" vertical="top" wrapText="1"/>
      <protection locked="0"/>
    </xf>
    <xf numFmtId="0" fontId="85" fillId="2" borderId="4" xfId="0" applyFont="1" applyFill="1" applyBorder="1" applyAlignment="1" applyProtection="1">
      <alignment horizontal="left" vertical="top" wrapText="1"/>
      <protection locked="0"/>
    </xf>
    <xf numFmtId="0" fontId="194" fillId="0" borderId="0" xfId="0" applyFont="1" applyAlignment="1">
      <alignment horizontal="left" vertical="top" wrapText="1"/>
    </xf>
    <xf numFmtId="0" fontId="20" fillId="0" borderId="11" xfId="0" applyFont="1" applyBorder="1" applyAlignment="1">
      <alignment horizontal="left" vertical="center"/>
    </xf>
    <xf numFmtId="0" fontId="20" fillId="0" borderId="0" xfId="0" applyFont="1" applyAlignment="1">
      <alignment horizontal="left" vertical="center"/>
    </xf>
    <xf numFmtId="0" fontId="63" fillId="4" borderId="23" xfId="0" applyFont="1" applyFill="1" applyBorder="1" applyAlignment="1">
      <alignment horizontal="center" vertical="center" wrapText="1"/>
    </xf>
    <xf numFmtId="0" fontId="63" fillId="0" borderId="0" xfId="0" applyFont="1" applyAlignment="1">
      <alignment horizontal="left" vertical="top" wrapText="1"/>
    </xf>
    <xf numFmtId="0" fontId="72" fillId="3" borderId="12" xfId="0" applyFont="1" applyFill="1" applyBorder="1" applyAlignment="1">
      <alignment horizontal="center" vertical="top"/>
    </xf>
    <xf numFmtId="0" fontId="72" fillId="3" borderId="23" xfId="0" applyFont="1" applyFill="1" applyBorder="1" applyAlignment="1">
      <alignment horizontal="center" vertical="top"/>
    </xf>
    <xf numFmtId="0" fontId="72" fillId="3" borderId="16" xfId="0" applyFont="1" applyFill="1" applyBorder="1" applyAlignment="1">
      <alignment horizontal="center" vertical="top"/>
    </xf>
    <xf numFmtId="0" fontId="72" fillId="0" borderId="0" xfId="0" applyFont="1" applyAlignment="1">
      <alignment horizontal="center"/>
    </xf>
    <xf numFmtId="0" fontId="72" fillId="2" borderId="6" xfId="0" applyFont="1" applyFill="1" applyBorder="1" applyAlignment="1" applyProtection="1">
      <alignment horizontal="left" wrapText="1"/>
      <protection locked="0"/>
    </xf>
    <xf numFmtId="0" fontId="63" fillId="0" borderId="0" xfId="0" applyFont="1" applyAlignment="1">
      <alignment horizontal="justify" vertical="center" wrapText="1"/>
    </xf>
    <xf numFmtId="0" fontId="72" fillId="3" borderId="12" xfId="0" applyFont="1" applyFill="1" applyBorder="1" applyAlignment="1">
      <alignment horizontal="center" vertical="center"/>
    </xf>
    <xf numFmtId="0" fontId="72" fillId="3" borderId="16" xfId="0" applyFont="1" applyFill="1" applyBorder="1" applyAlignment="1">
      <alignment horizontal="center" vertical="center"/>
    </xf>
    <xf numFmtId="0" fontId="72" fillId="3" borderId="18" xfId="0" applyFont="1" applyFill="1" applyBorder="1" applyAlignment="1">
      <alignment horizontal="center" vertical="center"/>
    </xf>
    <xf numFmtId="0" fontId="72" fillId="3" borderId="20" xfId="0" applyFont="1" applyFill="1" applyBorder="1" applyAlignment="1">
      <alignment horizontal="center" vertical="center"/>
    </xf>
    <xf numFmtId="0" fontId="199" fillId="4" borderId="6" xfId="0" applyFont="1" applyFill="1" applyBorder="1" applyAlignment="1">
      <alignment horizontal="center" vertical="center" wrapText="1"/>
    </xf>
    <xf numFmtId="0" fontId="195" fillId="0" borderId="0" xfId="0" applyFont="1" applyAlignment="1">
      <alignment horizontal="center" vertical="center" wrapText="1"/>
    </xf>
    <xf numFmtId="0" fontId="5" fillId="0" borderId="0" xfId="0" applyFont="1" applyAlignment="1">
      <alignment horizontal="center" vertical="center" wrapText="1"/>
    </xf>
    <xf numFmtId="0" fontId="12" fillId="0" borderId="0" xfId="0" applyFont="1" applyAlignment="1">
      <alignment horizontal="center" vertical="center"/>
    </xf>
    <xf numFmtId="0" fontId="197" fillId="0" borderId="0" xfId="0" applyFont="1" applyAlignment="1">
      <alignment horizontal="left" vertical="top" wrapText="1"/>
    </xf>
    <xf numFmtId="0" fontId="200" fillId="0" borderId="0" xfId="0" applyFont="1" applyAlignment="1">
      <alignment horizontal="center" vertical="center" wrapText="1"/>
    </xf>
    <xf numFmtId="0" fontId="20" fillId="4" borderId="7" xfId="0" applyFont="1" applyFill="1" applyBorder="1" applyAlignment="1">
      <alignment horizontal="center" vertical="center" wrapText="1"/>
    </xf>
    <xf numFmtId="0" fontId="20" fillId="4" borderId="8" xfId="0" applyFont="1" applyFill="1" applyBorder="1" applyAlignment="1">
      <alignment horizontal="center" vertical="center" wrapText="1"/>
    </xf>
    <xf numFmtId="0" fontId="11" fillId="3" borderId="23" xfId="0" applyFont="1" applyFill="1" applyBorder="1" applyAlignment="1">
      <alignment horizontal="center" vertical="center" wrapText="1"/>
    </xf>
    <xf numFmtId="0" fontId="186" fillId="0" borderId="0" xfId="0" applyFont="1" applyAlignment="1">
      <alignment horizontal="center"/>
    </xf>
    <xf numFmtId="0" fontId="85" fillId="2" borderId="6" xfId="0" applyFont="1" applyFill="1" applyBorder="1" applyAlignment="1" applyProtection="1">
      <alignment horizontal="left" vertical="top" wrapText="1"/>
      <protection locked="0"/>
    </xf>
    <xf numFmtId="0" fontId="11" fillId="3" borderId="6" xfId="0" applyFont="1" applyFill="1" applyBorder="1" applyAlignment="1">
      <alignment horizontal="center" vertical="center" wrapText="1"/>
    </xf>
    <xf numFmtId="0" fontId="169" fillId="7" borderId="0" xfId="0" applyFont="1" applyFill="1" applyAlignment="1">
      <alignment horizontal="center" vertical="center" wrapText="1"/>
    </xf>
    <xf numFmtId="0" fontId="197" fillId="0" borderId="0" xfId="0" applyFont="1" applyAlignment="1">
      <alignment horizontal="justify" vertical="top" wrapText="1"/>
    </xf>
    <xf numFmtId="0" fontId="20" fillId="0" borderId="0" xfId="0" applyFont="1" applyAlignment="1">
      <alignment horizontal="left" vertical="center" wrapText="1"/>
    </xf>
    <xf numFmtId="0" fontId="120" fillId="2" borderId="6" xfId="0" applyFont="1" applyFill="1" applyBorder="1" applyAlignment="1" applyProtection="1">
      <alignment horizontal="center" vertical="center" wrapText="1"/>
      <protection locked="0"/>
    </xf>
    <xf numFmtId="0" fontId="20" fillId="7" borderId="11" xfId="0" applyFont="1" applyFill="1" applyBorder="1" applyAlignment="1">
      <alignment horizontal="left" vertical="center" wrapText="1"/>
    </xf>
    <xf numFmtId="0" fontId="46" fillId="2" borderId="7" xfId="17" applyFont="1" applyFill="1" applyBorder="1" applyAlignment="1" applyProtection="1">
      <alignment horizontal="center" vertical="center" wrapText="1"/>
      <protection locked="0"/>
    </xf>
    <xf numFmtId="0" fontId="46" fillId="2" borderId="8" xfId="17" applyFont="1" applyFill="1" applyBorder="1" applyAlignment="1" applyProtection="1">
      <alignment horizontal="center" vertical="center" wrapText="1"/>
      <protection locked="0"/>
    </xf>
    <xf numFmtId="0" fontId="5" fillId="0" borderId="0" xfId="0" applyFont="1" applyAlignment="1">
      <alignment horizontal="left" vertical="top" wrapText="1"/>
    </xf>
    <xf numFmtId="0" fontId="45" fillId="0" borderId="0" xfId="0" applyFont="1" applyAlignment="1">
      <alignment horizontal="left" vertical="top" wrapText="1"/>
    </xf>
    <xf numFmtId="0" fontId="11" fillId="0" borderId="0" xfId="0" applyFont="1" applyAlignment="1">
      <alignment horizontal="left" vertical="top"/>
    </xf>
    <xf numFmtId="0" fontId="11" fillId="3" borderId="7" xfId="17" applyFont="1" applyFill="1" applyBorder="1" applyAlignment="1">
      <alignment horizontal="center" vertical="center" wrapText="1"/>
    </xf>
    <xf numFmtId="0" fontId="11" fillId="3" borderId="8" xfId="17" applyFont="1" applyFill="1" applyBorder="1" applyAlignment="1">
      <alignment horizontal="center" vertical="center" wrapText="1"/>
    </xf>
    <xf numFmtId="0" fontId="46" fillId="2" borderId="2" xfId="0" applyFont="1" applyFill="1" applyBorder="1" applyAlignment="1" applyProtection="1">
      <alignment horizontal="left" vertical="top" wrapText="1"/>
      <protection locked="0"/>
    </xf>
    <xf numFmtId="0" fontId="46" fillId="2" borderId="4" xfId="0" applyFont="1" applyFill="1" applyBorder="1" applyAlignment="1" applyProtection="1">
      <alignment horizontal="left" vertical="top" wrapText="1"/>
      <protection locked="0"/>
    </xf>
    <xf numFmtId="0" fontId="46" fillId="4" borderId="12" xfId="0" applyFont="1" applyFill="1" applyBorder="1" applyAlignment="1">
      <alignment horizontal="center" vertical="center" wrapText="1"/>
    </xf>
    <xf numFmtId="0" fontId="46" fillId="3" borderId="16" xfId="0" applyFont="1" applyFill="1" applyBorder="1" applyAlignment="1">
      <alignment horizontal="center" vertical="center" wrapText="1"/>
    </xf>
    <xf numFmtId="0" fontId="11" fillId="4" borderId="6" xfId="0" applyFont="1" applyFill="1" applyBorder="1" applyAlignment="1">
      <alignment horizontal="center" vertical="center" wrapText="1"/>
    </xf>
    <xf numFmtId="0" fontId="5" fillId="0" borderId="10" xfId="17" applyFont="1" applyBorder="1" applyAlignment="1">
      <alignment horizontal="left" vertical="top" wrapText="1"/>
    </xf>
    <xf numFmtId="0" fontId="5" fillId="0" borderId="0" xfId="17" applyFont="1" applyAlignment="1">
      <alignment horizontal="left" vertical="top" wrapText="1"/>
    </xf>
    <xf numFmtId="0" fontId="46" fillId="0" borderId="11" xfId="0" applyFont="1" applyBorder="1" applyAlignment="1">
      <alignment horizontal="left" vertical="top" wrapText="1"/>
    </xf>
    <xf numFmtId="0" fontId="72" fillId="2" borderId="6" xfId="0" applyFont="1" applyFill="1" applyBorder="1" applyAlignment="1" applyProtection="1">
      <alignment horizontal="left" vertical="top" wrapText="1"/>
      <protection locked="0"/>
    </xf>
    <xf numFmtId="0" fontId="11" fillId="4" borderId="6" xfId="0" applyFont="1" applyFill="1" applyBorder="1" applyAlignment="1">
      <alignment horizontal="center" vertical="center"/>
    </xf>
    <xf numFmtId="0" fontId="46" fillId="2" borderId="6" xfId="0" applyFont="1" applyFill="1" applyBorder="1" applyAlignment="1" applyProtection="1">
      <alignment horizontal="left" vertical="center" wrapText="1"/>
      <protection locked="0"/>
    </xf>
    <xf numFmtId="0" fontId="202" fillId="0" borderId="0" xfId="0" applyFont="1" applyAlignment="1">
      <alignment horizontal="center"/>
    </xf>
    <xf numFmtId="0" fontId="46" fillId="0" borderId="0" xfId="0" applyFont="1" applyAlignment="1">
      <alignment horizontal="center"/>
    </xf>
    <xf numFmtId="0" fontId="72" fillId="2" borderId="12" xfId="0" applyFont="1" applyFill="1" applyBorder="1" applyAlignment="1" applyProtection="1">
      <alignment horizontal="left" vertical="top" wrapText="1"/>
      <protection locked="0"/>
    </xf>
    <xf numFmtId="0" fontId="44" fillId="2" borderId="6" xfId="0" applyFont="1" applyFill="1" applyBorder="1" applyAlignment="1" applyProtection="1">
      <alignment horizontal="left" vertical="top"/>
      <protection locked="0"/>
    </xf>
    <xf numFmtId="0" fontId="72" fillId="0" borderId="0" xfId="0" applyFont="1" applyAlignment="1">
      <alignment horizontal="left" vertical="top"/>
    </xf>
    <xf numFmtId="0" fontId="72" fillId="0" borderId="0" xfId="0" applyFont="1" applyAlignment="1">
      <alignment horizontal="left"/>
    </xf>
    <xf numFmtId="0" fontId="124" fillId="7" borderId="6" xfId="1" applyFont="1" applyFill="1" applyBorder="1" applyAlignment="1">
      <alignment horizontal="left" vertical="center" wrapText="1"/>
    </xf>
    <xf numFmtId="0" fontId="44" fillId="2" borderId="6" xfId="0" applyFont="1" applyFill="1" applyBorder="1" applyAlignment="1" applyProtection="1">
      <alignment horizontal="left" vertical="top" wrapText="1"/>
      <protection locked="0"/>
    </xf>
    <xf numFmtId="0" fontId="12" fillId="7" borderId="0" xfId="0" applyFont="1" applyFill="1" applyAlignment="1">
      <alignment horizontal="left" vertical="center" wrapText="1"/>
    </xf>
    <xf numFmtId="0" fontId="72" fillId="2" borderId="2" xfId="0" applyFont="1" applyFill="1" applyBorder="1" applyAlignment="1" applyProtection="1">
      <alignment horizontal="left" vertical="top" wrapText="1"/>
      <protection locked="0"/>
    </xf>
    <xf numFmtId="0" fontId="72" fillId="2" borderId="3" xfId="0" applyFont="1" applyFill="1" applyBorder="1" applyAlignment="1" applyProtection="1">
      <alignment horizontal="left" vertical="top" wrapText="1"/>
      <protection locked="0"/>
    </xf>
    <xf numFmtId="0" fontId="72" fillId="2" borderId="4" xfId="0" applyFont="1" applyFill="1" applyBorder="1" applyAlignment="1" applyProtection="1">
      <alignment horizontal="left" vertical="top" wrapText="1"/>
      <protection locked="0"/>
    </xf>
    <xf numFmtId="0" fontId="12" fillId="7" borderId="0" xfId="0" applyFont="1" applyFill="1" applyAlignment="1">
      <alignment horizontal="left" vertical="top" wrapText="1"/>
    </xf>
    <xf numFmtId="0" fontId="46" fillId="7" borderId="0" xfId="0" applyFont="1" applyFill="1" applyAlignment="1">
      <alignment horizontal="left" vertical="top" wrapText="1"/>
    </xf>
    <xf numFmtId="0" fontId="63" fillId="0" borderId="26" xfId="0" applyFont="1" applyBorder="1" applyAlignment="1">
      <alignment horizontal="left" vertical="top" wrapText="1"/>
    </xf>
    <xf numFmtId="0" fontId="63" fillId="0" borderId="0" xfId="0" applyFont="1" applyAlignment="1">
      <alignment horizontal="right" vertical="top" wrapText="1"/>
    </xf>
    <xf numFmtId="0" fontId="20" fillId="0" borderId="0" xfId="0" applyFont="1" applyAlignment="1">
      <alignment horizontal="justify" vertical="top" wrapText="1"/>
    </xf>
    <xf numFmtId="0" fontId="63" fillId="0" borderId="25" xfId="0" applyFont="1" applyBorder="1" applyAlignment="1">
      <alignment horizontal="left" vertical="top" wrapText="1"/>
    </xf>
    <xf numFmtId="0" fontId="72" fillId="0" borderId="1" xfId="0" applyFont="1" applyBorder="1" applyAlignment="1">
      <alignment horizontal="left" vertical="top" wrapText="1"/>
    </xf>
    <xf numFmtId="0" fontId="63" fillId="7" borderId="0" xfId="0" applyFont="1" applyFill="1" applyAlignment="1">
      <alignment horizontal="left" vertical="top" wrapText="1"/>
    </xf>
    <xf numFmtId="0" fontId="86" fillId="0" borderId="0" xfId="0" applyFont="1" applyAlignment="1">
      <alignment horizontal="center" vertical="top" wrapText="1"/>
    </xf>
    <xf numFmtId="0" fontId="90" fillId="0" borderId="0" xfId="0" applyFont="1" applyAlignment="1">
      <alignment horizontal="center" vertical="top" wrapText="1"/>
    </xf>
    <xf numFmtId="0" fontId="85" fillId="0" borderId="0" xfId="0" applyFont="1" applyAlignment="1">
      <alignment horizontal="left" vertical="top" wrapText="1"/>
    </xf>
    <xf numFmtId="0" fontId="63" fillId="0" borderId="25" xfId="0" applyFont="1" applyBorder="1" applyAlignment="1">
      <alignment horizontal="right" vertical="top" wrapText="1"/>
    </xf>
    <xf numFmtId="0" fontId="72" fillId="0" borderId="1" xfId="0" applyFont="1" applyBorder="1" applyAlignment="1">
      <alignment horizontal="right" vertical="top" wrapText="1"/>
    </xf>
    <xf numFmtId="0" fontId="72" fillId="2" borderId="1" xfId="0" applyFont="1" applyFill="1" applyBorder="1" applyAlignment="1" applyProtection="1">
      <alignment horizontal="left" vertical="top" wrapText="1"/>
      <protection locked="0"/>
    </xf>
    <xf numFmtId="0" fontId="72" fillId="2" borderId="14" xfId="0" applyFont="1" applyFill="1" applyBorder="1" applyAlignment="1" applyProtection="1">
      <alignment horizontal="left" vertical="top" wrapText="1"/>
      <protection locked="0"/>
    </xf>
    <xf numFmtId="0" fontId="63" fillId="0" borderId="17" xfId="0" applyFont="1" applyBorder="1" applyAlignment="1">
      <alignment horizontal="center"/>
    </xf>
    <xf numFmtId="0" fontId="121" fillId="0" borderId="0" xfId="0" applyFont="1" applyAlignment="1">
      <alignment horizontal="left"/>
    </xf>
    <xf numFmtId="0" fontId="63" fillId="0" borderId="22" xfId="0" applyFont="1" applyBorder="1" applyAlignment="1">
      <alignment horizontal="left" vertical="top" wrapText="1"/>
    </xf>
    <xf numFmtId="0" fontId="63" fillId="0" borderId="0" xfId="0" applyFont="1" applyAlignment="1">
      <alignment vertical="top" wrapText="1"/>
    </xf>
    <xf numFmtId="0" fontId="203" fillId="7" borderId="0" xfId="0" applyFont="1" applyFill="1" applyAlignment="1">
      <alignment horizontal="center" vertical="top" wrapText="1"/>
    </xf>
    <xf numFmtId="0" fontId="63" fillId="0" borderId="0" xfId="0" applyFont="1" applyAlignment="1">
      <alignment horizontal="center" vertical="top" wrapText="1"/>
    </xf>
    <xf numFmtId="0" fontId="72" fillId="2" borderId="12" xfId="0" applyFont="1" applyFill="1" applyBorder="1" applyAlignment="1" applyProtection="1">
      <alignment horizontal="center" vertical="top" wrapText="1"/>
      <protection locked="0"/>
    </xf>
    <xf numFmtId="0" fontId="63" fillId="2" borderId="6" xfId="0" applyFont="1" applyFill="1" applyBorder="1" applyAlignment="1" applyProtection="1">
      <alignment horizontal="center" vertical="top" wrapText="1"/>
      <protection locked="0"/>
    </xf>
    <xf numFmtId="0" fontId="5" fillId="7" borderId="0" xfId="0" applyFont="1" applyFill="1" applyAlignment="1">
      <alignment horizontal="left" vertical="center" wrapText="1"/>
    </xf>
    <xf numFmtId="0" fontId="191" fillId="0" borderId="0" xfId="0" applyFont="1" applyAlignment="1">
      <alignment horizontal="center" vertical="top" wrapText="1"/>
    </xf>
    <xf numFmtId="0" fontId="203" fillId="0" borderId="0" xfId="0" applyFont="1" applyAlignment="1">
      <alignment horizontal="justify" vertical="top" wrapText="1"/>
    </xf>
    <xf numFmtId="0" fontId="22" fillId="2" borderId="7" xfId="0" applyFont="1" applyFill="1" applyBorder="1" applyAlignment="1" applyProtection="1">
      <alignment horizontal="center"/>
      <protection locked="0"/>
    </xf>
    <xf numFmtId="0" fontId="22" fillId="2" borderId="8" xfId="0" applyFont="1" applyFill="1" applyBorder="1" applyAlignment="1" applyProtection="1">
      <alignment horizontal="center"/>
      <protection locked="0"/>
    </xf>
    <xf numFmtId="0" fontId="242" fillId="0" borderId="0" xfId="0" applyFont="1" applyAlignment="1">
      <alignment horizontal="center" vertical="center"/>
    </xf>
    <xf numFmtId="0" fontId="134" fillId="0" borderId="0" xfId="0" applyFont="1" applyAlignment="1">
      <alignment horizontal="center" vertical="center"/>
    </xf>
    <xf numFmtId="0" fontId="50" fillId="0" borderId="0" xfId="0" applyFont="1" applyAlignment="1">
      <alignment horizontal="left" vertical="top" wrapText="1"/>
    </xf>
    <xf numFmtId="0" fontId="243" fillId="0" borderId="0" xfId="0" applyFont="1" applyAlignment="1">
      <alignment horizontal="center" vertical="top" wrapText="1"/>
    </xf>
    <xf numFmtId="0" fontId="134" fillId="0" borderId="0" xfId="0" applyFont="1" applyAlignment="1">
      <alignment horizontal="center" vertical="top" wrapText="1"/>
    </xf>
    <xf numFmtId="0" fontId="21" fillId="0" borderId="0" xfId="0" applyFont="1" applyAlignment="1">
      <alignment horizontal="center" vertical="top" wrapText="1"/>
    </xf>
    <xf numFmtId="0" fontId="21" fillId="2" borderId="6" xfId="0" applyFont="1" applyFill="1" applyBorder="1" applyAlignment="1" applyProtection="1">
      <alignment horizontal="center" vertical="top" wrapText="1"/>
      <protection locked="0"/>
    </xf>
    <xf numFmtId="0" fontId="21" fillId="0" borderId="0" xfId="0" applyFont="1" applyAlignment="1">
      <alignment horizontal="right" vertical="top"/>
    </xf>
    <xf numFmtId="0" fontId="22" fillId="2" borderId="6" xfId="0" applyFont="1" applyFill="1" applyBorder="1" applyAlignment="1" applyProtection="1">
      <alignment horizontal="center" vertical="top"/>
      <protection locked="0"/>
    </xf>
    <xf numFmtId="0" fontId="21" fillId="0" borderId="0" xfId="0" applyFont="1" applyAlignment="1">
      <alignment horizontal="left" vertical="top"/>
    </xf>
    <xf numFmtId="0" fontId="21" fillId="2" borderId="12" xfId="0" applyFont="1" applyFill="1" applyBorder="1" applyAlignment="1" applyProtection="1">
      <alignment horizontal="center" vertical="top"/>
      <protection locked="0"/>
    </xf>
    <xf numFmtId="0" fontId="21" fillId="2" borderId="6" xfId="0" applyFont="1" applyFill="1" applyBorder="1" applyAlignment="1" applyProtection="1">
      <alignment horizontal="center" vertical="top"/>
      <protection locked="0"/>
    </xf>
    <xf numFmtId="0" fontId="21" fillId="0" borderId="0" xfId="0" applyFont="1" applyAlignment="1">
      <alignment horizontal="left" vertical="top" wrapText="1"/>
    </xf>
    <xf numFmtId="0" fontId="21" fillId="2" borderId="7" xfId="0" applyFont="1" applyFill="1" applyBorder="1" applyAlignment="1" applyProtection="1">
      <alignment horizontal="center" vertical="top" wrapText="1"/>
      <protection locked="0"/>
    </xf>
    <xf numFmtId="0" fontId="21" fillId="2" borderId="9" xfId="0" applyFont="1" applyFill="1" applyBorder="1" applyAlignment="1" applyProtection="1">
      <alignment horizontal="center" vertical="top" wrapText="1"/>
      <protection locked="0"/>
    </xf>
    <xf numFmtId="0" fontId="21" fillId="2" borderId="8" xfId="0" applyFont="1" applyFill="1" applyBorder="1" applyAlignment="1" applyProtection="1">
      <alignment horizontal="center" vertical="top" wrapText="1"/>
      <protection locked="0"/>
    </xf>
    <xf numFmtId="0" fontId="21" fillId="0" borderId="5" xfId="0" applyFont="1" applyBorder="1" applyAlignment="1">
      <alignment horizontal="left" vertical="top" wrapText="1"/>
    </xf>
    <xf numFmtId="0" fontId="21" fillId="0" borderId="0" xfId="0" applyFont="1" applyAlignment="1">
      <alignment horizontal="justify" vertical="top" wrapText="1"/>
    </xf>
    <xf numFmtId="0" fontId="21" fillId="0" borderId="7" xfId="0" applyFont="1" applyBorder="1" applyAlignment="1">
      <alignment horizontal="center" vertical="center" wrapText="1"/>
    </xf>
    <xf numFmtId="0" fontId="21" fillId="0" borderId="9" xfId="0" applyFont="1" applyBorder="1" applyAlignment="1">
      <alignment horizontal="center" vertical="center" wrapText="1"/>
    </xf>
    <xf numFmtId="0" fontId="21" fillId="0" borderId="8" xfId="0" applyFont="1" applyBorder="1" applyAlignment="1">
      <alignment horizontal="center" vertical="center" wrapText="1"/>
    </xf>
    <xf numFmtId="0" fontId="21" fillId="2" borderId="6" xfId="0" applyFont="1" applyFill="1" applyBorder="1" applyAlignment="1" applyProtection="1">
      <alignment horizontal="left" vertical="top" wrapText="1"/>
      <protection locked="0"/>
    </xf>
    <xf numFmtId="0" fontId="21" fillId="0" borderId="10" xfId="0" applyFont="1" applyBorder="1" applyAlignment="1">
      <alignment horizontal="center" vertical="top" wrapText="1"/>
    </xf>
    <xf numFmtId="0" fontId="21" fillId="0" borderId="0" xfId="0" applyFont="1" applyAlignment="1">
      <alignment horizontal="right" vertical="top" wrapText="1"/>
    </xf>
    <xf numFmtId="0" fontId="21" fillId="0" borderId="5" xfId="0" applyFont="1" applyBorder="1" applyAlignment="1">
      <alignment horizontal="right" vertical="top" wrapText="1"/>
    </xf>
    <xf numFmtId="0" fontId="21" fillId="0" borderId="0" xfId="0" applyFont="1" applyAlignment="1">
      <alignment horizontal="center" vertical="top"/>
    </xf>
    <xf numFmtId="0" fontId="30" fillId="2" borderId="6" xfId="0" applyFont="1" applyFill="1" applyBorder="1" applyAlignment="1" applyProtection="1">
      <alignment horizontal="center" vertical="top" wrapText="1"/>
      <protection locked="0"/>
    </xf>
    <xf numFmtId="0" fontId="30" fillId="2" borderId="12" xfId="0" applyFont="1" applyFill="1" applyBorder="1" applyAlignment="1" applyProtection="1">
      <alignment horizontal="center" vertical="top" wrapText="1"/>
      <protection locked="0"/>
    </xf>
    <xf numFmtId="0" fontId="41" fillId="0" borderId="0" xfId="0" applyFont="1" applyAlignment="1">
      <alignment horizontal="center" vertical="top"/>
    </xf>
    <xf numFmtId="0" fontId="243" fillId="0" borderId="0" xfId="0" applyFont="1" applyAlignment="1">
      <alignment horizontal="center" vertical="center"/>
    </xf>
    <xf numFmtId="0" fontId="37" fillId="7" borderId="0" xfId="0" applyFont="1" applyFill="1" applyAlignment="1">
      <alignment horizontal="left" vertical="top" wrapText="1"/>
    </xf>
    <xf numFmtId="0" fontId="15" fillId="7" borderId="0" xfId="0" applyFont="1" applyFill="1" applyAlignment="1">
      <alignment horizontal="center" vertical="top"/>
    </xf>
    <xf numFmtId="0" fontId="30" fillId="0" borderId="0" xfId="0" applyFont="1" applyAlignment="1">
      <alignment horizontal="right" vertical="top" wrapText="1"/>
    </xf>
    <xf numFmtId="0" fontId="30" fillId="2" borderId="6" xfId="0" applyFont="1" applyFill="1" applyBorder="1" applyAlignment="1" applyProtection="1">
      <alignment horizontal="left" vertical="top" wrapText="1"/>
      <protection locked="0"/>
    </xf>
    <xf numFmtId="0" fontId="30" fillId="2" borderId="12" xfId="0" applyFont="1" applyFill="1" applyBorder="1" applyAlignment="1" applyProtection="1">
      <alignment horizontal="left" vertical="top" wrapText="1"/>
      <protection locked="0"/>
    </xf>
    <xf numFmtId="0" fontId="30" fillId="0" borderId="0" xfId="0" applyFont="1" applyAlignment="1">
      <alignment horizontal="center" vertical="top"/>
    </xf>
    <xf numFmtId="0" fontId="30" fillId="2" borderId="6" xfId="0" applyFont="1" applyFill="1" applyBorder="1" applyAlignment="1" applyProtection="1">
      <alignment horizontal="center" vertical="top"/>
      <protection locked="0"/>
    </xf>
    <xf numFmtId="0" fontId="30" fillId="0" borderId="0" xfId="0" applyFont="1" applyAlignment="1">
      <alignment horizontal="left" vertical="top"/>
    </xf>
    <xf numFmtId="0" fontId="30" fillId="2" borderId="6" xfId="0" applyFont="1" applyFill="1" applyBorder="1" applyAlignment="1" applyProtection="1">
      <alignment horizontal="left" vertical="top"/>
      <protection locked="0"/>
    </xf>
    <xf numFmtId="0" fontId="44" fillId="2" borderId="6" xfId="0" applyFont="1" applyFill="1" applyBorder="1" applyAlignment="1" applyProtection="1">
      <alignment horizontal="left" vertical="center" wrapText="1"/>
      <protection locked="0"/>
    </xf>
    <xf numFmtId="0" fontId="46" fillId="0" borderId="0" xfId="0" applyFont="1" applyAlignment="1">
      <alignment horizontal="justify" vertical="top" wrapText="1"/>
    </xf>
    <xf numFmtId="0" fontId="46" fillId="0" borderId="0" xfId="0" applyFont="1" applyAlignment="1">
      <alignment horizontal="right" vertical="center" wrapText="1"/>
    </xf>
    <xf numFmtId="0" fontId="130" fillId="0" borderId="0" xfId="0" applyFont="1" applyAlignment="1">
      <alignment horizontal="center"/>
    </xf>
    <xf numFmtId="0" fontId="53" fillId="0" borderId="0" xfId="0" applyFont="1" applyAlignment="1">
      <alignment horizontal="left" vertical="top" wrapText="1"/>
    </xf>
    <xf numFmtId="0" fontId="46" fillId="0" borderId="11" xfId="0" applyFont="1" applyBorder="1" applyAlignment="1">
      <alignment horizontal="left"/>
    </xf>
    <xf numFmtId="0" fontId="44" fillId="0" borderId="11" xfId="0" applyFont="1" applyBorder="1" applyAlignment="1">
      <alignment horizontal="left"/>
    </xf>
    <xf numFmtId="0" fontId="44" fillId="0" borderId="0" xfId="0" applyFont="1" applyAlignment="1">
      <alignment horizontal="center"/>
    </xf>
    <xf numFmtId="0" fontId="46" fillId="0" borderId="0" xfId="0" applyFont="1" applyAlignment="1">
      <alignment horizontal="right" vertical="justify"/>
    </xf>
    <xf numFmtId="0" fontId="207" fillId="0" borderId="0" xfId="0" applyFont="1" applyAlignment="1">
      <alignment horizontal="center" vertical="justify"/>
    </xf>
    <xf numFmtId="0" fontId="86" fillId="0" borderId="0" xfId="0" applyFont="1" applyAlignment="1">
      <alignment horizontal="center" vertical="justify"/>
    </xf>
    <xf numFmtId="0" fontId="5" fillId="0" borderId="0" xfId="0" applyFont="1" applyAlignment="1">
      <alignment horizontal="center" wrapText="1"/>
    </xf>
    <xf numFmtId="0" fontId="206" fillId="0" borderId="0" xfId="0" applyFont="1" applyAlignment="1">
      <alignment horizontal="left" vertical="top" wrapText="1"/>
    </xf>
    <xf numFmtId="0" fontId="46" fillId="0" borderId="1" xfId="0" applyFont="1" applyBorder="1" applyAlignment="1">
      <alignment horizontal="left"/>
    </xf>
    <xf numFmtId="0" fontId="46" fillId="2" borderId="2" xfId="0" applyFont="1" applyFill="1" applyBorder="1" applyAlignment="1" applyProtection="1">
      <alignment horizontal="center" wrapText="1"/>
      <protection locked="0"/>
    </xf>
    <xf numFmtId="0" fontId="46" fillId="2" borderId="4" xfId="0" applyFont="1" applyFill="1" applyBorder="1" applyAlignment="1" applyProtection="1">
      <alignment horizontal="center" wrapText="1"/>
      <protection locked="0"/>
    </xf>
    <xf numFmtId="0" fontId="49" fillId="0" borderId="6" xfId="0" applyFont="1" applyBorder="1" applyAlignment="1">
      <alignment horizontal="center" vertical="center" wrapText="1"/>
    </xf>
    <xf numFmtId="0" fontId="209" fillId="3" borderId="6" xfId="0" applyFont="1" applyFill="1" applyBorder="1" applyAlignment="1">
      <alignment horizontal="left" vertical="top" wrapText="1"/>
    </xf>
    <xf numFmtId="0" fontId="209" fillId="0" borderId="6" xfId="0" applyFont="1" applyBorder="1" applyAlignment="1">
      <alignment horizontal="center" vertical="center" wrapText="1"/>
    </xf>
    <xf numFmtId="0" fontId="7" fillId="0" borderId="0" xfId="0" applyFont="1" applyAlignment="1">
      <alignment horizontal="center" vertical="top"/>
    </xf>
    <xf numFmtId="0" fontId="11" fillId="3" borderId="6" xfId="0" applyFont="1" applyFill="1" applyBorder="1" applyAlignment="1">
      <alignment horizontal="center" vertical="top"/>
    </xf>
    <xf numFmtId="0" fontId="46" fillId="3" borderId="6" xfId="0" applyFont="1" applyFill="1" applyBorder="1" applyAlignment="1">
      <alignment horizontal="left" vertical="top" wrapText="1"/>
    </xf>
    <xf numFmtId="0" fontId="11" fillId="3" borderId="6" xfId="0" applyFont="1" applyFill="1" applyBorder="1" applyAlignment="1">
      <alignment horizontal="center" vertical="center"/>
    </xf>
    <xf numFmtId="0" fontId="11" fillId="3" borderId="0" xfId="0" applyFont="1" applyFill="1" applyAlignment="1">
      <alignment horizontal="center" vertical="top"/>
    </xf>
    <xf numFmtId="0" fontId="11" fillId="3" borderId="0" xfId="0" applyFont="1" applyFill="1" applyAlignment="1">
      <alignment horizontal="center" vertical="center" wrapText="1"/>
    </xf>
    <xf numFmtId="0" fontId="11" fillId="2" borderId="6" xfId="0" applyFont="1" applyFill="1" applyBorder="1" applyAlignment="1" applyProtection="1">
      <alignment horizontal="center" wrapText="1"/>
      <protection locked="0"/>
    </xf>
    <xf numFmtId="0" fontId="11" fillId="2" borderId="7" xfId="0" applyFont="1" applyFill="1" applyBorder="1" applyAlignment="1" applyProtection="1">
      <alignment horizontal="center" vertical="center" wrapText="1"/>
      <protection locked="0"/>
    </xf>
    <xf numFmtId="0" fontId="11" fillId="2" borderId="9" xfId="0" applyFont="1" applyFill="1" applyBorder="1" applyAlignment="1" applyProtection="1">
      <alignment horizontal="center" vertical="center" wrapText="1"/>
      <protection locked="0"/>
    </xf>
    <xf numFmtId="0" fontId="11" fillId="2" borderId="8" xfId="0" applyFont="1" applyFill="1" applyBorder="1" applyAlignment="1" applyProtection="1">
      <alignment horizontal="center" vertical="center" wrapText="1"/>
      <protection locked="0"/>
    </xf>
    <xf numFmtId="0" fontId="17" fillId="0" borderId="0" xfId="0" applyFont="1" applyAlignment="1">
      <alignment horizontal="center" vertical="justify"/>
    </xf>
    <xf numFmtId="0" fontId="25" fillId="0" borderId="0" xfId="0" applyFont="1" applyAlignment="1">
      <alignment horizontal="center" vertical="top" wrapText="1"/>
    </xf>
    <xf numFmtId="0" fontId="246" fillId="0" borderId="0" xfId="0" applyFont="1" applyAlignment="1">
      <alignment horizontal="left" vertical="top" wrapText="1"/>
    </xf>
    <xf numFmtId="0" fontId="247" fillId="3" borderId="0" xfId="0" applyFont="1" applyFill="1" applyAlignment="1">
      <alignment horizontal="right"/>
    </xf>
    <xf numFmtId="0" fontId="248" fillId="3" borderId="0" xfId="0" applyFont="1" applyFill="1" applyAlignment="1">
      <alignment horizontal="center"/>
    </xf>
    <xf numFmtId="0" fontId="17" fillId="3" borderId="0" xfId="0" applyFont="1" applyFill="1" applyAlignment="1">
      <alignment horizontal="center"/>
    </xf>
    <xf numFmtId="0" fontId="17" fillId="2" borderId="16" xfId="0" applyFont="1" applyFill="1" applyBorder="1" applyAlignment="1" applyProtection="1">
      <alignment horizontal="center" wrapText="1"/>
      <protection locked="0"/>
    </xf>
    <xf numFmtId="0" fontId="33" fillId="3" borderId="11" xfId="0" applyFont="1" applyFill="1" applyBorder="1" applyAlignment="1">
      <alignment horizontal="right" vertical="top"/>
    </xf>
    <xf numFmtId="0" fontId="25" fillId="0" borderId="0" xfId="0" applyFont="1" applyAlignment="1">
      <alignment horizontal="center" wrapText="1"/>
    </xf>
    <xf numFmtId="0" fontId="249" fillId="0" borderId="0" xfId="0" applyFont="1" applyAlignment="1">
      <alignment horizontal="left" vertical="top" wrapText="1"/>
    </xf>
    <xf numFmtId="0" fontId="17" fillId="3" borderId="6" xfId="0" applyFont="1" applyFill="1" applyBorder="1" applyAlignment="1">
      <alignment horizontal="center" vertical="top" wrapText="1"/>
    </xf>
    <xf numFmtId="0" fontId="17" fillId="3" borderId="6" xfId="0" applyFont="1" applyFill="1" applyBorder="1" applyAlignment="1">
      <alignment horizontal="center" vertical="top"/>
    </xf>
    <xf numFmtId="0" fontId="18" fillId="2" borderId="2" xfId="0" applyFont="1" applyFill="1" applyBorder="1" applyAlignment="1" applyProtection="1">
      <alignment horizontal="center" wrapText="1"/>
      <protection locked="0"/>
    </xf>
    <xf numFmtId="0" fontId="18" fillId="2" borderId="4" xfId="0" applyFont="1" applyFill="1" applyBorder="1" applyAlignment="1" applyProtection="1">
      <alignment horizontal="center" wrapText="1"/>
      <protection locked="0"/>
    </xf>
    <xf numFmtId="0" fontId="17" fillId="0" borderId="11" xfId="0" applyFont="1" applyBorder="1" applyAlignment="1">
      <alignment horizontal="center" vertical="justify"/>
    </xf>
    <xf numFmtId="0" fontId="17" fillId="3" borderId="7" xfId="0" applyFont="1" applyFill="1" applyBorder="1" applyAlignment="1">
      <alignment horizontal="center"/>
    </xf>
    <xf numFmtId="0" fontId="17" fillId="3" borderId="9" xfId="0" applyFont="1" applyFill="1" applyBorder="1" applyAlignment="1">
      <alignment horizontal="center"/>
    </xf>
    <xf numFmtId="0" fontId="17" fillId="3" borderId="8" xfId="0" applyFont="1" applyFill="1" applyBorder="1" applyAlignment="1">
      <alignment horizontal="center"/>
    </xf>
    <xf numFmtId="0" fontId="17" fillId="2" borderId="7" xfId="0" applyFont="1" applyFill="1" applyBorder="1" applyAlignment="1" applyProtection="1">
      <alignment horizontal="center" vertical="top" wrapText="1"/>
      <protection locked="0"/>
    </xf>
    <xf numFmtId="0" fontId="17" fillId="2" borderId="9" xfId="0" applyFont="1" applyFill="1" applyBorder="1" applyAlignment="1" applyProtection="1">
      <alignment horizontal="center" vertical="top" wrapText="1"/>
      <protection locked="0"/>
    </xf>
    <xf numFmtId="0" fontId="17" fillId="2" borderId="8" xfId="0" applyFont="1" applyFill="1" applyBorder="1" applyAlignment="1" applyProtection="1">
      <alignment horizontal="center" vertical="top" wrapText="1"/>
      <protection locked="0"/>
    </xf>
    <xf numFmtId="0" fontId="17" fillId="3" borderId="7" xfId="0" applyFont="1" applyFill="1" applyBorder="1" applyAlignment="1">
      <alignment horizontal="center" vertical="top"/>
    </xf>
    <xf numFmtId="0" fontId="17" fillId="3" borderId="9" xfId="0" applyFont="1" applyFill="1" applyBorder="1" applyAlignment="1">
      <alignment horizontal="center" vertical="top"/>
    </xf>
    <xf numFmtId="0" fontId="17" fillId="3" borderId="8" xfId="0" applyFont="1" applyFill="1" applyBorder="1" applyAlignment="1">
      <alignment horizontal="center" vertical="top"/>
    </xf>
    <xf numFmtId="0" fontId="33" fillId="3" borderId="0" xfId="0" applyFont="1" applyFill="1" applyAlignment="1">
      <alignment horizontal="right" vertical="top"/>
    </xf>
    <xf numFmtId="0" fontId="17" fillId="3" borderId="0" xfId="0" applyFont="1" applyFill="1" applyAlignment="1">
      <alignment horizontal="center" vertical="justify"/>
    </xf>
    <xf numFmtId="0" fontId="35" fillId="0" borderId="0" xfId="0" applyFont="1" applyAlignment="1">
      <alignment horizontal="center" vertical="justify"/>
    </xf>
    <xf numFmtId="0" fontId="17" fillId="3" borderId="0" xfId="0" applyFont="1" applyFill="1" applyAlignment="1">
      <alignment horizontal="center" vertical="top"/>
    </xf>
    <xf numFmtId="0" fontId="17" fillId="0" borderId="0" xfId="0" applyFont="1" applyAlignment="1">
      <alignment horizontal="center" vertical="center"/>
    </xf>
    <xf numFmtId="0" fontId="25" fillId="0" borderId="0" xfId="0" applyFont="1" applyAlignment="1">
      <alignment horizontal="center" vertical="center" wrapText="1"/>
    </xf>
    <xf numFmtId="0" fontId="17" fillId="3" borderId="11" xfId="0" applyFont="1" applyFill="1" applyBorder="1" applyAlignment="1">
      <alignment horizontal="center" vertical="justify"/>
    </xf>
    <xf numFmtId="0" fontId="18" fillId="3" borderId="6" xfId="0" applyFont="1" applyFill="1" applyBorder="1" applyAlignment="1">
      <alignment horizontal="center" vertical="top"/>
    </xf>
    <xf numFmtId="0" fontId="47" fillId="0" borderId="0" xfId="0" applyFont="1" applyAlignment="1">
      <alignment horizontal="center"/>
    </xf>
    <xf numFmtId="0" fontId="18" fillId="3" borderId="12" xfId="0" applyFont="1" applyFill="1" applyBorder="1" applyAlignment="1">
      <alignment horizontal="center" vertical="top"/>
    </xf>
    <xf numFmtId="0" fontId="18" fillId="3" borderId="23" xfId="0" applyFont="1" applyFill="1" applyBorder="1" applyAlignment="1">
      <alignment horizontal="center" vertical="top"/>
    </xf>
    <xf numFmtId="0" fontId="18" fillId="3" borderId="16" xfId="0" applyFont="1" applyFill="1" applyBorder="1" applyAlignment="1">
      <alignment horizontal="center" vertical="top"/>
    </xf>
    <xf numFmtId="0" fontId="18" fillId="3" borderId="12" xfId="0" applyFont="1" applyFill="1" applyBorder="1" applyAlignment="1">
      <alignment vertical="top"/>
    </xf>
    <xf numFmtId="0" fontId="18" fillId="3" borderId="23" xfId="0" applyFont="1" applyFill="1" applyBorder="1" applyAlignment="1">
      <alignment vertical="top"/>
    </xf>
    <xf numFmtId="0" fontId="18" fillId="3" borderId="16" xfId="0" applyFont="1" applyFill="1" applyBorder="1" applyAlignment="1">
      <alignment vertical="top"/>
    </xf>
    <xf numFmtId="0" fontId="17" fillId="3" borderId="7" xfId="0" applyFont="1" applyFill="1" applyBorder="1" applyAlignment="1">
      <alignment horizontal="left" vertical="top"/>
    </xf>
    <xf numFmtId="0" fontId="17" fillId="3" borderId="9" xfId="0" applyFont="1" applyFill="1" applyBorder="1" applyAlignment="1">
      <alignment horizontal="left" vertical="top"/>
    </xf>
    <xf numFmtId="0" fontId="17" fillId="3" borderId="8" xfId="0" applyFont="1" applyFill="1" applyBorder="1" applyAlignment="1">
      <alignment horizontal="left" vertical="top"/>
    </xf>
    <xf numFmtId="0" fontId="18" fillId="3" borderId="12" xfId="0" applyFont="1" applyFill="1" applyBorder="1" applyAlignment="1">
      <alignment horizontal="right" vertical="top" wrapText="1"/>
    </xf>
    <xf numFmtId="0" fontId="18" fillId="3" borderId="16" xfId="0" applyFont="1" applyFill="1" applyBorder="1" applyAlignment="1">
      <alignment horizontal="right" vertical="top" wrapText="1"/>
    </xf>
    <xf numFmtId="0" fontId="31" fillId="0" borderId="0" xfId="0" applyFont="1" applyAlignment="1">
      <alignment horizontal="center"/>
    </xf>
    <xf numFmtId="0" fontId="18" fillId="3" borderId="11" xfId="0" applyFont="1" applyFill="1" applyBorder="1" applyAlignment="1">
      <alignment horizontal="center" wrapText="1"/>
    </xf>
    <xf numFmtId="0" fontId="18" fillId="3" borderId="23" xfId="0" applyFont="1" applyFill="1" applyBorder="1" applyAlignment="1">
      <alignment horizontal="right" vertical="top" wrapText="1"/>
    </xf>
    <xf numFmtId="0" fontId="18" fillId="3" borderId="12" xfId="0" applyFont="1" applyFill="1" applyBorder="1" applyAlignment="1">
      <alignment horizontal="center" vertical="top" wrapText="1"/>
    </xf>
    <xf numFmtId="0" fontId="18" fillId="3" borderId="23" xfId="0" applyFont="1" applyFill="1" applyBorder="1" applyAlignment="1">
      <alignment horizontal="center" vertical="top" wrapText="1"/>
    </xf>
    <xf numFmtId="0" fontId="18" fillId="3" borderId="16" xfId="0" applyFont="1" applyFill="1" applyBorder="1" applyAlignment="1">
      <alignment horizontal="center" vertical="top" wrapText="1"/>
    </xf>
    <xf numFmtId="0" fontId="18" fillId="3" borderId="12" xfId="0" applyFont="1" applyFill="1" applyBorder="1" applyAlignment="1">
      <alignment horizontal="justify" vertical="top" wrapText="1"/>
    </xf>
    <xf numFmtId="0" fontId="18" fillId="3" borderId="16" xfId="0" applyFont="1" applyFill="1" applyBorder="1" applyAlignment="1">
      <alignment horizontal="justify" vertical="top" wrapText="1"/>
    </xf>
    <xf numFmtId="0" fontId="18" fillId="3" borderId="23" xfId="0" applyFont="1" applyFill="1" applyBorder="1" applyAlignment="1">
      <alignment horizontal="justify" vertical="top" wrapText="1"/>
    </xf>
    <xf numFmtId="0" fontId="246" fillId="0" borderId="11" xfId="0" applyFont="1" applyBorder="1" applyAlignment="1">
      <alignment horizontal="left" vertical="top" wrapText="1"/>
    </xf>
    <xf numFmtId="0" fontId="33" fillId="3" borderId="6" xfId="0" applyFont="1" applyFill="1" applyBorder="1" applyAlignment="1">
      <alignment horizontal="right"/>
    </xf>
    <xf numFmtId="0" fontId="33" fillId="3" borderId="6" xfId="0" applyFont="1" applyFill="1" applyBorder="1" applyAlignment="1">
      <alignment horizontal="right" vertical="top"/>
    </xf>
    <xf numFmtId="0" fontId="17" fillId="0" borderId="0" xfId="0" applyFont="1" applyAlignment="1">
      <alignment horizontal="center" vertical="top" wrapText="1"/>
    </xf>
    <xf numFmtId="0" fontId="41" fillId="0" borderId="0" xfId="0" applyFont="1" applyAlignment="1">
      <alignment horizontal="center" wrapText="1"/>
    </xf>
    <xf numFmtId="0" fontId="18" fillId="2" borderId="7" xfId="0" applyFont="1" applyFill="1" applyBorder="1" applyAlignment="1" applyProtection="1">
      <alignment horizontal="center" wrapText="1"/>
      <protection locked="0"/>
    </xf>
    <xf numFmtId="0" fontId="18" fillId="2" borderId="9" xfId="0" applyFont="1" applyFill="1" applyBorder="1" applyAlignment="1" applyProtection="1">
      <alignment horizontal="center" wrapText="1"/>
      <protection locked="0"/>
    </xf>
    <xf numFmtId="0" fontId="18" fillId="2" borderId="8" xfId="0" applyFont="1" applyFill="1" applyBorder="1" applyAlignment="1" applyProtection="1">
      <alignment horizontal="center" wrapText="1"/>
      <protection locked="0"/>
    </xf>
    <xf numFmtId="0" fontId="17" fillId="0" borderId="7" xfId="0" applyFont="1" applyBorder="1" applyAlignment="1">
      <alignment horizontal="center" vertical="justify"/>
    </xf>
    <xf numFmtId="0" fontId="17" fillId="0" borderId="9" xfId="0" applyFont="1" applyBorder="1" applyAlignment="1">
      <alignment horizontal="center" vertical="justify"/>
    </xf>
    <xf numFmtId="0" fontId="17" fillId="0" borderId="8" xfId="0" applyFont="1" applyBorder="1" applyAlignment="1">
      <alignment horizontal="center" vertical="justify"/>
    </xf>
    <xf numFmtId="0" fontId="18" fillId="2" borderId="6" xfId="0" applyFont="1" applyFill="1" applyBorder="1" applyAlignment="1" applyProtection="1">
      <alignment horizontal="center" wrapText="1"/>
      <protection locked="0"/>
    </xf>
    <xf numFmtId="0" fontId="11" fillId="3" borderId="6" xfId="0" applyFont="1" applyFill="1" applyBorder="1" applyAlignment="1">
      <alignment horizontal="center" wrapText="1"/>
    </xf>
    <xf numFmtId="2" fontId="67" fillId="0" borderId="0" xfId="0" applyNumberFormat="1" applyFont="1" applyAlignment="1">
      <alignment horizontal="center" vertical="center"/>
    </xf>
    <xf numFmtId="2" fontId="53" fillId="0" borderId="0" xfId="0" applyNumberFormat="1" applyFont="1" applyAlignment="1">
      <alignment horizontal="left" vertical="top" wrapText="1"/>
    </xf>
    <xf numFmtId="0" fontId="11" fillId="0" borderId="0" xfId="0" applyFont="1" applyAlignment="1">
      <alignment horizontal="center"/>
    </xf>
    <xf numFmtId="0" fontId="12" fillId="3" borderId="6" xfId="0" applyFont="1" applyFill="1" applyBorder="1" applyAlignment="1">
      <alignment horizontal="center" vertical="center" wrapText="1"/>
    </xf>
    <xf numFmtId="2" fontId="27" fillId="0" borderId="0" xfId="0" applyNumberFormat="1" applyFont="1" applyAlignment="1">
      <alignment horizontal="center" vertical="center" wrapText="1"/>
    </xf>
    <xf numFmtId="0" fontId="35" fillId="0" borderId="0" xfId="0" applyFont="1" applyAlignment="1">
      <alignment horizontal="center" wrapText="1"/>
    </xf>
    <xf numFmtId="2" fontId="255" fillId="0" borderId="0" xfId="0" applyNumberFormat="1" applyFont="1" applyAlignment="1">
      <alignment horizontal="left" vertical="top" wrapText="1"/>
    </xf>
    <xf numFmtId="0" fontId="18" fillId="0" borderId="0" xfId="0" applyFont="1" applyAlignment="1">
      <alignment horizontal="center"/>
    </xf>
    <xf numFmtId="0" fontId="257" fillId="3" borderId="11" xfId="0" applyFont="1" applyFill="1" applyBorder="1" applyAlignment="1">
      <alignment horizontal="center" vertical="center" wrapText="1"/>
    </xf>
    <xf numFmtId="0" fontId="18" fillId="3" borderId="6" xfId="0" applyFont="1" applyFill="1" applyBorder="1" applyAlignment="1">
      <alignment horizontal="center" wrapText="1"/>
    </xf>
    <xf numFmtId="0" fontId="11" fillId="0" borderId="0" xfId="0" applyFont="1" applyAlignment="1">
      <alignment horizontal="center" wrapText="1"/>
    </xf>
    <xf numFmtId="0" fontId="7" fillId="0" borderId="0" xfId="0" applyFont="1" applyAlignment="1">
      <alignment horizontal="center"/>
    </xf>
    <xf numFmtId="2" fontId="92" fillId="0" borderId="0" xfId="0" applyNumberFormat="1" applyFont="1" applyAlignment="1">
      <alignment horizontal="center"/>
    </xf>
    <xf numFmtId="0" fontId="92" fillId="0" borderId="0" xfId="0" applyFont="1" applyAlignment="1">
      <alignment horizontal="center"/>
    </xf>
    <xf numFmtId="2" fontId="260" fillId="0" borderId="0" xfId="0" applyNumberFormat="1" applyFont="1" applyAlignment="1">
      <alignment horizontal="left" vertical="top" wrapText="1"/>
    </xf>
    <xf numFmtId="0" fontId="12" fillId="0" borderId="0" xfId="0" applyFont="1" applyAlignment="1">
      <alignment horizontal="center" wrapText="1"/>
    </xf>
    <xf numFmtId="0" fontId="46" fillId="2" borderId="7" xfId="0" applyFont="1" applyFill="1" applyBorder="1" applyAlignment="1" applyProtection="1">
      <alignment horizontal="center"/>
      <protection locked="0"/>
    </xf>
    <xf numFmtId="0" fontId="46" fillId="2" borderId="8" xfId="0" applyFont="1" applyFill="1" applyBorder="1" applyAlignment="1" applyProtection="1">
      <alignment horizontal="center"/>
      <protection locked="0"/>
    </xf>
    <xf numFmtId="0" fontId="174" fillId="3" borderId="17" xfId="0" applyFont="1" applyFill="1" applyBorder="1" applyAlignment="1">
      <alignment horizontal="right"/>
    </xf>
    <xf numFmtId="0" fontId="174" fillId="3" borderId="0" xfId="0" applyFont="1" applyFill="1" applyAlignment="1">
      <alignment horizontal="right"/>
    </xf>
    <xf numFmtId="0" fontId="230" fillId="3" borderId="17" xfId="0" applyFont="1" applyFill="1" applyBorder="1" applyAlignment="1">
      <alignment horizontal="center" vertical="top" wrapText="1"/>
    </xf>
    <xf numFmtId="0" fontId="230" fillId="3" borderId="0" xfId="0" applyFont="1" applyFill="1" applyAlignment="1">
      <alignment horizontal="center" vertical="top" wrapText="1"/>
    </xf>
    <xf numFmtId="0" fontId="230" fillId="3" borderId="20" xfId="0" applyFont="1" applyFill="1" applyBorder="1" applyAlignment="1">
      <alignment horizontal="center" vertical="top" wrapText="1"/>
    </xf>
    <xf numFmtId="0" fontId="230" fillId="3" borderId="11" xfId="0" applyFont="1" applyFill="1" applyBorder="1" applyAlignment="1">
      <alignment horizontal="center" vertical="top" wrapText="1"/>
    </xf>
    <xf numFmtId="0" fontId="253" fillId="3" borderId="6" xfId="0" applyFont="1" applyFill="1" applyBorder="1" applyAlignment="1">
      <alignment horizontal="center" vertical="center" wrapText="1"/>
    </xf>
    <xf numFmtId="0" fontId="253" fillId="3" borderId="7" xfId="0" applyFont="1" applyFill="1" applyBorder="1" applyAlignment="1">
      <alignment horizontal="center" vertical="center" wrapText="1"/>
    </xf>
    <xf numFmtId="0" fontId="253" fillId="3" borderId="8" xfId="0" applyFont="1" applyFill="1" applyBorder="1" applyAlignment="1">
      <alignment horizontal="center" vertical="center" wrapText="1"/>
    </xf>
    <xf numFmtId="0" fontId="17" fillId="0" borderId="7" xfId="0" applyFont="1" applyBorder="1" applyAlignment="1">
      <alignment horizontal="center" vertical="top"/>
    </xf>
    <xf numFmtId="0" fontId="17" fillId="0" borderId="9" xfId="0" applyFont="1" applyBorder="1" applyAlignment="1">
      <alignment horizontal="center" vertical="top"/>
    </xf>
    <xf numFmtId="0" fontId="17" fillId="0" borderId="8" xfId="0" applyFont="1" applyBorder="1" applyAlignment="1">
      <alignment horizontal="center" vertical="top"/>
    </xf>
    <xf numFmtId="0" fontId="17" fillId="0" borderId="0" xfId="0" applyFont="1" applyAlignment="1">
      <alignment horizontal="center"/>
    </xf>
    <xf numFmtId="2" fontId="37" fillId="0" borderId="0" xfId="0" applyNumberFormat="1" applyFont="1" applyAlignment="1">
      <alignment horizontal="center" vertical="center" wrapText="1"/>
    </xf>
    <xf numFmtId="2" fontId="261" fillId="0" borderId="11" xfId="0" applyNumberFormat="1" applyFont="1" applyBorder="1" applyAlignment="1">
      <alignment horizontal="left" vertical="top" wrapText="1"/>
    </xf>
    <xf numFmtId="0" fontId="261" fillId="0" borderId="11" xfId="0" applyFont="1" applyBorder="1" applyAlignment="1">
      <alignment horizontal="left" vertical="top" wrapText="1"/>
    </xf>
    <xf numFmtId="0" fontId="17" fillId="3" borderId="6" xfId="0" applyFont="1" applyFill="1" applyBorder="1" applyAlignment="1">
      <alignment horizontal="center" vertical="justify"/>
    </xf>
    <xf numFmtId="0" fontId="18" fillId="3" borderId="12" xfId="0" applyFont="1" applyFill="1" applyBorder="1" applyAlignment="1">
      <alignment horizontal="center" vertical="justify"/>
    </xf>
    <xf numFmtId="0" fontId="17" fillId="3" borderId="12" xfId="0" applyFont="1" applyFill="1" applyBorder="1" applyAlignment="1">
      <alignment horizontal="center" vertical="justify"/>
    </xf>
    <xf numFmtId="0" fontId="46" fillId="5" borderId="6" xfId="0" applyFont="1" applyFill="1" applyBorder="1" applyAlignment="1">
      <alignment horizontal="center" vertical="center" wrapText="1"/>
    </xf>
    <xf numFmtId="0" fontId="216" fillId="5" borderId="6" xfId="0" applyFont="1" applyFill="1" applyBorder="1" applyAlignment="1">
      <alignment horizontal="center" vertical="center" wrapText="1"/>
    </xf>
    <xf numFmtId="0" fontId="262" fillId="3" borderId="0" xfId="0" applyFont="1" applyFill="1" applyAlignment="1">
      <alignment horizontal="right" vertical="top"/>
    </xf>
    <xf numFmtId="0" fontId="17" fillId="0" borderId="6" xfId="0" applyFont="1" applyBorder="1" applyAlignment="1">
      <alignment horizontal="center" vertical="top" wrapText="1"/>
    </xf>
    <xf numFmtId="0" fontId="18" fillId="3" borderId="18" xfId="0" applyFont="1" applyFill="1" applyBorder="1" applyAlignment="1">
      <alignment horizontal="center" vertical="center"/>
    </xf>
    <xf numFmtId="0" fontId="18" fillId="3" borderId="10" xfId="0" applyFont="1" applyFill="1" applyBorder="1" applyAlignment="1">
      <alignment horizontal="center" vertical="center"/>
    </xf>
    <xf numFmtId="0" fontId="18" fillId="3" borderId="19" xfId="0" applyFont="1" applyFill="1" applyBorder="1" applyAlignment="1">
      <alignment horizontal="center" vertical="center"/>
    </xf>
    <xf numFmtId="0" fontId="17" fillId="0" borderId="0" xfId="0" applyFont="1" applyAlignment="1">
      <alignment horizontal="center" vertical="justify" wrapText="1"/>
    </xf>
    <xf numFmtId="0" fontId="261" fillId="0" borderId="0" xfId="0" applyFont="1" applyAlignment="1">
      <alignment horizontal="left" vertical="top" wrapText="1"/>
    </xf>
    <xf numFmtId="0" fontId="262" fillId="3" borderId="11" xfId="0" applyFont="1" applyFill="1" applyBorder="1" applyAlignment="1">
      <alignment horizontal="right" vertical="top"/>
    </xf>
    <xf numFmtId="0" fontId="17" fillId="3" borderId="7" xfId="0" applyFont="1" applyFill="1" applyBorder="1" applyAlignment="1">
      <alignment horizontal="center" vertical="center"/>
    </xf>
    <xf numFmtId="0" fontId="17" fillId="3" borderId="9" xfId="0" applyFont="1" applyFill="1" applyBorder="1" applyAlignment="1">
      <alignment horizontal="center" vertical="center"/>
    </xf>
    <xf numFmtId="0" fontId="17" fillId="3" borderId="8" xfId="0" applyFont="1" applyFill="1" applyBorder="1" applyAlignment="1">
      <alignment horizontal="center" vertical="center"/>
    </xf>
    <xf numFmtId="0" fontId="18" fillId="3" borderId="20" xfId="0" applyFont="1" applyFill="1" applyBorder="1" applyAlignment="1">
      <alignment horizontal="center" vertical="center"/>
    </xf>
    <xf numFmtId="0" fontId="18" fillId="3" borderId="11" xfId="0" applyFont="1" applyFill="1" applyBorder="1" applyAlignment="1">
      <alignment horizontal="center" vertical="center"/>
    </xf>
    <xf numFmtId="0" fontId="247" fillId="3" borderId="0" xfId="0" applyFont="1" applyFill="1" applyAlignment="1">
      <alignment horizontal="right" vertical="top"/>
    </xf>
    <xf numFmtId="0" fontId="17" fillId="4" borderId="17" xfId="0" applyFont="1" applyFill="1" applyBorder="1" applyAlignment="1">
      <alignment horizontal="center" vertical="center"/>
    </xf>
    <xf numFmtId="0" fontId="17" fillId="4" borderId="0" xfId="0" applyFont="1" applyFill="1" applyAlignment="1">
      <alignment horizontal="center" vertical="center"/>
    </xf>
    <xf numFmtId="0" fontId="17" fillId="3" borderId="6" xfId="0" applyFont="1" applyFill="1" applyBorder="1" applyAlignment="1">
      <alignment horizontal="center" wrapText="1"/>
    </xf>
    <xf numFmtId="0" fontId="17" fillId="3" borderId="20"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265" fillId="0" borderId="0" xfId="0" applyFont="1" applyAlignment="1">
      <alignment horizontal="left" vertical="top" wrapText="1"/>
    </xf>
    <xf numFmtId="0" fontId="262" fillId="3" borderId="17" xfId="0" applyFont="1" applyFill="1" applyBorder="1" applyAlignment="1">
      <alignment horizontal="right" vertical="top"/>
    </xf>
    <xf numFmtId="0" fontId="17" fillId="3" borderId="17" xfId="0" applyFont="1" applyFill="1" applyBorder="1" applyAlignment="1">
      <alignment horizontal="center" vertical="center"/>
    </xf>
    <xf numFmtId="0" fontId="17" fillId="3" borderId="0" xfId="0" applyFont="1" applyFill="1" applyAlignment="1">
      <alignment horizontal="center" vertical="center"/>
    </xf>
    <xf numFmtId="0" fontId="17" fillId="3" borderId="0" xfId="0" applyFont="1" applyFill="1" applyAlignment="1">
      <alignment horizontal="center" vertical="center" wrapText="1"/>
    </xf>
    <xf numFmtId="0" fontId="262" fillId="3" borderId="0" xfId="0" applyFont="1" applyFill="1" applyAlignment="1">
      <alignment horizontal="right" vertical="center" wrapText="1"/>
    </xf>
    <xf numFmtId="0" fontId="18" fillId="82" borderId="6" xfId="0" applyFont="1" applyFill="1" applyBorder="1" applyAlignment="1">
      <alignment horizontal="center" vertical="top"/>
    </xf>
    <xf numFmtId="0" fontId="17" fillId="0" borderId="0" xfId="0" applyFont="1" applyAlignment="1">
      <alignment horizontal="center" vertical="top"/>
    </xf>
    <xf numFmtId="0" fontId="266" fillId="0" borderId="0" xfId="0" applyFont="1" applyAlignment="1">
      <alignment horizontal="left" vertical="top" wrapText="1"/>
    </xf>
    <xf numFmtId="0" fontId="262" fillId="0" borderId="0" xfId="0" applyFont="1" applyAlignment="1">
      <alignment horizontal="left" wrapText="1"/>
    </xf>
    <xf numFmtId="0" fontId="171" fillId="0" borderId="0" xfId="0" applyFont="1" applyAlignment="1">
      <alignment horizontal="justify" vertical="top" wrapText="1"/>
    </xf>
    <xf numFmtId="0" fontId="17" fillId="3" borderId="0" xfId="0" applyFont="1" applyFill="1" applyAlignment="1">
      <alignment horizontal="center" vertical="justify" wrapText="1"/>
    </xf>
    <xf numFmtId="0" fontId="17" fillId="3" borderId="1" xfId="0" applyFont="1" applyFill="1" applyBorder="1" applyAlignment="1">
      <alignment horizontal="center" vertical="top" wrapText="1"/>
    </xf>
    <xf numFmtId="0" fontId="17" fillId="3" borderId="0" xfId="0" applyFont="1" applyFill="1" applyAlignment="1">
      <alignment horizontal="center" vertical="top" wrapText="1"/>
    </xf>
    <xf numFmtId="0" fontId="17" fillId="2" borderId="7" xfId="0" applyFont="1" applyFill="1" applyBorder="1" applyAlignment="1">
      <alignment horizontal="center" vertical="top" wrapText="1"/>
    </xf>
    <xf numFmtId="0" fontId="17" fillId="2" borderId="9" xfId="0" applyFont="1" applyFill="1" applyBorder="1" applyAlignment="1">
      <alignment horizontal="center" vertical="top" wrapText="1"/>
    </xf>
    <xf numFmtId="0" fontId="17" fillId="2" borderId="8" xfId="0" applyFont="1" applyFill="1" applyBorder="1" applyAlignment="1">
      <alignment horizontal="center" vertical="top" wrapText="1"/>
    </xf>
    <xf numFmtId="0" fontId="262" fillId="3" borderId="0" xfId="0" applyFont="1" applyFill="1" applyAlignment="1">
      <alignment horizontal="right"/>
    </xf>
    <xf numFmtId="0" fontId="17" fillId="3" borderId="1" xfId="0" applyFont="1" applyFill="1" applyBorder="1" applyAlignment="1">
      <alignment horizontal="center" vertical="justify"/>
    </xf>
    <xf numFmtId="0" fontId="17" fillId="0" borderId="0" xfId="0" applyFont="1" applyAlignment="1">
      <alignment horizontal="center" vertical="center" wrapText="1"/>
    </xf>
    <xf numFmtId="0" fontId="267" fillId="0" borderId="0" xfId="0" applyFont="1" applyAlignment="1">
      <alignment horizontal="left" vertical="top" wrapText="1"/>
    </xf>
    <xf numFmtId="0" fontId="262" fillId="3" borderId="0" xfId="0" applyFont="1" applyFill="1" applyAlignment="1">
      <alignment horizontal="right" vertical="top" wrapText="1"/>
    </xf>
    <xf numFmtId="0" fontId="18" fillId="3" borderId="6" xfId="0" applyFont="1" applyFill="1" applyBorder="1" applyAlignment="1">
      <alignment horizontal="center" vertical="top" wrapText="1"/>
    </xf>
    <xf numFmtId="0" fontId="17" fillId="0" borderId="6" xfId="0" applyFont="1" applyBorder="1" applyAlignment="1">
      <alignment horizontal="center" wrapText="1"/>
    </xf>
    <xf numFmtId="0" fontId="17" fillId="0" borderId="0" xfId="0" applyFont="1" applyAlignment="1">
      <alignment horizontal="center" wrapText="1"/>
    </xf>
    <xf numFmtId="0" fontId="268" fillId="0" borderId="0" xfId="0" applyFont="1" applyAlignment="1">
      <alignment horizontal="left" vertical="top" wrapText="1"/>
    </xf>
    <xf numFmtId="0" fontId="18" fillId="3" borderId="24" xfId="0" applyFont="1" applyFill="1" applyBorder="1" applyAlignment="1">
      <alignment horizontal="center" vertical="top" wrapText="1"/>
    </xf>
    <xf numFmtId="0" fontId="18" fillId="3" borderId="41" xfId="0" applyFont="1" applyFill="1" applyBorder="1" applyAlignment="1">
      <alignment horizontal="center" vertical="top" wrapText="1"/>
    </xf>
    <xf numFmtId="0" fontId="18" fillId="3" borderId="39" xfId="0" applyFont="1" applyFill="1" applyBorder="1" applyAlignment="1">
      <alignment horizontal="center" vertical="top" wrapText="1"/>
    </xf>
    <xf numFmtId="166" fontId="18" fillId="3" borderId="24" xfId="0" applyNumberFormat="1" applyFont="1" applyFill="1" applyBorder="1" applyAlignment="1">
      <alignment horizontal="center" vertical="top"/>
    </xf>
    <xf numFmtId="166" fontId="18" fillId="3" borderId="41" xfId="0" applyNumberFormat="1" applyFont="1" applyFill="1" applyBorder="1" applyAlignment="1">
      <alignment horizontal="center" vertical="top"/>
    </xf>
    <xf numFmtId="166" fontId="18" fillId="3" borderId="39" xfId="0" applyNumberFormat="1" applyFont="1" applyFill="1" applyBorder="1" applyAlignment="1">
      <alignment horizontal="center" vertical="top"/>
    </xf>
    <xf numFmtId="0" fontId="18" fillId="3" borderId="24" xfId="0" applyFont="1" applyFill="1" applyBorder="1" applyAlignment="1">
      <alignment horizontal="center" vertical="top"/>
    </xf>
    <xf numFmtId="0" fontId="18" fillId="3" borderId="39" xfId="0" applyFont="1" applyFill="1" applyBorder="1" applyAlignment="1">
      <alignment horizontal="center" vertical="top"/>
    </xf>
    <xf numFmtId="0" fontId="269" fillId="0" borderId="0" xfId="0" applyFont="1" applyAlignment="1">
      <alignment horizontal="center" wrapText="1"/>
    </xf>
    <xf numFmtId="0" fontId="18" fillId="81" borderId="6" xfId="0" applyFont="1" applyFill="1" applyBorder="1" applyAlignment="1" applyProtection="1">
      <alignment horizontal="left" vertical="center" wrapText="1"/>
      <protection locked="0"/>
    </xf>
    <xf numFmtId="0" fontId="18" fillId="81" borderId="6" xfId="0" applyFont="1" applyFill="1" applyBorder="1" applyAlignment="1" applyProtection="1">
      <alignment horizontal="center" vertical="center" wrapText="1"/>
      <protection locked="0"/>
    </xf>
    <xf numFmtId="0" fontId="14" fillId="81" borderId="17" xfId="0" applyFont="1" applyFill="1" applyBorder="1" applyAlignment="1" applyProtection="1">
      <alignment horizontal="center" vertical="center" wrapText="1"/>
      <protection locked="0"/>
    </xf>
    <xf numFmtId="0" fontId="14" fillId="81" borderId="0" xfId="0" applyFont="1" applyFill="1" applyAlignment="1" applyProtection="1">
      <alignment horizontal="center" vertical="center" wrapText="1"/>
      <protection locked="0"/>
    </xf>
    <xf numFmtId="0" fontId="216" fillId="4" borderId="7" xfId="7" applyFont="1" applyFill="1" applyBorder="1" applyAlignment="1">
      <alignment horizontal="center" wrapText="1"/>
    </xf>
    <xf numFmtId="0" fontId="216" fillId="4" borderId="8" xfId="7" applyFont="1" applyFill="1" applyBorder="1" applyAlignment="1">
      <alignment horizontal="center" wrapText="1"/>
    </xf>
    <xf numFmtId="0" fontId="14" fillId="81" borderId="6" xfId="0" applyFont="1" applyFill="1" applyBorder="1" applyAlignment="1" applyProtection="1">
      <alignment horizontal="left" vertical="center" wrapText="1"/>
      <protection locked="0"/>
    </xf>
    <xf numFmtId="0" fontId="24" fillId="0" borderId="0" xfId="0" applyFont="1" applyAlignment="1">
      <alignment horizontal="left" vertical="top" wrapText="1"/>
    </xf>
    <xf numFmtId="0" fontId="24" fillId="0" borderId="0" xfId="0" applyFont="1" applyAlignment="1">
      <alignment horizontal="center" wrapText="1"/>
    </xf>
    <xf numFmtId="0" fontId="270" fillId="0" borderId="0" xfId="0" applyFont="1" applyAlignment="1">
      <alignment horizontal="left" vertical="top" wrapText="1"/>
    </xf>
    <xf numFmtId="0" fontId="257" fillId="0" borderId="0" xfId="0" applyFont="1" applyAlignment="1">
      <alignment horizontal="center" vertical="top" wrapText="1"/>
    </xf>
    <xf numFmtId="0" fontId="39" fillId="0" borderId="0" xfId="0" applyFont="1" applyAlignment="1">
      <alignment horizontal="center"/>
    </xf>
    <xf numFmtId="0" fontId="271" fillId="0" borderId="0" xfId="0" applyFont="1" applyAlignment="1">
      <alignment horizontal="center" vertical="center" wrapText="1"/>
    </xf>
    <xf numFmtId="2" fontId="67" fillId="0" borderId="0" xfId="0" applyNumberFormat="1" applyFont="1" applyAlignment="1">
      <alignment horizontal="center"/>
    </xf>
    <xf numFmtId="0" fontId="11" fillId="80" borderId="6" xfId="0" applyFont="1" applyFill="1" applyBorder="1" applyAlignment="1">
      <alignment horizontal="center" wrapText="1"/>
    </xf>
    <xf numFmtId="2" fontId="20" fillId="0" borderId="0" xfId="0" applyNumberFormat="1" applyFont="1" applyAlignment="1">
      <alignment horizontal="center"/>
    </xf>
    <xf numFmtId="0" fontId="20" fillId="0" borderId="0" xfId="0" applyFont="1" applyAlignment="1">
      <alignment horizontal="center"/>
    </xf>
    <xf numFmtId="0" fontId="272" fillId="0" borderId="0" xfId="0" applyFont="1" applyAlignment="1">
      <alignment horizontal="left" vertical="top" wrapText="1"/>
    </xf>
    <xf numFmtId="0" fontId="56" fillId="80" borderId="6" xfId="0" applyFont="1" applyFill="1" applyBorder="1" applyAlignment="1">
      <alignment horizontal="center" vertical="top" wrapText="1"/>
    </xf>
    <xf numFmtId="0" fontId="46" fillId="81" borderId="6" xfId="0" applyFont="1" applyFill="1" applyBorder="1" applyAlignment="1" applyProtection="1">
      <alignment horizontal="center" vertical="center" wrapText="1"/>
      <protection locked="0"/>
    </xf>
    <xf numFmtId="0" fontId="11" fillId="80" borderId="17" xfId="0" applyFont="1" applyFill="1" applyBorder="1" applyAlignment="1">
      <alignment horizontal="center" wrapText="1"/>
    </xf>
    <xf numFmtId="0" fontId="11" fillId="80" borderId="0" xfId="0" applyFont="1" applyFill="1" applyAlignment="1">
      <alignment horizontal="center" wrapText="1"/>
    </xf>
    <xf numFmtId="0" fontId="46" fillId="81" borderId="7" xfId="0" applyFont="1" applyFill="1" applyBorder="1" applyAlignment="1" applyProtection="1">
      <alignment horizontal="center" vertical="center" wrapText="1"/>
      <protection locked="0"/>
    </xf>
    <xf numFmtId="0" fontId="46" fillId="81" borderId="8" xfId="0" applyFont="1" applyFill="1" applyBorder="1" applyAlignment="1" applyProtection="1">
      <alignment horizontal="center" vertical="center" wrapText="1"/>
      <protection locked="0"/>
    </xf>
    <xf numFmtId="2" fontId="67" fillId="0" borderId="0" xfId="0" applyNumberFormat="1" applyFont="1" applyAlignment="1">
      <alignment horizontal="center" wrapText="1"/>
    </xf>
    <xf numFmtId="0" fontId="67" fillId="0" borderId="0" xfId="0" applyFont="1" applyAlignment="1">
      <alignment horizontal="center" wrapText="1"/>
    </xf>
    <xf numFmtId="0" fontId="230" fillId="0" borderId="0" xfId="0" applyFont="1" applyAlignment="1">
      <alignment horizontal="center"/>
    </xf>
    <xf numFmtId="2" fontId="274" fillId="0" borderId="0" xfId="0" applyNumberFormat="1" applyFont="1" applyAlignment="1">
      <alignment horizontal="center" wrapText="1"/>
    </xf>
    <xf numFmtId="0" fontId="274" fillId="0" borderId="0" xfId="0" applyFont="1" applyAlignment="1">
      <alignment horizontal="center" wrapText="1"/>
    </xf>
    <xf numFmtId="0" fontId="38" fillId="81" borderId="7" xfId="0" applyFont="1" applyFill="1" applyBorder="1" applyAlignment="1" applyProtection="1">
      <alignment horizontal="center" vertical="center" wrapText="1"/>
      <protection locked="0"/>
    </xf>
    <xf numFmtId="0" fontId="38" fillId="81" borderId="8" xfId="0" applyFont="1" applyFill="1" applyBorder="1" applyAlignment="1" applyProtection="1">
      <alignment horizontal="center" vertical="center" wrapText="1"/>
      <protection locked="0"/>
    </xf>
    <xf numFmtId="2" fontId="37" fillId="0" borderId="0" xfId="0" applyNumberFormat="1" applyFont="1" applyAlignment="1">
      <alignment horizontal="center" wrapText="1"/>
    </xf>
    <xf numFmtId="0" fontId="276" fillId="0" borderId="0" xfId="0" applyFont="1" applyAlignment="1">
      <alignment horizontal="left" vertical="top" wrapText="1"/>
    </xf>
    <xf numFmtId="0" fontId="230" fillId="0" borderId="0" xfId="0" applyFont="1" applyAlignment="1">
      <alignment horizontal="center" vertical="center" wrapText="1"/>
    </xf>
    <xf numFmtId="0" fontId="18" fillId="80" borderId="7" xfId="0" applyFont="1" applyFill="1" applyBorder="1" applyAlignment="1">
      <alignment horizontal="center" vertical="top" wrapText="1"/>
    </xf>
    <xf numFmtId="0" fontId="18" fillId="80" borderId="8" xfId="0" applyFont="1" applyFill="1" applyBorder="1" applyAlignment="1">
      <alignment horizontal="center" vertical="top" wrapText="1"/>
    </xf>
    <xf numFmtId="0" fontId="173" fillId="5" borderId="6" xfId="10" applyFont="1" applyFill="1" applyBorder="1" applyAlignment="1">
      <alignment horizontal="center" wrapText="1"/>
    </xf>
    <xf numFmtId="0" fontId="279" fillId="0" borderId="0" xfId="0" applyFont="1" applyAlignment="1">
      <alignment horizontal="left" vertical="top" wrapText="1"/>
    </xf>
    <xf numFmtId="0" fontId="271" fillId="3" borderId="11" xfId="0" applyFont="1" applyFill="1" applyBorder="1" applyAlignment="1">
      <alignment horizontal="center" vertical="center" wrapText="1"/>
    </xf>
    <xf numFmtId="0" fontId="173" fillId="5" borderId="6" xfId="10" applyFont="1" applyFill="1" applyBorder="1" applyAlignment="1">
      <alignment horizontal="center" vertical="top" wrapText="1"/>
    </xf>
    <xf numFmtId="0" fontId="173" fillId="5" borderId="6" xfId="10" applyFont="1" applyFill="1" applyBorder="1" applyAlignment="1">
      <alignment horizontal="left" wrapText="1"/>
    </xf>
    <xf numFmtId="0" fontId="273" fillId="0" borderId="18" xfId="0" applyFont="1" applyBorder="1" applyAlignment="1">
      <alignment horizontal="left" vertical="top" wrapText="1"/>
    </xf>
    <xf numFmtId="0" fontId="273" fillId="0" borderId="10" xfId="0" applyFont="1" applyBorder="1" applyAlignment="1">
      <alignment horizontal="left" vertical="top" wrapText="1"/>
    </xf>
    <xf numFmtId="0" fontId="253" fillId="5" borderId="6" xfId="10" applyFont="1" applyFill="1" applyBorder="1" applyAlignment="1">
      <alignment horizontal="center" vertical="top" wrapText="1"/>
    </xf>
    <xf numFmtId="0" fontId="173" fillId="5" borderId="6" xfId="10" applyFont="1" applyFill="1" applyBorder="1" applyAlignment="1">
      <alignment horizontal="left" vertical="top" wrapText="1"/>
    </xf>
    <xf numFmtId="0" fontId="174" fillId="3" borderId="7" xfId="12" applyFont="1" applyFill="1" applyBorder="1" applyAlignment="1">
      <alignment horizontal="left" wrapText="1"/>
    </xf>
    <xf numFmtId="0" fontId="174" fillId="3" borderId="8" xfId="12" applyFont="1" applyFill="1" applyBorder="1" applyAlignment="1">
      <alignment horizontal="left" wrapText="1"/>
    </xf>
    <xf numFmtId="0" fontId="11" fillId="0" borderId="0" xfId="0" applyFont="1" applyAlignment="1">
      <alignment horizontal="center" vertical="center" wrapText="1"/>
    </xf>
    <xf numFmtId="0" fontId="252" fillId="3" borderId="11" xfId="0" applyFont="1" applyFill="1" applyBorder="1" applyAlignment="1">
      <alignment horizontal="center" vertical="center" wrapText="1"/>
    </xf>
    <xf numFmtId="0" fontId="56" fillId="3" borderId="12" xfId="12" applyFont="1" applyFill="1" applyBorder="1" applyAlignment="1">
      <alignment vertical="top" wrapText="1"/>
    </xf>
    <xf numFmtId="0" fontId="56" fillId="3" borderId="16" xfId="12" applyFont="1" applyFill="1" applyBorder="1" applyAlignment="1">
      <alignment vertical="top" wrapText="1"/>
    </xf>
    <xf numFmtId="0" fontId="56" fillId="3" borderId="12" xfId="12" applyFont="1" applyFill="1" applyBorder="1" applyAlignment="1">
      <alignment horizontal="left" vertical="center" wrapText="1"/>
    </xf>
    <xf numFmtId="0" fontId="56" fillId="3" borderId="16" xfId="12" applyFont="1" applyFill="1" applyBorder="1" applyAlignment="1">
      <alignment horizontal="left" vertical="center" wrapText="1"/>
    </xf>
    <xf numFmtId="0" fontId="56" fillId="3" borderId="23" xfId="12" applyFont="1" applyFill="1" applyBorder="1" applyAlignment="1">
      <alignment vertical="top" wrapText="1"/>
    </xf>
    <xf numFmtId="0" fontId="174" fillId="3" borderId="9" xfId="12" applyFont="1" applyFill="1" applyBorder="1" applyAlignment="1">
      <alignment horizontal="left" wrapText="1"/>
    </xf>
    <xf numFmtId="0" fontId="273" fillId="0" borderId="17" xfId="12" applyFont="1" applyBorder="1" applyAlignment="1">
      <alignment horizontal="left" vertical="top" wrapText="1"/>
    </xf>
    <xf numFmtId="0" fontId="273" fillId="0" borderId="0" xfId="12" applyFont="1" applyAlignment="1">
      <alignment horizontal="left" vertical="top" wrapText="1"/>
    </xf>
    <xf numFmtId="0" fontId="56" fillId="3" borderId="12" xfId="12" applyFont="1" applyFill="1" applyBorder="1" applyAlignment="1">
      <alignment vertical="center" wrapText="1"/>
    </xf>
    <xf numFmtId="0" fontId="56" fillId="3" borderId="23" xfId="12" applyFont="1" applyFill="1" applyBorder="1" applyAlignment="1">
      <alignment vertical="center" wrapText="1"/>
    </xf>
    <xf numFmtId="0" fontId="56" fillId="3" borderId="16" xfId="12" applyFont="1" applyFill="1" applyBorder="1" applyAlignment="1">
      <alignment vertical="center" wrapText="1"/>
    </xf>
    <xf numFmtId="0" fontId="56" fillId="3" borderId="12" xfId="12" applyFont="1" applyFill="1" applyBorder="1" applyAlignment="1">
      <alignment horizontal="left" vertical="top" wrapText="1"/>
    </xf>
    <xf numFmtId="0" fontId="56" fillId="3" borderId="23" xfId="12" applyFont="1" applyFill="1" applyBorder="1" applyAlignment="1">
      <alignment horizontal="left" vertical="top" wrapText="1"/>
    </xf>
    <xf numFmtId="0" fontId="56" fillId="3" borderId="16" xfId="12" applyFont="1" applyFill="1" applyBorder="1" applyAlignment="1">
      <alignment horizontal="left" vertical="top" wrapText="1"/>
    </xf>
    <xf numFmtId="0" fontId="68" fillId="0" borderId="0" xfId="0" applyFont="1" applyAlignment="1">
      <alignment horizontal="center" vertical="center" wrapText="1"/>
    </xf>
    <xf numFmtId="0" fontId="171" fillId="0" borderId="0" xfId="0" applyFont="1" applyAlignment="1">
      <alignment horizontal="left" vertical="top" wrapText="1"/>
    </xf>
    <xf numFmtId="0" fontId="28" fillId="0" borderId="0" xfId="0" applyFont="1" applyAlignment="1">
      <alignment horizontal="center" wrapText="1"/>
    </xf>
  </cellXfs>
  <cellStyles count="967">
    <cellStyle name="20% - Accent1 2" xfId="169" xr:uid="{00000000-0005-0000-0000-000000000000}"/>
    <cellStyle name="20% - Accent1 2 2" xfId="170" xr:uid="{00000000-0005-0000-0000-000001000000}"/>
    <cellStyle name="20% - Accent1 2 2 2" xfId="622" xr:uid="{00000000-0005-0000-0000-000002000000}"/>
    <cellStyle name="20% - Accent1 2 3" xfId="328" xr:uid="{00000000-0005-0000-0000-000003000000}"/>
    <cellStyle name="20% - Accent1 2 4" xfId="460" xr:uid="{00000000-0005-0000-0000-000004000000}"/>
    <cellStyle name="20% - Accent1 3" xfId="623" xr:uid="{00000000-0005-0000-0000-000005000000}"/>
    <cellStyle name="20% - Accent1 4" xfId="624" xr:uid="{00000000-0005-0000-0000-000006000000}"/>
    <cellStyle name="20% - Accent2 2" xfId="171" xr:uid="{00000000-0005-0000-0000-000007000000}"/>
    <cellStyle name="20% - Accent2 2 2" xfId="172" xr:uid="{00000000-0005-0000-0000-000008000000}"/>
    <cellStyle name="20% - Accent2 2 2 2" xfId="625" xr:uid="{00000000-0005-0000-0000-000009000000}"/>
    <cellStyle name="20% - Accent2 2 3" xfId="329" xr:uid="{00000000-0005-0000-0000-00000A000000}"/>
    <cellStyle name="20% - Accent2 2 4" xfId="461" xr:uid="{00000000-0005-0000-0000-00000B000000}"/>
    <cellStyle name="20% - Accent2 3" xfId="626" xr:uid="{00000000-0005-0000-0000-00000C000000}"/>
    <cellStyle name="20% - Accent2 4" xfId="627" xr:uid="{00000000-0005-0000-0000-00000D000000}"/>
    <cellStyle name="20% - Accent3 2" xfId="173" xr:uid="{00000000-0005-0000-0000-00000E000000}"/>
    <cellStyle name="20% - Accent3 2 2" xfId="174" xr:uid="{00000000-0005-0000-0000-00000F000000}"/>
    <cellStyle name="20% - Accent3 2 2 2" xfId="628" xr:uid="{00000000-0005-0000-0000-000010000000}"/>
    <cellStyle name="20% - Accent3 2 3" xfId="330" xr:uid="{00000000-0005-0000-0000-000011000000}"/>
    <cellStyle name="20% - Accent3 2 4" xfId="462" xr:uid="{00000000-0005-0000-0000-000012000000}"/>
    <cellStyle name="20% - Accent3 3" xfId="629" xr:uid="{00000000-0005-0000-0000-000013000000}"/>
    <cellStyle name="20% - Accent3 4" xfId="630" xr:uid="{00000000-0005-0000-0000-000014000000}"/>
    <cellStyle name="20% - Accent4 2" xfId="175" xr:uid="{00000000-0005-0000-0000-000015000000}"/>
    <cellStyle name="20% - Accent4 2 2" xfId="176" xr:uid="{00000000-0005-0000-0000-000016000000}"/>
    <cellStyle name="20% - Accent4 2 2 2" xfId="631" xr:uid="{00000000-0005-0000-0000-000017000000}"/>
    <cellStyle name="20% - Accent4 2 3" xfId="331" xr:uid="{00000000-0005-0000-0000-000018000000}"/>
    <cellStyle name="20% - Accent4 2 4" xfId="463" xr:uid="{00000000-0005-0000-0000-000019000000}"/>
    <cellStyle name="20% - Accent4 3" xfId="632" xr:uid="{00000000-0005-0000-0000-00001A000000}"/>
    <cellStyle name="20% - Accent4 4" xfId="633" xr:uid="{00000000-0005-0000-0000-00001B000000}"/>
    <cellStyle name="20% - Accent5 2" xfId="177" xr:uid="{00000000-0005-0000-0000-00001C000000}"/>
    <cellStyle name="20% - Accent5 2 2" xfId="178" xr:uid="{00000000-0005-0000-0000-00001D000000}"/>
    <cellStyle name="20% - Accent5 2 2 2" xfId="634" xr:uid="{00000000-0005-0000-0000-00001E000000}"/>
    <cellStyle name="20% - Accent5 2 3" xfId="332" xr:uid="{00000000-0005-0000-0000-00001F000000}"/>
    <cellStyle name="20% - Accent5 2 4" xfId="464" xr:uid="{00000000-0005-0000-0000-000020000000}"/>
    <cellStyle name="20% - Accent5 3" xfId="635" xr:uid="{00000000-0005-0000-0000-000021000000}"/>
    <cellStyle name="20% - Accent5 4" xfId="636" xr:uid="{00000000-0005-0000-0000-000022000000}"/>
    <cellStyle name="20% - Accent6 2" xfId="179" xr:uid="{00000000-0005-0000-0000-000023000000}"/>
    <cellStyle name="20% - Accent6 2 2" xfId="180" xr:uid="{00000000-0005-0000-0000-000024000000}"/>
    <cellStyle name="20% - Accent6 2 2 2" xfId="637" xr:uid="{00000000-0005-0000-0000-000025000000}"/>
    <cellStyle name="20% - Accent6 2 3" xfId="333" xr:uid="{00000000-0005-0000-0000-000026000000}"/>
    <cellStyle name="20% - Accent6 2 4" xfId="465" xr:uid="{00000000-0005-0000-0000-000027000000}"/>
    <cellStyle name="20% - Accent6 3" xfId="638" xr:uid="{00000000-0005-0000-0000-000028000000}"/>
    <cellStyle name="20% - Accent6 4" xfId="639" xr:uid="{00000000-0005-0000-0000-000029000000}"/>
    <cellStyle name="40% - Accent1 2" xfId="181" xr:uid="{00000000-0005-0000-0000-00002A000000}"/>
    <cellStyle name="40% - Accent1 2 2" xfId="182" xr:uid="{00000000-0005-0000-0000-00002B000000}"/>
    <cellStyle name="40% - Accent1 2 2 2" xfId="640" xr:uid="{00000000-0005-0000-0000-00002C000000}"/>
    <cellStyle name="40% - Accent1 2 3" xfId="334" xr:uid="{00000000-0005-0000-0000-00002D000000}"/>
    <cellStyle name="40% - Accent1 2 4" xfId="466" xr:uid="{00000000-0005-0000-0000-00002E000000}"/>
    <cellStyle name="40% - Accent1 3" xfId="641" xr:uid="{00000000-0005-0000-0000-00002F000000}"/>
    <cellStyle name="40% - Accent1 4" xfId="642" xr:uid="{00000000-0005-0000-0000-000030000000}"/>
    <cellStyle name="40% - Accent2 2" xfId="183" xr:uid="{00000000-0005-0000-0000-000031000000}"/>
    <cellStyle name="40% - Accent2 2 2" xfId="184" xr:uid="{00000000-0005-0000-0000-000032000000}"/>
    <cellStyle name="40% - Accent2 2 2 2" xfId="643" xr:uid="{00000000-0005-0000-0000-000033000000}"/>
    <cellStyle name="40% - Accent2 2 3" xfId="335" xr:uid="{00000000-0005-0000-0000-000034000000}"/>
    <cellStyle name="40% - Accent2 2 4" xfId="467" xr:uid="{00000000-0005-0000-0000-000035000000}"/>
    <cellStyle name="40% - Accent2 3" xfId="644" xr:uid="{00000000-0005-0000-0000-000036000000}"/>
    <cellStyle name="40% - Accent2 4" xfId="645" xr:uid="{00000000-0005-0000-0000-000037000000}"/>
    <cellStyle name="40% - Accent3 2" xfId="185" xr:uid="{00000000-0005-0000-0000-000038000000}"/>
    <cellStyle name="40% - Accent3 2 2" xfId="186" xr:uid="{00000000-0005-0000-0000-000039000000}"/>
    <cellStyle name="40% - Accent3 2 2 2" xfId="646" xr:uid="{00000000-0005-0000-0000-00003A000000}"/>
    <cellStyle name="40% - Accent3 2 3" xfId="336" xr:uid="{00000000-0005-0000-0000-00003B000000}"/>
    <cellStyle name="40% - Accent3 2 4" xfId="468" xr:uid="{00000000-0005-0000-0000-00003C000000}"/>
    <cellStyle name="40% - Accent3 3" xfId="647" xr:uid="{00000000-0005-0000-0000-00003D000000}"/>
    <cellStyle name="40% - Accent3 4" xfId="648" xr:uid="{00000000-0005-0000-0000-00003E000000}"/>
    <cellStyle name="40% - Accent4 2" xfId="187" xr:uid="{00000000-0005-0000-0000-00003F000000}"/>
    <cellStyle name="40% - Accent4 2 2" xfId="188" xr:uid="{00000000-0005-0000-0000-000040000000}"/>
    <cellStyle name="40% - Accent4 2 2 2" xfId="649" xr:uid="{00000000-0005-0000-0000-000041000000}"/>
    <cellStyle name="40% - Accent4 2 3" xfId="337" xr:uid="{00000000-0005-0000-0000-000042000000}"/>
    <cellStyle name="40% - Accent4 2 4" xfId="469" xr:uid="{00000000-0005-0000-0000-000043000000}"/>
    <cellStyle name="40% - Accent4 3" xfId="650" xr:uid="{00000000-0005-0000-0000-000044000000}"/>
    <cellStyle name="40% - Accent4 4" xfId="651" xr:uid="{00000000-0005-0000-0000-000045000000}"/>
    <cellStyle name="40% - Accent5 2" xfId="189" xr:uid="{00000000-0005-0000-0000-000046000000}"/>
    <cellStyle name="40% - Accent5 2 2" xfId="190" xr:uid="{00000000-0005-0000-0000-000047000000}"/>
    <cellStyle name="40% - Accent5 2 2 2" xfId="652" xr:uid="{00000000-0005-0000-0000-000048000000}"/>
    <cellStyle name="40% - Accent5 2 3" xfId="338" xr:uid="{00000000-0005-0000-0000-000049000000}"/>
    <cellStyle name="40% - Accent5 2 4" xfId="470" xr:uid="{00000000-0005-0000-0000-00004A000000}"/>
    <cellStyle name="40% - Accent5 3" xfId="653" xr:uid="{00000000-0005-0000-0000-00004B000000}"/>
    <cellStyle name="40% - Accent5 4" xfId="654" xr:uid="{00000000-0005-0000-0000-00004C000000}"/>
    <cellStyle name="40% - Accent6 2" xfId="191" xr:uid="{00000000-0005-0000-0000-00004D000000}"/>
    <cellStyle name="40% - Accent6 2 2" xfId="192" xr:uid="{00000000-0005-0000-0000-00004E000000}"/>
    <cellStyle name="40% - Accent6 2 2 2" xfId="655" xr:uid="{00000000-0005-0000-0000-00004F000000}"/>
    <cellStyle name="40% - Accent6 2 3" xfId="339" xr:uid="{00000000-0005-0000-0000-000050000000}"/>
    <cellStyle name="40% - Accent6 2 4" xfId="471" xr:uid="{00000000-0005-0000-0000-000051000000}"/>
    <cellStyle name="40% - Accent6 3" xfId="656" xr:uid="{00000000-0005-0000-0000-000052000000}"/>
    <cellStyle name="40% - Accent6 4" xfId="657" xr:uid="{00000000-0005-0000-0000-000053000000}"/>
    <cellStyle name="60% - Accent1 2" xfId="193" xr:uid="{00000000-0005-0000-0000-000054000000}"/>
    <cellStyle name="60% - Accent1 2 2" xfId="340" xr:uid="{00000000-0005-0000-0000-000055000000}"/>
    <cellStyle name="60% - Accent1 2 2 2" xfId="658" xr:uid="{00000000-0005-0000-0000-000056000000}"/>
    <cellStyle name="60% - Accent1 2 3" xfId="472" xr:uid="{00000000-0005-0000-0000-000057000000}"/>
    <cellStyle name="60% - Accent1 3" xfId="659" xr:uid="{00000000-0005-0000-0000-000058000000}"/>
    <cellStyle name="60% - Accent1 4" xfId="660" xr:uid="{00000000-0005-0000-0000-000059000000}"/>
    <cellStyle name="60% - Accent2 2" xfId="194" xr:uid="{00000000-0005-0000-0000-00005A000000}"/>
    <cellStyle name="60% - Accent2 2 2" xfId="341" xr:uid="{00000000-0005-0000-0000-00005B000000}"/>
    <cellStyle name="60% - Accent2 2 2 2" xfId="661" xr:uid="{00000000-0005-0000-0000-00005C000000}"/>
    <cellStyle name="60% - Accent2 2 3" xfId="473" xr:uid="{00000000-0005-0000-0000-00005D000000}"/>
    <cellStyle name="60% - Accent2 3" xfId="662" xr:uid="{00000000-0005-0000-0000-00005E000000}"/>
    <cellStyle name="60% - Accent2 4" xfId="663" xr:uid="{00000000-0005-0000-0000-00005F000000}"/>
    <cellStyle name="60% - Accent3 2" xfId="195" xr:uid="{00000000-0005-0000-0000-000060000000}"/>
    <cellStyle name="60% - Accent3 2 2" xfId="342" xr:uid="{00000000-0005-0000-0000-000061000000}"/>
    <cellStyle name="60% - Accent3 2 2 2" xfId="664" xr:uid="{00000000-0005-0000-0000-000062000000}"/>
    <cellStyle name="60% - Accent3 2 3" xfId="474" xr:uid="{00000000-0005-0000-0000-000063000000}"/>
    <cellStyle name="60% - Accent3 3" xfId="665" xr:uid="{00000000-0005-0000-0000-000064000000}"/>
    <cellStyle name="60% - Accent3 4" xfId="666" xr:uid="{00000000-0005-0000-0000-000065000000}"/>
    <cellStyle name="60% - Accent4 2" xfId="196" xr:uid="{00000000-0005-0000-0000-000066000000}"/>
    <cellStyle name="60% - Accent4 2 2" xfId="343" xr:uid="{00000000-0005-0000-0000-000067000000}"/>
    <cellStyle name="60% - Accent4 2 2 2" xfId="667" xr:uid="{00000000-0005-0000-0000-000068000000}"/>
    <cellStyle name="60% - Accent4 2 3" xfId="475" xr:uid="{00000000-0005-0000-0000-000069000000}"/>
    <cellStyle name="60% - Accent4 3" xfId="668" xr:uid="{00000000-0005-0000-0000-00006A000000}"/>
    <cellStyle name="60% - Accent4 4" xfId="669" xr:uid="{00000000-0005-0000-0000-00006B000000}"/>
    <cellStyle name="60% - Accent5 2" xfId="197" xr:uid="{00000000-0005-0000-0000-00006C000000}"/>
    <cellStyle name="60% - Accent5 2 2" xfId="344" xr:uid="{00000000-0005-0000-0000-00006D000000}"/>
    <cellStyle name="60% - Accent5 2 2 2" xfId="670" xr:uid="{00000000-0005-0000-0000-00006E000000}"/>
    <cellStyle name="60% - Accent5 2 3" xfId="476" xr:uid="{00000000-0005-0000-0000-00006F000000}"/>
    <cellStyle name="60% - Accent5 3" xfId="671" xr:uid="{00000000-0005-0000-0000-000070000000}"/>
    <cellStyle name="60% - Accent5 4" xfId="672" xr:uid="{00000000-0005-0000-0000-000071000000}"/>
    <cellStyle name="60% - Accent6 2" xfId="198" xr:uid="{00000000-0005-0000-0000-000072000000}"/>
    <cellStyle name="60% - Accent6 2 2" xfId="345" xr:uid="{00000000-0005-0000-0000-000073000000}"/>
    <cellStyle name="60% - Accent6 2 2 2" xfId="673" xr:uid="{00000000-0005-0000-0000-000074000000}"/>
    <cellStyle name="60% - Accent6 2 3" xfId="477" xr:uid="{00000000-0005-0000-0000-000075000000}"/>
    <cellStyle name="60% - Accent6 3" xfId="674" xr:uid="{00000000-0005-0000-0000-000076000000}"/>
    <cellStyle name="60% - Accent6 4" xfId="675" xr:uid="{00000000-0005-0000-0000-000077000000}"/>
    <cellStyle name="Accent1 - 20%" xfId="199" xr:uid="{00000000-0005-0000-0000-000078000000}"/>
    <cellStyle name="Accent1 - 20% 2" xfId="200" xr:uid="{00000000-0005-0000-0000-000079000000}"/>
    <cellStyle name="Accent1 - 40%" xfId="201" xr:uid="{00000000-0005-0000-0000-00007A000000}"/>
    <cellStyle name="Accent1 - 40% 2" xfId="202" xr:uid="{00000000-0005-0000-0000-00007B000000}"/>
    <cellStyle name="Accent1 - 60%" xfId="203" xr:uid="{00000000-0005-0000-0000-00007C000000}"/>
    <cellStyle name="Accent1 10" xfId="676" xr:uid="{00000000-0005-0000-0000-00007D000000}"/>
    <cellStyle name="Accent1 11" xfId="677" xr:uid="{00000000-0005-0000-0000-00007E000000}"/>
    <cellStyle name="Accent1 12" xfId="678" xr:uid="{00000000-0005-0000-0000-00007F000000}"/>
    <cellStyle name="Accent1 13" xfId="679" xr:uid="{00000000-0005-0000-0000-000080000000}"/>
    <cellStyle name="Accent1 14" xfId="680" xr:uid="{00000000-0005-0000-0000-000081000000}"/>
    <cellStyle name="Accent1 15" xfId="681" xr:uid="{00000000-0005-0000-0000-000082000000}"/>
    <cellStyle name="Accent1 16" xfId="682" xr:uid="{00000000-0005-0000-0000-000083000000}"/>
    <cellStyle name="Accent1 17" xfId="683" xr:uid="{00000000-0005-0000-0000-000084000000}"/>
    <cellStyle name="Accent1 18" xfId="684" xr:uid="{00000000-0005-0000-0000-000085000000}"/>
    <cellStyle name="Accent1 2" xfId="204" xr:uid="{00000000-0005-0000-0000-000086000000}"/>
    <cellStyle name="Accent1 2 2" xfId="346" xr:uid="{00000000-0005-0000-0000-000087000000}"/>
    <cellStyle name="Accent1 2 2 2" xfId="685" xr:uid="{00000000-0005-0000-0000-000088000000}"/>
    <cellStyle name="Accent1 2 3" xfId="478" xr:uid="{00000000-0005-0000-0000-000089000000}"/>
    <cellStyle name="Accent1 3" xfId="686" xr:uid="{00000000-0005-0000-0000-00008A000000}"/>
    <cellStyle name="Accent1 4" xfId="687" xr:uid="{00000000-0005-0000-0000-00008B000000}"/>
    <cellStyle name="Accent1 5" xfId="688" xr:uid="{00000000-0005-0000-0000-00008C000000}"/>
    <cellStyle name="Accent1 6" xfId="689" xr:uid="{00000000-0005-0000-0000-00008D000000}"/>
    <cellStyle name="Accent1 7" xfId="690" xr:uid="{00000000-0005-0000-0000-00008E000000}"/>
    <cellStyle name="Accent1 8" xfId="691" xr:uid="{00000000-0005-0000-0000-00008F000000}"/>
    <cellStyle name="Accent1 9" xfId="692" xr:uid="{00000000-0005-0000-0000-000090000000}"/>
    <cellStyle name="Accent2 - 20%" xfId="205" xr:uid="{00000000-0005-0000-0000-000091000000}"/>
    <cellStyle name="Accent2 - 20% 2" xfId="206" xr:uid="{00000000-0005-0000-0000-000092000000}"/>
    <cellStyle name="Accent2 - 40%" xfId="207" xr:uid="{00000000-0005-0000-0000-000093000000}"/>
    <cellStyle name="Accent2 - 40% 2" xfId="208" xr:uid="{00000000-0005-0000-0000-000094000000}"/>
    <cellStyle name="Accent2 - 60%" xfId="209" xr:uid="{00000000-0005-0000-0000-000095000000}"/>
    <cellStyle name="Accent2 10" xfId="693" xr:uid="{00000000-0005-0000-0000-000096000000}"/>
    <cellStyle name="Accent2 11" xfId="694" xr:uid="{00000000-0005-0000-0000-000097000000}"/>
    <cellStyle name="Accent2 12" xfId="695" xr:uid="{00000000-0005-0000-0000-000098000000}"/>
    <cellStyle name="Accent2 13" xfId="696" xr:uid="{00000000-0005-0000-0000-000099000000}"/>
    <cellStyle name="Accent2 14" xfId="697" xr:uid="{00000000-0005-0000-0000-00009A000000}"/>
    <cellStyle name="Accent2 15" xfId="698" xr:uid="{00000000-0005-0000-0000-00009B000000}"/>
    <cellStyle name="Accent2 16" xfId="699" xr:uid="{00000000-0005-0000-0000-00009C000000}"/>
    <cellStyle name="Accent2 17" xfId="700" xr:uid="{00000000-0005-0000-0000-00009D000000}"/>
    <cellStyle name="Accent2 18" xfId="701" xr:uid="{00000000-0005-0000-0000-00009E000000}"/>
    <cellStyle name="Accent2 2" xfId="210" xr:uid="{00000000-0005-0000-0000-00009F000000}"/>
    <cellStyle name="Accent2 2 2" xfId="347" xr:uid="{00000000-0005-0000-0000-0000A0000000}"/>
    <cellStyle name="Accent2 2 2 2" xfId="702" xr:uid="{00000000-0005-0000-0000-0000A1000000}"/>
    <cellStyle name="Accent2 2 3" xfId="479" xr:uid="{00000000-0005-0000-0000-0000A2000000}"/>
    <cellStyle name="Accent2 3" xfId="703" xr:uid="{00000000-0005-0000-0000-0000A3000000}"/>
    <cellStyle name="Accent2 4" xfId="704" xr:uid="{00000000-0005-0000-0000-0000A4000000}"/>
    <cellStyle name="Accent2 5" xfId="705" xr:uid="{00000000-0005-0000-0000-0000A5000000}"/>
    <cellStyle name="Accent2 6" xfId="706" xr:uid="{00000000-0005-0000-0000-0000A6000000}"/>
    <cellStyle name="Accent2 7" xfId="707" xr:uid="{00000000-0005-0000-0000-0000A7000000}"/>
    <cellStyle name="Accent2 8" xfId="708" xr:uid="{00000000-0005-0000-0000-0000A8000000}"/>
    <cellStyle name="Accent2 9" xfId="709" xr:uid="{00000000-0005-0000-0000-0000A9000000}"/>
    <cellStyle name="Accent3 - 20%" xfId="211" xr:uid="{00000000-0005-0000-0000-0000AA000000}"/>
    <cellStyle name="Accent3 - 20% 2" xfId="212" xr:uid="{00000000-0005-0000-0000-0000AB000000}"/>
    <cellStyle name="Accent3 - 40%" xfId="213" xr:uid="{00000000-0005-0000-0000-0000AC000000}"/>
    <cellStyle name="Accent3 - 40% 2" xfId="214" xr:uid="{00000000-0005-0000-0000-0000AD000000}"/>
    <cellStyle name="Accent3 - 60%" xfId="215" xr:uid="{00000000-0005-0000-0000-0000AE000000}"/>
    <cellStyle name="Accent3 10" xfId="710" xr:uid="{00000000-0005-0000-0000-0000AF000000}"/>
    <cellStyle name="Accent3 11" xfId="711" xr:uid="{00000000-0005-0000-0000-0000B0000000}"/>
    <cellStyle name="Accent3 12" xfId="712" xr:uid="{00000000-0005-0000-0000-0000B1000000}"/>
    <cellStyle name="Accent3 13" xfId="713" xr:uid="{00000000-0005-0000-0000-0000B2000000}"/>
    <cellStyle name="Accent3 14" xfId="714" xr:uid="{00000000-0005-0000-0000-0000B3000000}"/>
    <cellStyle name="Accent3 15" xfId="715" xr:uid="{00000000-0005-0000-0000-0000B4000000}"/>
    <cellStyle name="Accent3 16" xfId="716" xr:uid="{00000000-0005-0000-0000-0000B5000000}"/>
    <cellStyle name="Accent3 17" xfId="717" xr:uid="{00000000-0005-0000-0000-0000B6000000}"/>
    <cellStyle name="Accent3 18" xfId="718" xr:uid="{00000000-0005-0000-0000-0000B7000000}"/>
    <cellStyle name="Accent3 2" xfId="216" xr:uid="{00000000-0005-0000-0000-0000B8000000}"/>
    <cellStyle name="Accent3 2 2" xfId="348" xr:uid="{00000000-0005-0000-0000-0000B9000000}"/>
    <cellStyle name="Accent3 2 2 2" xfId="719" xr:uid="{00000000-0005-0000-0000-0000BA000000}"/>
    <cellStyle name="Accent3 2 3" xfId="480" xr:uid="{00000000-0005-0000-0000-0000BB000000}"/>
    <cellStyle name="Accent3 3" xfId="720" xr:uid="{00000000-0005-0000-0000-0000BC000000}"/>
    <cellStyle name="Accent3 4" xfId="721" xr:uid="{00000000-0005-0000-0000-0000BD000000}"/>
    <cellStyle name="Accent3 5" xfId="722" xr:uid="{00000000-0005-0000-0000-0000BE000000}"/>
    <cellStyle name="Accent3 6" xfId="723" xr:uid="{00000000-0005-0000-0000-0000BF000000}"/>
    <cellStyle name="Accent3 7" xfId="724" xr:uid="{00000000-0005-0000-0000-0000C0000000}"/>
    <cellStyle name="Accent3 8" xfId="725" xr:uid="{00000000-0005-0000-0000-0000C1000000}"/>
    <cellStyle name="Accent3 9" xfId="726" xr:uid="{00000000-0005-0000-0000-0000C2000000}"/>
    <cellStyle name="Accent4 - 20%" xfId="217" xr:uid="{00000000-0005-0000-0000-0000C3000000}"/>
    <cellStyle name="Accent4 - 20% 2" xfId="218" xr:uid="{00000000-0005-0000-0000-0000C4000000}"/>
    <cellStyle name="Accent4 - 40%" xfId="219" xr:uid="{00000000-0005-0000-0000-0000C5000000}"/>
    <cellStyle name="Accent4 - 40% 2" xfId="220" xr:uid="{00000000-0005-0000-0000-0000C6000000}"/>
    <cellStyle name="Accent4 - 60%" xfId="221" xr:uid="{00000000-0005-0000-0000-0000C7000000}"/>
    <cellStyle name="Accent4 10" xfId="727" xr:uid="{00000000-0005-0000-0000-0000C8000000}"/>
    <cellStyle name="Accent4 11" xfId="728" xr:uid="{00000000-0005-0000-0000-0000C9000000}"/>
    <cellStyle name="Accent4 12" xfId="729" xr:uid="{00000000-0005-0000-0000-0000CA000000}"/>
    <cellStyle name="Accent4 13" xfId="730" xr:uid="{00000000-0005-0000-0000-0000CB000000}"/>
    <cellStyle name="Accent4 14" xfId="731" xr:uid="{00000000-0005-0000-0000-0000CC000000}"/>
    <cellStyle name="Accent4 15" xfId="732" xr:uid="{00000000-0005-0000-0000-0000CD000000}"/>
    <cellStyle name="Accent4 16" xfId="733" xr:uid="{00000000-0005-0000-0000-0000CE000000}"/>
    <cellStyle name="Accent4 17" xfId="734" xr:uid="{00000000-0005-0000-0000-0000CF000000}"/>
    <cellStyle name="Accent4 18" xfId="735" xr:uid="{00000000-0005-0000-0000-0000D0000000}"/>
    <cellStyle name="Accent4 2" xfId="222" xr:uid="{00000000-0005-0000-0000-0000D1000000}"/>
    <cellStyle name="Accent4 2 2" xfId="349" xr:uid="{00000000-0005-0000-0000-0000D2000000}"/>
    <cellStyle name="Accent4 2 2 2" xfId="736" xr:uid="{00000000-0005-0000-0000-0000D3000000}"/>
    <cellStyle name="Accent4 2 3" xfId="481" xr:uid="{00000000-0005-0000-0000-0000D4000000}"/>
    <cellStyle name="Accent4 3" xfId="737" xr:uid="{00000000-0005-0000-0000-0000D5000000}"/>
    <cellStyle name="Accent4 4" xfId="738" xr:uid="{00000000-0005-0000-0000-0000D6000000}"/>
    <cellStyle name="Accent4 5" xfId="739" xr:uid="{00000000-0005-0000-0000-0000D7000000}"/>
    <cellStyle name="Accent4 6" xfId="740" xr:uid="{00000000-0005-0000-0000-0000D8000000}"/>
    <cellStyle name="Accent4 7" xfId="741" xr:uid="{00000000-0005-0000-0000-0000D9000000}"/>
    <cellStyle name="Accent4 8" xfId="742" xr:uid="{00000000-0005-0000-0000-0000DA000000}"/>
    <cellStyle name="Accent4 9" xfId="743" xr:uid="{00000000-0005-0000-0000-0000DB000000}"/>
    <cellStyle name="Accent5 - 20%" xfId="223" xr:uid="{00000000-0005-0000-0000-0000DC000000}"/>
    <cellStyle name="Accent5 - 20% 2" xfId="224" xr:uid="{00000000-0005-0000-0000-0000DD000000}"/>
    <cellStyle name="Accent5 - 40%" xfId="225" xr:uid="{00000000-0005-0000-0000-0000DE000000}"/>
    <cellStyle name="Accent5 - 40% 2" xfId="226" xr:uid="{00000000-0005-0000-0000-0000DF000000}"/>
    <cellStyle name="Accent5 - 60%" xfId="227" xr:uid="{00000000-0005-0000-0000-0000E0000000}"/>
    <cellStyle name="Accent5 10" xfId="744" xr:uid="{00000000-0005-0000-0000-0000E1000000}"/>
    <cellStyle name="Accent5 11" xfId="745" xr:uid="{00000000-0005-0000-0000-0000E2000000}"/>
    <cellStyle name="Accent5 12" xfId="746" xr:uid="{00000000-0005-0000-0000-0000E3000000}"/>
    <cellStyle name="Accent5 13" xfId="747" xr:uid="{00000000-0005-0000-0000-0000E4000000}"/>
    <cellStyle name="Accent5 14" xfId="748" xr:uid="{00000000-0005-0000-0000-0000E5000000}"/>
    <cellStyle name="Accent5 15" xfId="749" xr:uid="{00000000-0005-0000-0000-0000E6000000}"/>
    <cellStyle name="Accent5 16" xfId="750" xr:uid="{00000000-0005-0000-0000-0000E7000000}"/>
    <cellStyle name="Accent5 17" xfId="751" xr:uid="{00000000-0005-0000-0000-0000E8000000}"/>
    <cellStyle name="Accent5 18" xfId="752" xr:uid="{00000000-0005-0000-0000-0000E9000000}"/>
    <cellStyle name="Accent5 2" xfId="228" xr:uid="{00000000-0005-0000-0000-0000EA000000}"/>
    <cellStyle name="Accent5 2 2" xfId="350" xr:uid="{00000000-0005-0000-0000-0000EB000000}"/>
    <cellStyle name="Accent5 2 2 2" xfId="753" xr:uid="{00000000-0005-0000-0000-0000EC000000}"/>
    <cellStyle name="Accent5 2 3" xfId="482" xr:uid="{00000000-0005-0000-0000-0000ED000000}"/>
    <cellStyle name="Accent5 3" xfId="754" xr:uid="{00000000-0005-0000-0000-0000EE000000}"/>
    <cellStyle name="Accent5 4" xfId="755" xr:uid="{00000000-0005-0000-0000-0000EF000000}"/>
    <cellStyle name="Accent5 5" xfId="756" xr:uid="{00000000-0005-0000-0000-0000F0000000}"/>
    <cellStyle name="Accent5 6" xfId="757" xr:uid="{00000000-0005-0000-0000-0000F1000000}"/>
    <cellStyle name="Accent5 7" xfId="758" xr:uid="{00000000-0005-0000-0000-0000F2000000}"/>
    <cellStyle name="Accent5 8" xfId="759" xr:uid="{00000000-0005-0000-0000-0000F3000000}"/>
    <cellStyle name="Accent5 9" xfId="760" xr:uid="{00000000-0005-0000-0000-0000F4000000}"/>
    <cellStyle name="Accent6 - 20%" xfId="229" xr:uid="{00000000-0005-0000-0000-0000F5000000}"/>
    <cellStyle name="Accent6 - 20% 2" xfId="230" xr:uid="{00000000-0005-0000-0000-0000F6000000}"/>
    <cellStyle name="Accent6 - 40%" xfId="231" xr:uid="{00000000-0005-0000-0000-0000F7000000}"/>
    <cellStyle name="Accent6 - 40% 2" xfId="232" xr:uid="{00000000-0005-0000-0000-0000F8000000}"/>
    <cellStyle name="Accent6 - 60%" xfId="233" xr:uid="{00000000-0005-0000-0000-0000F9000000}"/>
    <cellStyle name="Accent6 10" xfId="761" xr:uid="{00000000-0005-0000-0000-0000FA000000}"/>
    <cellStyle name="Accent6 11" xfId="762" xr:uid="{00000000-0005-0000-0000-0000FB000000}"/>
    <cellStyle name="Accent6 12" xfId="763" xr:uid="{00000000-0005-0000-0000-0000FC000000}"/>
    <cellStyle name="Accent6 13" xfId="764" xr:uid="{00000000-0005-0000-0000-0000FD000000}"/>
    <cellStyle name="Accent6 14" xfId="765" xr:uid="{00000000-0005-0000-0000-0000FE000000}"/>
    <cellStyle name="Accent6 15" xfId="766" xr:uid="{00000000-0005-0000-0000-0000FF000000}"/>
    <cellStyle name="Accent6 16" xfId="767" xr:uid="{00000000-0005-0000-0000-000000010000}"/>
    <cellStyle name="Accent6 17" xfId="768" xr:uid="{00000000-0005-0000-0000-000001010000}"/>
    <cellStyle name="Accent6 18" xfId="769" xr:uid="{00000000-0005-0000-0000-000002010000}"/>
    <cellStyle name="Accent6 2" xfId="234" xr:uid="{00000000-0005-0000-0000-000003010000}"/>
    <cellStyle name="Accent6 2 2" xfId="351" xr:uid="{00000000-0005-0000-0000-000004010000}"/>
    <cellStyle name="Accent6 2 2 2" xfId="770" xr:uid="{00000000-0005-0000-0000-000005010000}"/>
    <cellStyle name="Accent6 2 3" xfId="483" xr:uid="{00000000-0005-0000-0000-000006010000}"/>
    <cellStyle name="Accent6 3" xfId="771" xr:uid="{00000000-0005-0000-0000-000007010000}"/>
    <cellStyle name="Accent6 4" xfId="772" xr:uid="{00000000-0005-0000-0000-000008010000}"/>
    <cellStyle name="Accent6 5" xfId="773" xr:uid="{00000000-0005-0000-0000-000009010000}"/>
    <cellStyle name="Accent6 6" xfId="774" xr:uid="{00000000-0005-0000-0000-00000A010000}"/>
    <cellStyle name="Accent6 7" xfId="775" xr:uid="{00000000-0005-0000-0000-00000B010000}"/>
    <cellStyle name="Accent6 8" xfId="776" xr:uid="{00000000-0005-0000-0000-00000C010000}"/>
    <cellStyle name="Accent6 9" xfId="777" xr:uid="{00000000-0005-0000-0000-00000D010000}"/>
    <cellStyle name="Arial1 - Style1" xfId="41" xr:uid="{00000000-0005-0000-0000-00000E010000}"/>
    <cellStyle name="Arial1 - Style1 2" xfId="353" xr:uid="{00000000-0005-0000-0000-00000F010000}"/>
    <cellStyle name="Arial1 - Style1 3" xfId="352" xr:uid="{00000000-0005-0000-0000-000010010000}"/>
    <cellStyle name="Arial1 - Style2" xfId="42" xr:uid="{00000000-0005-0000-0000-000011010000}"/>
    <cellStyle name="Arial1 - Style2 2" xfId="355" xr:uid="{00000000-0005-0000-0000-000012010000}"/>
    <cellStyle name="Arial1 - Style2 3" xfId="354" xr:uid="{00000000-0005-0000-0000-000013010000}"/>
    <cellStyle name="Arial10" xfId="43" xr:uid="{00000000-0005-0000-0000-000014010000}"/>
    <cellStyle name="Arial10 2" xfId="44" xr:uid="{00000000-0005-0000-0000-000015010000}"/>
    <cellStyle name="Arial10 2 2" xfId="139" xr:uid="{00000000-0005-0000-0000-000016010000}"/>
    <cellStyle name="Arial10 2 2 2" xfId="235" xr:uid="{00000000-0005-0000-0000-000017010000}"/>
    <cellStyle name="Arial10 3" xfId="45" xr:uid="{00000000-0005-0000-0000-000018010000}"/>
    <cellStyle name="Arial10 3 2" xfId="140" xr:uid="{00000000-0005-0000-0000-000019010000}"/>
    <cellStyle name="Arial10 4" xfId="141" xr:uid="{00000000-0005-0000-0000-00001A010000}"/>
    <cellStyle name="Arial10 4 2" xfId="778" xr:uid="{00000000-0005-0000-0000-00001B010000}"/>
    <cellStyle name="Arial10 5" xfId="142" xr:uid="{00000000-0005-0000-0000-00001C010000}"/>
    <cellStyle name="Arial10 5 2" xfId="143" xr:uid="{00000000-0005-0000-0000-00001D010000}"/>
    <cellStyle name="Arial10 6" xfId="165" xr:uid="{00000000-0005-0000-0000-00001E010000}"/>
    <cellStyle name="b1x" xfId="46" xr:uid="{00000000-0005-0000-0000-00001F010000}"/>
    <cellStyle name="Bad 2" xfId="236" xr:uid="{00000000-0005-0000-0000-000020010000}"/>
    <cellStyle name="Bad 2 2" xfId="356" xr:uid="{00000000-0005-0000-0000-000021010000}"/>
    <cellStyle name="Bad 2 2 2" xfId="779" xr:uid="{00000000-0005-0000-0000-000022010000}"/>
    <cellStyle name="Bad 2 3" xfId="484" xr:uid="{00000000-0005-0000-0000-000023010000}"/>
    <cellStyle name="Bad 3" xfId="780" xr:uid="{00000000-0005-0000-0000-000024010000}"/>
    <cellStyle name="Bad 4" xfId="781" xr:uid="{00000000-0005-0000-0000-000025010000}"/>
    <cellStyle name="Calculation 2" xfId="237" xr:uid="{00000000-0005-0000-0000-000026010000}"/>
    <cellStyle name="Calculation 2 2" xfId="357" xr:uid="{00000000-0005-0000-0000-000027010000}"/>
    <cellStyle name="Calculation 2 2 2" xfId="782" xr:uid="{00000000-0005-0000-0000-000028010000}"/>
    <cellStyle name="Calculation 2 2 3" xfId="783" xr:uid="{00000000-0005-0000-0000-000029010000}"/>
    <cellStyle name="Calculation 2 3" xfId="358" xr:uid="{00000000-0005-0000-0000-00002A010000}"/>
    <cellStyle name="Calculation 2 3 2" xfId="784" xr:uid="{00000000-0005-0000-0000-00002B010000}"/>
    <cellStyle name="Calculation 2 4" xfId="359" xr:uid="{00000000-0005-0000-0000-00002C010000}"/>
    <cellStyle name="Calculation 2 4 2" xfId="785" xr:uid="{00000000-0005-0000-0000-00002D010000}"/>
    <cellStyle name="Calculation 2 5" xfId="485" xr:uid="{00000000-0005-0000-0000-00002E010000}"/>
    <cellStyle name="Calculation 2 5 2" xfId="786" xr:uid="{00000000-0005-0000-0000-00002F010000}"/>
    <cellStyle name="Calculation 2 6" xfId="486" xr:uid="{00000000-0005-0000-0000-000030010000}"/>
    <cellStyle name="Calculation 3" xfId="787" xr:uid="{00000000-0005-0000-0000-000031010000}"/>
    <cellStyle name="Calculation 4" xfId="788" xr:uid="{00000000-0005-0000-0000-000032010000}"/>
    <cellStyle name="Check Cell 2" xfId="238" xr:uid="{00000000-0005-0000-0000-000033010000}"/>
    <cellStyle name="Check Cell 2 2" xfId="360" xr:uid="{00000000-0005-0000-0000-000034010000}"/>
    <cellStyle name="Check Cell 2 2 2" xfId="789" xr:uid="{00000000-0005-0000-0000-000035010000}"/>
    <cellStyle name="Check Cell 2 3" xfId="487" xr:uid="{00000000-0005-0000-0000-000036010000}"/>
    <cellStyle name="Check Cell 3" xfId="790" xr:uid="{00000000-0005-0000-0000-000037010000}"/>
    <cellStyle name="Check Cell 4" xfId="791" xr:uid="{00000000-0005-0000-0000-000038010000}"/>
    <cellStyle name="Comma  - Style3" xfId="48" xr:uid="{00000000-0005-0000-0000-000039010000}"/>
    <cellStyle name="Comma  - Style3 2" xfId="362" xr:uid="{00000000-0005-0000-0000-00003A010000}"/>
    <cellStyle name="Comma  - Style3 3" xfId="361" xr:uid="{00000000-0005-0000-0000-00003B010000}"/>
    <cellStyle name="Comma  - Style4" xfId="49" xr:uid="{00000000-0005-0000-0000-00003C010000}"/>
    <cellStyle name="Comma  - Style4 2" xfId="364" xr:uid="{00000000-0005-0000-0000-00003D010000}"/>
    <cellStyle name="Comma  - Style4 3" xfId="363" xr:uid="{00000000-0005-0000-0000-00003E010000}"/>
    <cellStyle name="Comma  - Style5" xfId="50" xr:uid="{00000000-0005-0000-0000-00003F010000}"/>
    <cellStyle name="Comma  - Style5 2" xfId="366" xr:uid="{00000000-0005-0000-0000-000040010000}"/>
    <cellStyle name="Comma  - Style5 3" xfId="365" xr:uid="{00000000-0005-0000-0000-000041010000}"/>
    <cellStyle name="Comma  - Style6" xfId="51" xr:uid="{00000000-0005-0000-0000-000042010000}"/>
    <cellStyle name="Comma  - Style6 2" xfId="368" xr:uid="{00000000-0005-0000-0000-000043010000}"/>
    <cellStyle name="Comma  - Style6 3" xfId="367" xr:uid="{00000000-0005-0000-0000-000044010000}"/>
    <cellStyle name="Comma  - Style7" xfId="52" xr:uid="{00000000-0005-0000-0000-000045010000}"/>
    <cellStyle name="Comma  - Style7 2" xfId="370" xr:uid="{00000000-0005-0000-0000-000046010000}"/>
    <cellStyle name="Comma  - Style7 3" xfId="369" xr:uid="{00000000-0005-0000-0000-000047010000}"/>
    <cellStyle name="Comma  - Style8" xfId="53" xr:uid="{00000000-0005-0000-0000-000048010000}"/>
    <cellStyle name="Comma  - Style8 2" xfId="372" xr:uid="{00000000-0005-0000-0000-000049010000}"/>
    <cellStyle name="Comma  - Style8 3" xfId="371" xr:uid="{00000000-0005-0000-0000-00004A010000}"/>
    <cellStyle name="Comma 10" xfId="113" xr:uid="{00000000-0005-0000-0000-00004B010000}"/>
    <cellStyle name="Comma 10 2" xfId="129" xr:uid="{00000000-0005-0000-0000-00004C010000}"/>
    <cellStyle name="Comma 10 2 2" xfId="239" xr:uid="{00000000-0005-0000-0000-00004D010000}"/>
    <cellStyle name="Comma 10 2 2 2" xfId="920" xr:uid="{16E524A8-C1E4-43FD-9F6C-E4190F74AF1F}"/>
    <cellStyle name="Comma 10 2 3" xfId="373" xr:uid="{00000000-0005-0000-0000-00004E010000}"/>
    <cellStyle name="Comma 10 3" xfId="488" xr:uid="{00000000-0005-0000-0000-00004F010000}"/>
    <cellStyle name="Comma 10 4" xfId="489" xr:uid="{00000000-0005-0000-0000-000050010000}"/>
    <cellStyle name="Comma 10 5" xfId="914" xr:uid="{E1BD318B-E717-4ED6-83E8-B0A68C01C9BE}"/>
    <cellStyle name="Comma 11" xfId="240" xr:uid="{00000000-0005-0000-0000-000051010000}"/>
    <cellStyle name="Comma 11 2" xfId="490" xr:uid="{00000000-0005-0000-0000-000052010000}"/>
    <cellStyle name="Comma 11 3" xfId="491" xr:uid="{00000000-0005-0000-0000-000053010000}"/>
    <cellStyle name="Comma 11 4" xfId="921" xr:uid="{F5C7C705-26AD-415C-ABA1-501522287D90}"/>
    <cellStyle name="Comma 12" xfId="241" xr:uid="{00000000-0005-0000-0000-000054010000}"/>
    <cellStyle name="Comma 12 2" xfId="242" xr:uid="{00000000-0005-0000-0000-000055010000}"/>
    <cellStyle name="Comma 12 2 2" xfId="492" xr:uid="{00000000-0005-0000-0000-000056010000}"/>
    <cellStyle name="Comma 12 2 3" xfId="923" xr:uid="{7F0E1E85-EDB1-4CDE-92ED-DBA9A863D70C}"/>
    <cellStyle name="Comma 12 3" xfId="375" xr:uid="{00000000-0005-0000-0000-000057010000}"/>
    <cellStyle name="Comma 12 3 2" xfId="937" xr:uid="{109896A8-C050-4C94-A505-5A2185FAAB71}"/>
    <cellStyle name="Comma 12 4" xfId="374" xr:uid="{00000000-0005-0000-0000-000058010000}"/>
    <cellStyle name="Comma 12 4 2" xfId="936" xr:uid="{64E62C84-A851-464E-8C51-A200A252D586}"/>
    <cellStyle name="Comma 12 5" xfId="493" xr:uid="{00000000-0005-0000-0000-000059010000}"/>
    <cellStyle name="Comma 12 6" xfId="922" xr:uid="{AACEBEDA-9B21-49D5-A9F4-370D807214C0}"/>
    <cellStyle name="Comma 13" xfId="243" xr:uid="{00000000-0005-0000-0000-00005A010000}"/>
    <cellStyle name="Comma 13 2" xfId="244" xr:uid="{00000000-0005-0000-0000-00005B010000}"/>
    <cellStyle name="Comma 13 2 2" xfId="792" xr:uid="{00000000-0005-0000-0000-00005C010000}"/>
    <cellStyle name="Comma 13 2 3" xfId="924" xr:uid="{A3E47A0C-FCEC-44BE-9023-9FB43594DF5D}"/>
    <cellStyle name="Comma 13 3" xfId="793" xr:uid="{00000000-0005-0000-0000-00005D010000}"/>
    <cellStyle name="Comma 14" xfId="245" xr:uid="{00000000-0005-0000-0000-00005E010000}"/>
    <cellStyle name="Comma 14 2" xfId="925" xr:uid="{423292EA-A538-4AD7-8D09-4F5EC5B50162}"/>
    <cellStyle name="Comma 15" xfId="246" xr:uid="{00000000-0005-0000-0000-00005F010000}"/>
    <cellStyle name="Comma 15 2" xfId="377" xr:uid="{00000000-0005-0000-0000-000060010000}"/>
    <cellStyle name="Comma 15 2 2" xfId="939" xr:uid="{8AAAAB1A-9130-41FC-9149-9E0239FEFE48}"/>
    <cellStyle name="Comma 15 3" xfId="376" xr:uid="{00000000-0005-0000-0000-000061010000}"/>
    <cellStyle name="Comma 15 3 2" xfId="938" xr:uid="{B04D0D98-C821-4965-9643-134D27E2D66A}"/>
    <cellStyle name="Comma 15 4" xfId="926" xr:uid="{C354A144-3851-44E1-A3DB-AE9BBF4F8024}"/>
    <cellStyle name="Comma 16" xfId="131" xr:uid="{00000000-0005-0000-0000-000062010000}"/>
    <cellStyle name="Comma 16 2" xfId="247" xr:uid="{00000000-0005-0000-0000-000063010000}"/>
    <cellStyle name="Comma 16 2 2" xfId="379" xr:uid="{00000000-0005-0000-0000-000064010000}"/>
    <cellStyle name="Comma 16 2 2 2" xfId="941" xr:uid="{C4C12E22-1A62-4A46-9A3E-E3FD8FF0801B}"/>
    <cellStyle name="Comma 16 2 3" xfId="378" xr:uid="{00000000-0005-0000-0000-000065010000}"/>
    <cellStyle name="Comma 16 2 3 2" xfId="940" xr:uid="{8A02EE21-DAD3-420D-B662-38CC51D977CA}"/>
    <cellStyle name="Comma 16 2 4" xfId="927" xr:uid="{46DBAF33-4D85-4377-A035-FE1F959268F3}"/>
    <cellStyle name="Comma 16 3" xfId="915" xr:uid="{90A6BC9D-6288-4253-85C8-0D554B3973E0}"/>
    <cellStyle name="Comma 17" xfId="494" xr:uid="{00000000-0005-0000-0000-000066010000}"/>
    <cellStyle name="Comma 18" xfId="495" xr:uid="{00000000-0005-0000-0000-000067010000}"/>
    <cellStyle name="Comma 18 2" xfId="950" xr:uid="{1B30CAF9-0F35-4DF6-B69E-C3C93778B007}"/>
    <cellStyle name="Comma 19" xfId="794" xr:uid="{00000000-0005-0000-0000-000068010000}"/>
    <cellStyle name="Comma 19 2" xfId="956" xr:uid="{3E739806-14C2-4E82-BB5C-76309A0CD2A9}"/>
    <cellStyle name="Comma 2" xfId="6" xr:uid="{00000000-0005-0000-0000-000069010000}"/>
    <cellStyle name="Comma 2 10 2" xfId="248" xr:uid="{00000000-0005-0000-0000-00006A010000}"/>
    <cellStyle name="Comma 2 10 2 2" xfId="928" xr:uid="{64C77266-0299-4B19-AC84-C063EB950D19}"/>
    <cellStyle name="Comma 2 2" xfId="115" xr:uid="{00000000-0005-0000-0000-00006B010000}"/>
    <cellStyle name="Comma 2 2 2" xfId="249" xr:uid="{00000000-0005-0000-0000-00006C010000}"/>
    <cellStyle name="Comma 2 2 2 2" xfId="496" xr:uid="{00000000-0005-0000-0000-00006D010000}"/>
    <cellStyle name="Comma 2 2 2 3" xfId="497" xr:uid="{00000000-0005-0000-0000-00006E010000}"/>
    <cellStyle name="Comma 2 2 2 3 2" xfId="951" xr:uid="{89AE372B-D09B-4BEE-896C-C551F82AF8AE}"/>
    <cellStyle name="Comma 2 3" xfId="250" xr:uid="{00000000-0005-0000-0000-00006F010000}"/>
    <cellStyle name="Comma 2 3 2" xfId="380" xr:uid="{00000000-0005-0000-0000-000070010000}"/>
    <cellStyle name="Comma 2 3 3" xfId="795" xr:uid="{00000000-0005-0000-0000-000071010000}"/>
    <cellStyle name="Comma 2 3 3 2" xfId="957" xr:uid="{DB2ED0B4-5953-4020-A405-EEFF0D49992F}"/>
    <cellStyle name="Comma 2 3 4" xfId="929" xr:uid="{32E6DBFB-3F7F-4574-9CE0-295166D302FF}"/>
    <cellStyle name="Comma 2 4" xfId="251" xr:uid="{00000000-0005-0000-0000-000072010000}"/>
    <cellStyle name="Comma 2 4 2" xfId="930" xr:uid="{9F726C54-84A2-41E5-897E-DE78F97E1256}"/>
    <cellStyle name="Comma 2 5" xfId="796" xr:uid="{00000000-0005-0000-0000-000073010000}"/>
    <cellStyle name="Comma 2 5 2" xfId="958" xr:uid="{326CA70A-3884-4176-96F8-03066757B27F}"/>
    <cellStyle name="Comma 29" xfId="252" xr:uid="{00000000-0005-0000-0000-000074010000}"/>
    <cellStyle name="Comma 29 2" xfId="382" xr:uid="{00000000-0005-0000-0000-000075010000}"/>
    <cellStyle name="Comma 29 2 2" xfId="943" xr:uid="{3C7D0A3E-9DAB-4CFE-A2DA-15A14301E1A3}"/>
    <cellStyle name="Comma 29 3" xfId="381" xr:uid="{00000000-0005-0000-0000-000076010000}"/>
    <cellStyle name="Comma 29 3 2" xfId="942" xr:uid="{C8F0F993-4428-4FC5-A231-A67406BA50E2}"/>
    <cellStyle name="Comma 29 4" xfId="931" xr:uid="{5D8D7F01-04E7-4E1A-BAEE-E604F8FAB9C9}"/>
    <cellStyle name="Comma 3" xfId="54" xr:uid="{00000000-0005-0000-0000-000077010000}"/>
    <cellStyle name="Comma 3 2" xfId="144" xr:uid="{00000000-0005-0000-0000-000078010000}"/>
    <cellStyle name="Comma 3 2 2" xfId="253" xr:uid="{00000000-0005-0000-0000-000079010000}"/>
    <cellStyle name="Comma 3 2 2 2" xfId="383" xr:uid="{00000000-0005-0000-0000-00007A010000}"/>
    <cellStyle name="Comma 3 2 2 2 2" xfId="944" xr:uid="{BF9370C4-AAC8-40B9-89E3-DDA4B239824B}"/>
    <cellStyle name="Comma 3 2 2 3" xfId="797" xr:uid="{00000000-0005-0000-0000-00007B010000}"/>
    <cellStyle name="Comma 3 2 2 3 2" xfId="959" xr:uid="{CF371E9D-2953-4B45-89B5-2848BE5B5992}"/>
    <cellStyle name="Comma 3 2 2 4" xfId="932" xr:uid="{67B81D2C-90F1-4801-9F36-9AE5DDD7E564}"/>
    <cellStyle name="Comma 3 2 3" xfId="132" xr:uid="{00000000-0005-0000-0000-00007C010000}"/>
    <cellStyle name="Comma 3 2 3 2" xfId="498" xr:uid="{00000000-0005-0000-0000-00007D010000}"/>
    <cellStyle name="Comma 3 2 3 3" xfId="916" xr:uid="{1CD98C57-D6D1-430C-9DCD-1D12FF609FB1}"/>
    <cellStyle name="Comma 3 2 4" xfId="384" xr:uid="{00000000-0005-0000-0000-00007E010000}"/>
    <cellStyle name="Comma 3 2 4 2" xfId="798" xr:uid="{00000000-0005-0000-0000-00007F010000}"/>
    <cellStyle name="Comma 3 2 4 2 2" xfId="960" xr:uid="{280BD421-9567-4520-B478-232ABC72DA22}"/>
    <cellStyle name="Comma 3 2 4 3" xfId="945" xr:uid="{B3436A24-245E-4DC6-9836-52822120CB81}"/>
    <cellStyle name="Comma 3 2 5" xfId="385" xr:uid="{00000000-0005-0000-0000-000080010000}"/>
    <cellStyle name="Comma 3 2 5 2" xfId="946" xr:uid="{C872E84E-7C82-45AA-9891-C72D0680A786}"/>
    <cellStyle name="Comma 3 2 6" xfId="499" xr:uid="{00000000-0005-0000-0000-000081010000}"/>
    <cellStyle name="Comma 3 2 7" xfId="917" xr:uid="{B40673EF-D18F-4F06-85E6-AE1BF627B030}"/>
    <cellStyle name="Comma 3 3" xfId="254" xr:uid="{00000000-0005-0000-0000-000082010000}"/>
    <cellStyle name="Comma 3 3 2" xfId="500" xr:uid="{00000000-0005-0000-0000-000083010000}"/>
    <cellStyle name="Comma 3 3 3" xfId="933" xr:uid="{8CA10302-4182-4356-BA06-E92D50398709}"/>
    <cellStyle name="Comma 3 4" xfId="255" xr:uid="{00000000-0005-0000-0000-000084010000}"/>
    <cellStyle name="Comma 3 4 2" xfId="501" xr:uid="{00000000-0005-0000-0000-000085010000}"/>
    <cellStyle name="Comma 3 5" xfId="799" xr:uid="{00000000-0005-0000-0000-000086010000}"/>
    <cellStyle name="Comma 3 5 2" xfId="961" xr:uid="{D81E5EB9-ECD4-4879-BC22-76471AA11DBB}"/>
    <cellStyle name="Comma 3 6" xfId="908" xr:uid="{02FCEBE2-F682-4FAA-95ED-6C8CEE53A4AD}"/>
    <cellStyle name="Comma 4" xfId="47" xr:uid="{00000000-0005-0000-0000-000087010000}"/>
    <cellStyle name="Comma 4 2" xfId="145" xr:uid="{00000000-0005-0000-0000-000088010000}"/>
    <cellStyle name="Comma 4 2 2" xfId="387" xr:uid="{00000000-0005-0000-0000-000089010000}"/>
    <cellStyle name="Comma 4 2 2 2" xfId="947" xr:uid="{4D8CDE84-E573-4133-B01D-C63FA30F1322}"/>
    <cellStyle name="Comma 4 2 3" xfId="386" xr:uid="{00000000-0005-0000-0000-00008A010000}"/>
    <cellStyle name="Comma 4 2 4" xfId="918" xr:uid="{1AB5290C-91B6-4C69-8A28-8F538FB7D5E2}"/>
    <cellStyle name="Comma 4 3" xfId="800" xr:uid="{00000000-0005-0000-0000-00008B010000}"/>
    <cellStyle name="Comma 4 3 2" xfId="962" xr:uid="{56D636AE-5E29-4267-B90C-60E3BF4DDE98}"/>
    <cellStyle name="Comma 5" xfId="109" xr:uid="{00000000-0005-0000-0000-00008C010000}"/>
    <cellStyle name="Comma 5 2" xfId="146" xr:uid="{00000000-0005-0000-0000-00008D010000}"/>
    <cellStyle name="Comma 5 2 2" xfId="388" xr:uid="{00000000-0005-0000-0000-00008E010000}"/>
    <cellStyle name="Comma 5 2 2 2" xfId="948" xr:uid="{F29EEF18-369C-4848-BA36-0BED1E795E3A}"/>
    <cellStyle name="Comma 5 2 3" xfId="389" xr:uid="{00000000-0005-0000-0000-00008F010000}"/>
    <cellStyle name="Comma 5 2 3 2" xfId="949" xr:uid="{2C3B5D87-F67C-4CE9-B028-4C2E533C5B19}"/>
    <cellStyle name="Comma 5 2 4" xfId="801" xr:uid="{00000000-0005-0000-0000-000090010000}"/>
    <cellStyle name="Comma 5 2 4 2" xfId="963" xr:uid="{2917D688-6E56-4F4C-BD7B-9BB8C9462C80}"/>
    <cellStyle name="Comma 5 2 5" xfId="919" xr:uid="{EB4790E8-73C6-41B9-A1DC-9D38906B2A11}"/>
    <cellStyle name="Comma 5 3" xfId="802" xr:uid="{00000000-0005-0000-0000-000091010000}"/>
    <cellStyle name="Comma 5 4" xfId="910" xr:uid="{BB68893E-42D1-4848-99FB-5DD6FB001622}"/>
    <cellStyle name="Comma 6" xfId="112" xr:uid="{00000000-0005-0000-0000-000092010000}"/>
    <cellStyle name="Comma 6 2" xfId="256" xr:uid="{00000000-0005-0000-0000-000093010000}"/>
    <cellStyle name="Comma 6 2 2" xfId="502" xr:uid="{00000000-0005-0000-0000-000094010000}"/>
    <cellStyle name="Comma 6 2 2 2" xfId="952" xr:uid="{9F593909-DBBE-461A-BA37-E0BC11B6F6C8}"/>
    <cellStyle name="Comma 6 2 3" xfId="934" xr:uid="{9D530267-71D2-41A1-9705-AC4CFAE58592}"/>
    <cellStyle name="Comma 6 3" xfId="803" xr:uid="{00000000-0005-0000-0000-000095010000}"/>
    <cellStyle name="Comma 6 3 2" xfId="964" xr:uid="{78FA0403-8436-4FF5-A48B-FA184B0D514D}"/>
    <cellStyle name="Comma 6 4" xfId="913" xr:uid="{1FED1208-F922-4003-92BB-138ADADB2D3F}"/>
    <cellStyle name="Comma 7" xfId="66" xr:uid="{00000000-0005-0000-0000-000096010000}"/>
    <cellStyle name="Comma 7 2" xfId="503" xr:uid="{00000000-0005-0000-0000-000097010000}"/>
    <cellStyle name="Comma 7 2 2" xfId="953" xr:uid="{FFB6BE4F-91F5-4C4E-AF50-01B474E1CA01}"/>
    <cellStyle name="Comma 7 3" xfId="504" xr:uid="{00000000-0005-0000-0000-000098010000}"/>
    <cellStyle name="Comma 7 3 2" xfId="954" xr:uid="{52A0C130-1492-4F04-90EE-4B924F98BB47}"/>
    <cellStyle name="Comma 7 4" xfId="909" xr:uid="{0CEB7E9A-90F2-44E6-82DF-D11912666387}"/>
    <cellStyle name="Comma 8" xfId="111" xr:uid="{00000000-0005-0000-0000-000099010000}"/>
    <cellStyle name="Comma 8 2" xfId="133" xr:uid="{00000000-0005-0000-0000-00009A010000}"/>
    <cellStyle name="Comma 8 2 2" xfId="257" xr:uid="{00000000-0005-0000-0000-00009B010000}"/>
    <cellStyle name="Comma 8 2 2 2" xfId="935" xr:uid="{70523190-AF59-4BCB-8AA3-71C7EFDE1631}"/>
    <cellStyle name="Comma 8 2 3" xfId="390" xr:uid="{00000000-0005-0000-0000-00009C010000}"/>
    <cellStyle name="Comma 8 3" xfId="505" xr:uid="{00000000-0005-0000-0000-00009D010000}"/>
    <cellStyle name="Comma 8 4" xfId="912" xr:uid="{BF5B2D91-F3D3-431A-8F7C-DAB13DF9E53E}"/>
    <cellStyle name="Comma 9" xfId="110" xr:uid="{00000000-0005-0000-0000-00009E010000}"/>
    <cellStyle name="Comma 9 2" xfId="506" xr:uid="{00000000-0005-0000-0000-00009F010000}"/>
    <cellStyle name="Comma 9 2 2" xfId="955" xr:uid="{94AB1899-2F90-4D4B-A354-37D6D5B12A62}"/>
    <cellStyle name="Comma 9 3" xfId="911" xr:uid="{DDD36EE8-F636-4B10-B1C3-5F9F7A342AD0}"/>
    <cellStyle name="COURIER" xfId="55" xr:uid="{00000000-0005-0000-0000-0000A0010000}"/>
    <cellStyle name="Currency 2" xfId="21" xr:uid="{00000000-0005-0000-0000-0000A1010000}"/>
    <cellStyle name="Currency 2 2" xfId="392" xr:uid="{00000000-0005-0000-0000-0000A2010000}"/>
    <cellStyle name="Currency 2 2 2" xfId="804" xr:uid="{00000000-0005-0000-0000-0000A3010000}"/>
    <cellStyle name="Currency 2 3" xfId="391" xr:uid="{00000000-0005-0000-0000-0000A4010000}"/>
    <cellStyle name="Currency 2 3 2" xfId="507" xr:uid="{00000000-0005-0000-0000-0000A5010000}"/>
    <cellStyle name="Currency 2 4" xfId="508" xr:uid="{00000000-0005-0000-0000-0000A6010000}"/>
    <cellStyle name="Currency 3" xfId="258" xr:uid="{00000000-0005-0000-0000-0000A7010000}"/>
    <cellStyle name="Currency 3 2" xfId="259" xr:uid="{00000000-0005-0000-0000-0000A8010000}"/>
    <cellStyle name="Currency 4" xfId="260" xr:uid="{00000000-0005-0000-0000-0000A9010000}"/>
    <cellStyle name="Currency 4 2" xfId="261" xr:uid="{00000000-0005-0000-0000-0000AA010000}"/>
    <cellStyle name="Currency 4 3" xfId="805" xr:uid="{00000000-0005-0000-0000-0000AB010000}"/>
    <cellStyle name="Currency 5" xfId="806" xr:uid="{00000000-0005-0000-0000-0000AC010000}"/>
    <cellStyle name="Currency 6" xfId="807" xr:uid="{00000000-0005-0000-0000-0000AD010000}"/>
    <cellStyle name="Currency 8" xfId="808" xr:uid="{00000000-0005-0000-0000-0000AE010000}"/>
    <cellStyle name="Emphasis 1" xfId="262" xr:uid="{00000000-0005-0000-0000-0000AF010000}"/>
    <cellStyle name="Emphasis 2" xfId="263" xr:uid="{00000000-0005-0000-0000-0000B0010000}"/>
    <cellStyle name="Emphasis 3" xfId="264" xr:uid="{00000000-0005-0000-0000-0000B1010000}"/>
    <cellStyle name="Excel Built-in Normal" xfId="265" xr:uid="{00000000-0005-0000-0000-0000B2010000}"/>
    <cellStyle name="Excel Built-in Normal 2" xfId="266" xr:uid="{00000000-0005-0000-0000-0000B3010000}"/>
    <cellStyle name="Excel Built-in Normal 3" xfId="393" xr:uid="{00000000-0005-0000-0000-0000B4010000}"/>
    <cellStyle name="Excel_BuiltIn_Accent1" xfId="267" xr:uid="{00000000-0005-0000-0000-0000B5010000}"/>
    <cellStyle name="Explanatory Text 2" xfId="268" xr:uid="{00000000-0005-0000-0000-0000B6010000}"/>
    <cellStyle name="Explanatory Text 2 2" xfId="394" xr:uid="{00000000-0005-0000-0000-0000B7010000}"/>
    <cellStyle name="Explanatory Text 2 3" xfId="809" xr:uid="{00000000-0005-0000-0000-0000B8010000}"/>
    <cellStyle name="Explanatory Text 3" xfId="810" xr:uid="{00000000-0005-0000-0000-0000B9010000}"/>
    <cellStyle name="FORM" xfId="56" xr:uid="{00000000-0005-0000-0000-0000BA010000}"/>
    <cellStyle name="FORM 2" xfId="57" xr:uid="{00000000-0005-0000-0000-0000BB010000}"/>
    <cellStyle name="FORM 3" xfId="147" xr:uid="{00000000-0005-0000-0000-0000BC010000}"/>
    <cellStyle name="Good 2" xfId="269" xr:uid="{00000000-0005-0000-0000-0000BD010000}"/>
    <cellStyle name="Good 2 2" xfId="395" xr:uid="{00000000-0005-0000-0000-0000BE010000}"/>
    <cellStyle name="Good 2 2 2" xfId="811" xr:uid="{00000000-0005-0000-0000-0000BF010000}"/>
    <cellStyle name="Good 2 3" xfId="509" xr:uid="{00000000-0005-0000-0000-0000C0010000}"/>
    <cellStyle name="Good 3" xfId="812" xr:uid="{00000000-0005-0000-0000-0000C1010000}"/>
    <cellStyle name="Good 4" xfId="813" xr:uid="{00000000-0005-0000-0000-0000C2010000}"/>
    <cellStyle name="Grey" xfId="58" xr:uid="{00000000-0005-0000-0000-0000C3010000}"/>
    <cellStyle name="Grey 2" xfId="270" xr:uid="{00000000-0005-0000-0000-0000C4010000}"/>
    <cellStyle name="Header1" xfId="59" xr:uid="{00000000-0005-0000-0000-0000C5010000}"/>
    <cellStyle name="Header2" xfId="60" xr:uid="{00000000-0005-0000-0000-0000C6010000}"/>
    <cellStyle name="Header2 2" xfId="396" xr:uid="{00000000-0005-0000-0000-0000C7010000}"/>
    <cellStyle name="Header2 2 2" xfId="397" xr:uid="{00000000-0005-0000-0000-0000C8010000}"/>
    <cellStyle name="Header2 2 3" xfId="398" xr:uid="{00000000-0005-0000-0000-0000C9010000}"/>
    <cellStyle name="Header2 3" xfId="814" xr:uid="{00000000-0005-0000-0000-0000CA010000}"/>
    <cellStyle name="Heading 1 2" xfId="271" xr:uid="{00000000-0005-0000-0000-0000CB010000}"/>
    <cellStyle name="Heading 1 2 2" xfId="399" xr:uid="{00000000-0005-0000-0000-0000CC010000}"/>
    <cellStyle name="Heading 1 2 3" xfId="815" xr:uid="{00000000-0005-0000-0000-0000CD010000}"/>
    <cellStyle name="Heading 1 3" xfId="816" xr:uid="{00000000-0005-0000-0000-0000CE010000}"/>
    <cellStyle name="Heading 2 2" xfId="272" xr:uid="{00000000-0005-0000-0000-0000CF010000}"/>
    <cellStyle name="Heading 2 2 2" xfId="400" xr:uid="{00000000-0005-0000-0000-0000D0010000}"/>
    <cellStyle name="Heading 2 2 3" xfId="817" xr:uid="{00000000-0005-0000-0000-0000D1010000}"/>
    <cellStyle name="Heading 2 3" xfId="818" xr:uid="{00000000-0005-0000-0000-0000D2010000}"/>
    <cellStyle name="Heading 3 2" xfId="273" xr:uid="{00000000-0005-0000-0000-0000D3010000}"/>
    <cellStyle name="Heading 3 2 2" xfId="401" xr:uid="{00000000-0005-0000-0000-0000D4010000}"/>
    <cellStyle name="Heading 3 2 3" xfId="819" xr:uid="{00000000-0005-0000-0000-0000D5010000}"/>
    <cellStyle name="Heading 3 3" xfId="820" xr:uid="{00000000-0005-0000-0000-0000D6010000}"/>
    <cellStyle name="Heading 4 2" xfId="274" xr:uid="{00000000-0005-0000-0000-0000D7010000}"/>
    <cellStyle name="Heading 4 2 2" xfId="402" xr:uid="{00000000-0005-0000-0000-0000D8010000}"/>
    <cellStyle name="Heading 4 2 3" xfId="821" xr:uid="{00000000-0005-0000-0000-0000D9010000}"/>
    <cellStyle name="Heading 4 3" xfId="822" xr:uid="{00000000-0005-0000-0000-0000DA010000}"/>
    <cellStyle name="Hyperlink 2" xfId="32" xr:uid="{00000000-0005-0000-0000-0000DB010000}"/>
    <cellStyle name="Hyperlink 2 2" xfId="275" xr:uid="{00000000-0005-0000-0000-0000DC010000}"/>
    <cellStyle name="Hyperlink 2 2 2" xfId="403" xr:uid="{00000000-0005-0000-0000-0000DD010000}"/>
    <cellStyle name="Hyperlink 2 2 2 2" xfId="510" xr:uid="{00000000-0005-0000-0000-0000DE010000}"/>
    <cellStyle name="Hyperlink 2 2 3" xfId="823" xr:uid="{00000000-0005-0000-0000-0000DF010000}"/>
    <cellStyle name="Hyperlink 2 2 4" xfId="824" xr:uid="{00000000-0005-0000-0000-0000E0010000}"/>
    <cellStyle name="Hyperlink 3" xfId="33" xr:uid="{00000000-0005-0000-0000-0000E1010000}"/>
    <cellStyle name="Hyperlink 3 2" xfId="511" xr:uid="{00000000-0005-0000-0000-0000E2010000}"/>
    <cellStyle name="Hyperlink 4" xfId="825" xr:uid="{00000000-0005-0000-0000-0000E3010000}"/>
    <cellStyle name="INCHES" xfId="61" xr:uid="{00000000-0005-0000-0000-0000E4010000}"/>
    <cellStyle name="INCHES 2" xfId="62" xr:uid="{00000000-0005-0000-0000-0000E5010000}"/>
    <cellStyle name="INCHES 2 2" xfId="148" xr:uid="{00000000-0005-0000-0000-0000E6010000}"/>
    <cellStyle name="INCHES 2 2 2" xfId="276" xr:uid="{00000000-0005-0000-0000-0000E7010000}"/>
    <cellStyle name="INCHES 3" xfId="63" xr:uid="{00000000-0005-0000-0000-0000E8010000}"/>
    <cellStyle name="INCHES 3 2" xfId="149" xr:uid="{00000000-0005-0000-0000-0000E9010000}"/>
    <cellStyle name="INCHES 4" xfId="150" xr:uid="{00000000-0005-0000-0000-0000EA010000}"/>
    <cellStyle name="INCHES 4 2" xfId="826" xr:uid="{00000000-0005-0000-0000-0000EB010000}"/>
    <cellStyle name="INCHES 5" xfId="151" xr:uid="{00000000-0005-0000-0000-0000EC010000}"/>
    <cellStyle name="INCHES 5 2" xfId="152" xr:uid="{00000000-0005-0000-0000-0000ED010000}"/>
    <cellStyle name="INCHES 6" xfId="166" xr:uid="{00000000-0005-0000-0000-0000EE010000}"/>
    <cellStyle name="Input [yellow]" xfId="64" xr:uid="{00000000-0005-0000-0000-0000EF010000}"/>
    <cellStyle name="Input [yellow] 2" xfId="277" xr:uid="{00000000-0005-0000-0000-0000F0010000}"/>
    <cellStyle name="Input [yellow] 2 2" xfId="404" xr:uid="{00000000-0005-0000-0000-0000F1010000}"/>
    <cellStyle name="Input [yellow] 2 3" xfId="405" xr:uid="{00000000-0005-0000-0000-0000F2010000}"/>
    <cellStyle name="Input [yellow] 2 4" xfId="406" xr:uid="{00000000-0005-0000-0000-0000F3010000}"/>
    <cellStyle name="Input [yellow] 3" xfId="827" xr:uid="{00000000-0005-0000-0000-0000F4010000}"/>
    <cellStyle name="Input 10" xfId="828" xr:uid="{00000000-0005-0000-0000-0000F5010000}"/>
    <cellStyle name="Input 11" xfId="829" xr:uid="{00000000-0005-0000-0000-0000F6010000}"/>
    <cellStyle name="Input 12" xfId="830" xr:uid="{00000000-0005-0000-0000-0000F7010000}"/>
    <cellStyle name="Input 13" xfId="831" xr:uid="{00000000-0005-0000-0000-0000F8010000}"/>
    <cellStyle name="Input 14" xfId="832" xr:uid="{00000000-0005-0000-0000-0000F9010000}"/>
    <cellStyle name="Input 15" xfId="833" xr:uid="{00000000-0005-0000-0000-0000FA010000}"/>
    <cellStyle name="Input 16" xfId="834" xr:uid="{00000000-0005-0000-0000-0000FB010000}"/>
    <cellStyle name="Input 17" xfId="835" xr:uid="{00000000-0005-0000-0000-0000FC010000}"/>
    <cellStyle name="Input 18" xfId="836" xr:uid="{00000000-0005-0000-0000-0000FD010000}"/>
    <cellStyle name="Input 2" xfId="278" xr:uid="{00000000-0005-0000-0000-0000FE010000}"/>
    <cellStyle name="Input 2 2" xfId="407" xr:uid="{00000000-0005-0000-0000-0000FF010000}"/>
    <cellStyle name="Input 2 2 2" xfId="837" xr:uid="{00000000-0005-0000-0000-000000020000}"/>
    <cellStyle name="Input 2 2 3" xfId="838" xr:uid="{00000000-0005-0000-0000-000001020000}"/>
    <cellStyle name="Input 2 3" xfId="408" xr:uid="{00000000-0005-0000-0000-000002020000}"/>
    <cellStyle name="Input 2 3 2" xfId="839" xr:uid="{00000000-0005-0000-0000-000003020000}"/>
    <cellStyle name="Input 2 4" xfId="409" xr:uid="{00000000-0005-0000-0000-000004020000}"/>
    <cellStyle name="Input 2 4 2" xfId="840" xr:uid="{00000000-0005-0000-0000-000005020000}"/>
    <cellStyle name="Input 2 5" xfId="512" xr:uid="{00000000-0005-0000-0000-000006020000}"/>
    <cellStyle name="Input 2 5 2" xfId="841" xr:uid="{00000000-0005-0000-0000-000007020000}"/>
    <cellStyle name="Input 2 6" xfId="513" xr:uid="{00000000-0005-0000-0000-000008020000}"/>
    <cellStyle name="Input 3" xfId="842" xr:uid="{00000000-0005-0000-0000-000009020000}"/>
    <cellStyle name="Input 4" xfId="843" xr:uid="{00000000-0005-0000-0000-00000A020000}"/>
    <cellStyle name="Input 5" xfId="844" xr:uid="{00000000-0005-0000-0000-00000B020000}"/>
    <cellStyle name="Input 6" xfId="845" xr:uid="{00000000-0005-0000-0000-00000C020000}"/>
    <cellStyle name="Input 7" xfId="846" xr:uid="{00000000-0005-0000-0000-00000D020000}"/>
    <cellStyle name="Input 8" xfId="847" xr:uid="{00000000-0005-0000-0000-00000E020000}"/>
    <cellStyle name="Input 9" xfId="848" xr:uid="{00000000-0005-0000-0000-00000F020000}"/>
    <cellStyle name="Line3" xfId="279" xr:uid="{00000000-0005-0000-0000-000010020000}"/>
    <cellStyle name="Line3 2" xfId="280" xr:uid="{00000000-0005-0000-0000-000011020000}"/>
    <cellStyle name="Line3 2 2" xfId="849" xr:uid="{00000000-0005-0000-0000-000012020000}"/>
    <cellStyle name="Line3 3" xfId="850" xr:uid="{00000000-0005-0000-0000-000013020000}"/>
    <cellStyle name="Linked Cell 2" xfId="281" xr:uid="{00000000-0005-0000-0000-000014020000}"/>
    <cellStyle name="Linked Cell 2 2" xfId="410" xr:uid="{00000000-0005-0000-0000-000015020000}"/>
    <cellStyle name="Linked Cell 2 3" xfId="851" xr:uid="{00000000-0005-0000-0000-000016020000}"/>
    <cellStyle name="Linked Cell 3" xfId="852" xr:uid="{00000000-0005-0000-0000-000017020000}"/>
    <cellStyle name="Neutral 2" xfId="282" xr:uid="{00000000-0005-0000-0000-000018020000}"/>
    <cellStyle name="Neutral 2 2" xfId="411" xr:uid="{00000000-0005-0000-0000-000019020000}"/>
    <cellStyle name="Neutral 2 2 2" xfId="853" xr:uid="{00000000-0005-0000-0000-00001A020000}"/>
    <cellStyle name="Neutral 2 3" xfId="514" xr:uid="{00000000-0005-0000-0000-00001B020000}"/>
    <cellStyle name="Neutral 3" xfId="854" xr:uid="{00000000-0005-0000-0000-00001C020000}"/>
    <cellStyle name="Neutral 4" xfId="855" xr:uid="{00000000-0005-0000-0000-00001D020000}"/>
    <cellStyle name="Normal" xfId="0" builtinId="0"/>
    <cellStyle name="Normal - Style1" xfId="65" xr:uid="{00000000-0005-0000-0000-00001F020000}"/>
    <cellStyle name="Normal - Style1 2" xfId="413" xr:uid="{00000000-0005-0000-0000-000020020000}"/>
    <cellStyle name="Normal - Style1 3" xfId="412" xr:uid="{00000000-0005-0000-0000-000021020000}"/>
    <cellStyle name="Normal 10" xfId="7" xr:uid="{00000000-0005-0000-0000-000022020000}"/>
    <cellStyle name="Normal 10 2" xfId="28" xr:uid="{00000000-0005-0000-0000-000023020000}"/>
    <cellStyle name="Normal 10 2 2" xfId="283" xr:uid="{00000000-0005-0000-0000-000024020000}"/>
    <cellStyle name="Normal 10 2 3" xfId="128" xr:uid="{00000000-0005-0000-0000-000025020000}"/>
    <cellStyle name="Normal 10 3" xfId="124" xr:uid="{00000000-0005-0000-0000-000026020000}"/>
    <cellStyle name="Normal 10 3 2" xfId="284" xr:uid="{00000000-0005-0000-0000-000027020000}"/>
    <cellStyle name="Normal 10 3 3" xfId="414" xr:uid="{00000000-0005-0000-0000-000028020000}"/>
    <cellStyle name="Normal 10 3 4" xfId="856" xr:uid="{00000000-0005-0000-0000-000029020000}"/>
    <cellStyle name="Normal 10 3 7" xfId="453" xr:uid="{00000000-0005-0000-0000-00002A020000}"/>
    <cellStyle name="Normal 10 4" xfId="16" xr:uid="{00000000-0005-0000-0000-00002B020000}"/>
    <cellStyle name="Normal 10 4 2" xfId="455" xr:uid="{00000000-0005-0000-0000-00002C020000}"/>
    <cellStyle name="Normal 10 4 2 2" xfId="515" xr:uid="{00000000-0005-0000-0000-00002D020000}"/>
    <cellStyle name="Normal 10 4 2 5" xfId="516" xr:uid="{00000000-0005-0000-0000-00002E020000}"/>
    <cellStyle name="Normal 10 4 3" xfId="517" xr:uid="{00000000-0005-0000-0000-00002F020000}"/>
    <cellStyle name="Normal 10 5" xfId="518" xr:uid="{00000000-0005-0000-0000-000030020000}"/>
    <cellStyle name="Normal 10 5 2" xfId="519" xr:uid="{00000000-0005-0000-0000-000031020000}"/>
    <cellStyle name="Normal 10 6" xfId="520" xr:uid="{00000000-0005-0000-0000-000032020000}"/>
    <cellStyle name="Normal 100" xfId="521" xr:uid="{00000000-0005-0000-0000-000033020000}"/>
    <cellStyle name="Normal 102" xfId="857" xr:uid="{00000000-0005-0000-0000-000034020000}"/>
    <cellStyle name="Normal 105 2" xfId="858" xr:uid="{00000000-0005-0000-0000-000035020000}"/>
    <cellStyle name="Normal 105 3" xfId="966" xr:uid="{3787B90E-7E75-489D-8F1F-29F868B33C60}"/>
    <cellStyle name="Normal 106" xfId="859" xr:uid="{00000000-0005-0000-0000-000036020000}"/>
    <cellStyle name="Normal 106 3" xfId="860" xr:uid="{00000000-0005-0000-0000-000037020000}"/>
    <cellStyle name="Normal 11" xfId="11" xr:uid="{00000000-0005-0000-0000-000038020000}"/>
    <cellStyle name="Normal 11 2" xfId="416" xr:uid="{00000000-0005-0000-0000-000039020000}"/>
    <cellStyle name="Normal 11 3" xfId="415" xr:uid="{00000000-0005-0000-0000-00003A020000}"/>
    <cellStyle name="Normal 11 4" xfId="861" xr:uid="{00000000-0005-0000-0000-00003B020000}"/>
    <cellStyle name="Normal 12" xfId="17" xr:uid="{00000000-0005-0000-0000-00003C020000}"/>
    <cellStyle name="Normal 12 2" xfId="522" xr:uid="{00000000-0005-0000-0000-00003D020000}"/>
    <cellStyle name="Normal 12 3" xfId="523" xr:uid="{00000000-0005-0000-0000-00003E020000}"/>
    <cellStyle name="Normal 12 4" xfId="524" xr:uid="{00000000-0005-0000-0000-00003F020000}"/>
    <cellStyle name="Normal 13" xfId="67" xr:uid="{00000000-0005-0000-0000-000040020000}"/>
    <cellStyle name="Normal 13 2" xfId="862" xr:uid="{00000000-0005-0000-0000-000041020000}"/>
    <cellStyle name="Normal 133" xfId="525" xr:uid="{00000000-0005-0000-0000-000042020000}"/>
    <cellStyle name="Normal 133 2" xfId="526" xr:uid="{00000000-0005-0000-0000-000043020000}"/>
    <cellStyle name="Normal 14" xfId="68" xr:uid="{00000000-0005-0000-0000-000044020000}"/>
    <cellStyle name="Normal 14 2" xfId="527" xr:uid="{00000000-0005-0000-0000-000045020000}"/>
    <cellStyle name="Normal 15" xfId="69" xr:uid="{00000000-0005-0000-0000-000046020000}"/>
    <cellStyle name="Normal 15 2" xfId="134" xr:uid="{00000000-0005-0000-0000-000047020000}"/>
    <cellStyle name="Normal 15 2 2" xfId="456" xr:uid="{00000000-0005-0000-0000-000048020000}"/>
    <cellStyle name="Normal 15 2 3" xfId="528" xr:uid="{00000000-0005-0000-0000-000049020000}"/>
    <cellStyle name="Normal 16" xfId="70" xr:uid="{00000000-0005-0000-0000-00004A020000}"/>
    <cellStyle name="Normal 16 2" xfId="529" xr:uid="{00000000-0005-0000-0000-00004B020000}"/>
    <cellStyle name="Normal 17" xfId="39" xr:uid="{00000000-0005-0000-0000-00004C020000}"/>
    <cellStyle name="Normal 17 2" xfId="965" xr:uid="{C3448C19-5D0F-43AA-A175-A2906A89A8FC}"/>
    <cellStyle name="Normal 18" xfId="71" xr:uid="{00000000-0005-0000-0000-00004D020000}"/>
    <cellStyle name="Normal 18 2" xfId="285" xr:uid="{00000000-0005-0000-0000-00004E020000}"/>
    <cellStyle name="Normal 18 3" xfId="530" xr:uid="{00000000-0005-0000-0000-00004F020000}"/>
    <cellStyle name="Normal 19" xfId="72" xr:uid="{00000000-0005-0000-0000-000050020000}"/>
    <cellStyle name="Normal 2" xfId="2" xr:uid="{00000000-0005-0000-0000-000051020000}"/>
    <cellStyle name="Normal 2 10" xfId="286" xr:uid="{00000000-0005-0000-0000-000052020000}"/>
    <cellStyle name="Normal 2 2" xfId="4" xr:uid="{00000000-0005-0000-0000-000053020000}"/>
    <cellStyle name="Normal 2 2 2" xfId="135" xr:uid="{00000000-0005-0000-0000-000054020000}"/>
    <cellStyle name="Normal 2 2 2 2" xfId="121" xr:uid="{00000000-0005-0000-0000-000055020000}"/>
    <cellStyle name="Normal 2 2 2 2 2" xfId="130" xr:uid="{00000000-0005-0000-0000-000056020000}"/>
    <cellStyle name="Normal 2 2 2 2 2 2" xfId="457" xr:uid="{00000000-0005-0000-0000-000057020000}"/>
    <cellStyle name="Normal 2 2 2 2 2 4 2" xfId="531" xr:uid="{00000000-0005-0000-0000-000058020000}"/>
    <cellStyle name="Normal 2 2 2 2 3" xfId="532" xr:uid="{00000000-0005-0000-0000-000059020000}"/>
    <cellStyle name="Normal 2 2 2 3" xfId="288" xr:uid="{00000000-0005-0000-0000-00005A020000}"/>
    <cellStyle name="Normal 2 2 2 3 2" xfId="418" xr:uid="{00000000-0005-0000-0000-00005B020000}"/>
    <cellStyle name="Normal 2 2 2 3 3" xfId="417" xr:uid="{00000000-0005-0000-0000-00005C020000}"/>
    <cellStyle name="Normal 2 2 2 4" xfId="287" xr:uid="{00000000-0005-0000-0000-00005D020000}"/>
    <cellStyle name="Normal 2 2 2 4 2" xfId="533" xr:uid="{00000000-0005-0000-0000-00005E020000}"/>
    <cellStyle name="Normal 2 2 2 5" xfId="534" xr:uid="{00000000-0005-0000-0000-00005F020000}"/>
    <cellStyle name="Normal 2 2 2 5 2" xfId="535" xr:uid="{00000000-0005-0000-0000-000060020000}"/>
    <cellStyle name="Normal 2 2 2 6" xfId="536" xr:uid="{00000000-0005-0000-0000-000061020000}"/>
    <cellStyle name="Normal 2 2 2 7" xfId="537" xr:uid="{00000000-0005-0000-0000-000062020000}"/>
    <cellStyle name="Normal 2 2 2 8" xfId="458" xr:uid="{00000000-0005-0000-0000-000063020000}"/>
    <cellStyle name="Normal 2 2 2 9" xfId="863" xr:uid="{00000000-0005-0000-0000-000064020000}"/>
    <cellStyle name="Normal 2 2 3" xfId="125" xr:uid="{00000000-0005-0000-0000-000065020000}"/>
    <cellStyle name="Normal 2 2 3 2" xfId="420" xr:uid="{00000000-0005-0000-0000-000066020000}"/>
    <cellStyle name="Normal 2 2 3 3" xfId="419" xr:uid="{00000000-0005-0000-0000-000067020000}"/>
    <cellStyle name="Normal 2 2 3 3 2" xfId="864" xr:uid="{00000000-0005-0000-0000-000068020000}"/>
    <cellStyle name="Normal 2 2 3 4" xfId="538" xr:uid="{00000000-0005-0000-0000-000069020000}"/>
    <cellStyle name="Normal 2 2 4" xfId="539" xr:uid="{00000000-0005-0000-0000-00006A020000}"/>
    <cellStyle name="Normal 2 2 5" xfId="540" xr:uid="{00000000-0005-0000-0000-00006B020000}"/>
    <cellStyle name="Normal 2 2 6" xfId="541" xr:uid="{00000000-0005-0000-0000-00006C020000}"/>
    <cellStyle name="Normal 2 2 7" xfId="454" xr:uid="{00000000-0005-0000-0000-00006D020000}"/>
    <cellStyle name="Normal 2 2 7 2" xfId="865" xr:uid="{00000000-0005-0000-0000-00006E020000}"/>
    <cellStyle name="Normal 2 2_Final Ronihal estimate 060218" xfId="866" xr:uid="{00000000-0005-0000-0000-00006F020000}"/>
    <cellStyle name="Normal 2 3" xfId="22" xr:uid="{00000000-0005-0000-0000-000070020000}"/>
    <cellStyle name="Normal 2 3 2" xfId="136" xr:uid="{00000000-0005-0000-0000-000071020000}"/>
    <cellStyle name="Normal 2 3 2 2" xfId="542" xr:uid="{00000000-0005-0000-0000-000072020000}"/>
    <cellStyle name="Normal 2 3 2 3" xfId="543" xr:uid="{00000000-0005-0000-0000-000073020000}"/>
    <cellStyle name="Normal 2 3 3" xfId="289" xr:uid="{00000000-0005-0000-0000-000074020000}"/>
    <cellStyle name="Normal 2 3 3 2" xfId="544" xr:uid="{00000000-0005-0000-0000-000075020000}"/>
    <cellStyle name="Normal 2 3 3 3" xfId="545" xr:uid="{00000000-0005-0000-0000-000076020000}"/>
    <cellStyle name="Normal 2 3 4" xfId="73" xr:uid="{00000000-0005-0000-0000-000077020000}"/>
    <cellStyle name="Normal 2 3 4 2" xfId="546" xr:uid="{00000000-0005-0000-0000-000078020000}"/>
    <cellStyle name="Normal 2 3 5" xfId="547" xr:uid="{00000000-0005-0000-0000-000079020000}"/>
    <cellStyle name="Normal 2 4" xfId="9" xr:uid="{00000000-0005-0000-0000-00007A020000}"/>
    <cellStyle name="Normal 2 4 2" xfId="20" xr:uid="{00000000-0005-0000-0000-00007B020000}"/>
    <cellStyle name="Normal 2 4 3" xfId="548" xr:uid="{00000000-0005-0000-0000-00007C020000}"/>
    <cellStyle name="Normal 2 5" xfId="153" xr:uid="{00000000-0005-0000-0000-00007D020000}"/>
    <cellStyle name="Normal 2 5 2" xfId="154" xr:uid="{00000000-0005-0000-0000-00007E020000}"/>
    <cellStyle name="Normal 2 5 3" xfId="421" xr:uid="{00000000-0005-0000-0000-00007F020000}"/>
    <cellStyle name="Normal 2 5 3 2" xfId="549" xr:uid="{00000000-0005-0000-0000-000080020000}"/>
    <cellStyle name="Normal 2 5 4" xfId="550" xr:uid="{00000000-0005-0000-0000-000081020000}"/>
    <cellStyle name="Normal 2 6" xfId="155" xr:uid="{00000000-0005-0000-0000-000082020000}"/>
    <cellStyle name="Normal 2 6 2" xfId="156" xr:uid="{00000000-0005-0000-0000-000083020000}"/>
    <cellStyle name="Normal 2 7" xfId="167" xr:uid="{00000000-0005-0000-0000-000084020000}"/>
    <cellStyle name="Normal 2 8" xfId="551" xr:uid="{00000000-0005-0000-0000-000085020000}"/>
    <cellStyle name="Normal 2_16172 final" xfId="552" xr:uid="{00000000-0005-0000-0000-000086020000}"/>
    <cellStyle name="Normal 20" xfId="18" xr:uid="{00000000-0005-0000-0000-000087020000}"/>
    <cellStyle name="Normal 20 2" xfId="327" xr:uid="{00000000-0005-0000-0000-000088020000}"/>
    <cellStyle name="Normal 20 3" xfId="553" xr:uid="{00000000-0005-0000-0000-000089020000}"/>
    <cellStyle name="Normal 21" xfId="74" xr:uid="{00000000-0005-0000-0000-00008A020000}"/>
    <cellStyle name="Normal 21 2" xfId="122" xr:uid="{00000000-0005-0000-0000-00008B020000}"/>
    <cellStyle name="Normal 21 3" xfId="422" xr:uid="{00000000-0005-0000-0000-00008C020000}"/>
    <cellStyle name="Normal 22" xfId="75" xr:uid="{00000000-0005-0000-0000-00008D020000}"/>
    <cellStyle name="Normal 22 2" xfId="290" xr:uid="{00000000-0005-0000-0000-00008E020000}"/>
    <cellStyle name="Normal 23" xfId="76" xr:uid="{00000000-0005-0000-0000-00008F020000}"/>
    <cellStyle name="Normal 23 2" xfId="291" xr:uid="{00000000-0005-0000-0000-000090020000}"/>
    <cellStyle name="Normal 23 3" xfId="867" xr:uid="{00000000-0005-0000-0000-000091020000}"/>
    <cellStyle name="Normal 24" xfId="77" xr:uid="{00000000-0005-0000-0000-000092020000}"/>
    <cellStyle name="Normal 24 2" xfId="292" xr:uid="{00000000-0005-0000-0000-000093020000}"/>
    <cellStyle name="Normal 24 3" xfId="868" xr:uid="{00000000-0005-0000-0000-000094020000}"/>
    <cellStyle name="Normal 25" xfId="78" xr:uid="{00000000-0005-0000-0000-000095020000}"/>
    <cellStyle name="Normal 25 2" xfId="554" xr:uid="{00000000-0005-0000-0000-000096020000}"/>
    <cellStyle name="Normal 25 2 2" xfId="869" xr:uid="{00000000-0005-0000-0000-000097020000}"/>
    <cellStyle name="Normal 26" xfId="79" xr:uid="{00000000-0005-0000-0000-000098020000}"/>
    <cellStyle name="Normal 26 2" xfId="423" xr:uid="{00000000-0005-0000-0000-000099020000}"/>
    <cellStyle name="Normal 26 3" xfId="424" xr:uid="{00000000-0005-0000-0000-00009A020000}"/>
    <cellStyle name="Normal 26 4" xfId="425" xr:uid="{00000000-0005-0000-0000-00009B020000}"/>
    <cellStyle name="Normal 26 5" xfId="870" xr:uid="{00000000-0005-0000-0000-00009C020000}"/>
    <cellStyle name="Normal 27" xfId="80" xr:uid="{00000000-0005-0000-0000-00009D020000}"/>
    <cellStyle name="Normal 27 2" xfId="871" xr:uid="{00000000-0005-0000-0000-00009E020000}"/>
    <cellStyle name="Normal 28" xfId="81" xr:uid="{00000000-0005-0000-0000-00009F020000}"/>
    <cellStyle name="Normal 29" xfId="82" xr:uid="{00000000-0005-0000-0000-0000A0020000}"/>
    <cellStyle name="Normal 29 2" xfId="872" xr:uid="{00000000-0005-0000-0000-0000A1020000}"/>
    <cellStyle name="Normal 3" xfId="1" xr:uid="{00000000-0005-0000-0000-0000A2020000}"/>
    <cellStyle name="Normal 3 2" xfId="19" xr:uid="{00000000-0005-0000-0000-0000A3020000}"/>
    <cellStyle name="Normal 3 2 2" xfId="158" xr:uid="{00000000-0005-0000-0000-0000A4020000}"/>
    <cellStyle name="Normal 3 2 2 2" xfId="873" xr:uid="{00000000-0005-0000-0000-0000A5020000}"/>
    <cellStyle name="Normal 3 2 9" xfId="555" xr:uid="{00000000-0005-0000-0000-0000A6020000}"/>
    <cellStyle name="Normal 3 3" xfId="24" xr:uid="{00000000-0005-0000-0000-0000A7020000}"/>
    <cellStyle name="Normal 3 3 2" xfId="159" xr:uid="{00000000-0005-0000-0000-0000A8020000}"/>
    <cellStyle name="Normal 3 3 2 2" xfId="874" xr:uid="{00000000-0005-0000-0000-0000A9020000}"/>
    <cellStyle name="Normal 3 3 3" xfId="36" xr:uid="{00000000-0005-0000-0000-0000AA020000}"/>
    <cellStyle name="Normal 3 4" xfId="117" xr:uid="{00000000-0005-0000-0000-0000AB020000}"/>
    <cellStyle name="Normal 3 4 2" xfId="123" xr:uid="{00000000-0005-0000-0000-0000AC020000}"/>
    <cellStyle name="Normal 3 4 3" xfId="157" xr:uid="{00000000-0005-0000-0000-0000AD020000}"/>
    <cellStyle name="Normal 3 4 4" xfId="875" xr:uid="{00000000-0005-0000-0000-0000AE020000}"/>
    <cellStyle name="Normal 3 5" xfId="556" xr:uid="{00000000-0005-0000-0000-0000AF020000}"/>
    <cellStyle name="Normal 3_400KV Line estimate from BPS to Rampur1" xfId="293" xr:uid="{00000000-0005-0000-0000-0000B0020000}"/>
    <cellStyle name="Normal 30" xfId="8" xr:uid="{00000000-0005-0000-0000-0000B1020000}"/>
    <cellStyle name="Normal 30 2" xfId="84" xr:uid="{00000000-0005-0000-0000-0000B2020000}"/>
    <cellStyle name="Normal 30 3" xfId="85" xr:uid="{00000000-0005-0000-0000-0000B3020000}"/>
    <cellStyle name="Normal 30 3 2" xfId="427" xr:uid="{00000000-0005-0000-0000-0000B4020000}"/>
    <cellStyle name="Normal 30 3 3" xfId="426" xr:uid="{00000000-0005-0000-0000-0000B5020000}"/>
    <cellStyle name="Normal 30 4" xfId="83" xr:uid="{00000000-0005-0000-0000-0000B6020000}"/>
    <cellStyle name="Normal 31" xfId="35" xr:uid="{00000000-0005-0000-0000-0000B7020000}"/>
    <cellStyle name="Normal 31 2" xfId="86" xr:uid="{00000000-0005-0000-0000-0000B8020000}"/>
    <cellStyle name="Normal 32" xfId="3" xr:uid="{00000000-0005-0000-0000-0000B9020000}"/>
    <cellStyle name="Normal 32 2" xfId="38" xr:uid="{00000000-0005-0000-0000-0000BA020000}"/>
    <cellStyle name="Normal 32 2 2" xfId="137" xr:uid="{00000000-0005-0000-0000-0000BB020000}"/>
    <cellStyle name="Normal 32 3" xfId="37" xr:uid="{00000000-0005-0000-0000-0000BC020000}"/>
    <cellStyle name="Normal 32 3 2" xfId="429" xr:uid="{00000000-0005-0000-0000-0000BD020000}"/>
    <cellStyle name="Normal 32 3 3" xfId="428" xr:uid="{00000000-0005-0000-0000-0000BE020000}"/>
    <cellStyle name="Normal 33" xfId="89" xr:uid="{00000000-0005-0000-0000-0000BF020000}"/>
    <cellStyle name="Normal 33 2" xfId="90" xr:uid="{00000000-0005-0000-0000-0000C0020000}"/>
    <cellStyle name="Normal 33 2 2" xfId="431" xr:uid="{00000000-0005-0000-0000-0000C1020000}"/>
    <cellStyle name="Normal 33 2 3" xfId="430" xr:uid="{00000000-0005-0000-0000-0000C2020000}"/>
    <cellStyle name="Normal 33 3" xfId="91" xr:uid="{00000000-0005-0000-0000-0000C3020000}"/>
    <cellStyle name="Normal 33 4" xfId="118" xr:uid="{00000000-0005-0000-0000-0000C4020000}"/>
    <cellStyle name="Normal 34" xfId="92" xr:uid="{00000000-0005-0000-0000-0000C5020000}"/>
    <cellStyle name="Normal 34 2" xfId="295" xr:uid="{00000000-0005-0000-0000-0000C6020000}"/>
    <cellStyle name="Normal 34 3" xfId="294" xr:uid="{00000000-0005-0000-0000-0000C7020000}"/>
    <cellStyle name="Normal 34 4" xfId="876" xr:uid="{00000000-0005-0000-0000-0000C8020000}"/>
    <cellStyle name="Normal 35" xfId="93" xr:uid="{00000000-0005-0000-0000-0000C9020000}"/>
    <cellStyle name="Normal 35 2" xfId="94" xr:uid="{00000000-0005-0000-0000-0000CA020000}"/>
    <cellStyle name="Normal 35 3" xfId="119" xr:uid="{00000000-0005-0000-0000-0000CB020000}"/>
    <cellStyle name="Normal 36" xfId="95" xr:uid="{00000000-0005-0000-0000-0000CC020000}"/>
    <cellStyle name="Normal 37" xfId="96" xr:uid="{00000000-0005-0000-0000-0000CD020000}"/>
    <cellStyle name="Normal 38" xfId="97" xr:uid="{00000000-0005-0000-0000-0000CE020000}"/>
    <cellStyle name="Normal 39" xfId="98" xr:uid="{00000000-0005-0000-0000-0000CF020000}"/>
    <cellStyle name="Normal 4" xfId="5" xr:uid="{00000000-0005-0000-0000-0000D0020000}"/>
    <cellStyle name="Normal 4 2" xfId="29" xr:uid="{00000000-0005-0000-0000-0000D1020000}"/>
    <cellStyle name="Normal 4 2 2" xfId="30" xr:uid="{00000000-0005-0000-0000-0000D2020000}"/>
    <cellStyle name="Normal 4 2 2 2" xfId="557" xr:uid="{00000000-0005-0000-0000-0000D3020000}"/>
    <cellStyle name="Normal 4 2 3" xfId="432" xr:uid="{00000000-0005-0000-0000-0000D4020000}"/>
    <cellStyle name="Normal 4 2 4" xfId="459" xr:uid="{00000000-0005-0000-0000-0000D5020000}"/>
    <cellStyle name="Normal 4 3" xfId="296" xr:uid="{00000000-0005-0000-0000-0000D6020000}"/>
    <cellStyle name="Normal 4 3 2" xfId="433" xr:uid="{00000000-0005-0000-0000-0000D7020000}"/>
    <cellStyle name="Normal 4 3 2 2" xfId="558" xr:uid="{00000000-0005-0000-0000-0000D8020000}"/>
    <cellStyle name="Normal 4 3 3" xfId="559" xr:uid="{00000000-0005-0000-0000-0000D9020000}"/>
    <cellStyle name="Normal 4 4" xfId="297" xr:uid="{00000000-0005-0000-0000-0000DA020000}"/>
    <cellStyle name="Normal 4 4 2" xfId="560" xr:uid="{00000000-0005-0000-0000-0000DB020000}"/>
    <cellStyle name="Normal 4 5" xfId="561" xr:uid="{00000000-0005-0000-0000-0000DC020000}"/>
    <cellStyle name="Normal 40" xfId="40" xr:uid="{00000000-0005-0000-0000-0000DD020000}"/>
    <cellStyle name="Normal 40 2" xfId="120" xr:uid="{00000000-0005-0000-0000-0000DE020000}"/>
    <cellStyle name="Normal 40 3" xfId="434" xr:uid="{00000000-0005-0000-0000-0000DF020000}"/>
    <cellStyle name="Normal 41" xfId="88" xr:uid="{00000000-0005-0000-0000-0000E0020000}"/>
    <cellStyle name="Normal 42" xfId="14" xr:uid="{00000000-0005-0000-0000-0000E1020000}"/>
    <cellStyle name="Normal 43" xfId="31" xr:uid="{00000000-0005-0000-0000-0000E2020000}"/>
    <cellStyle name="Normal 44" xfId="13" xr:uid="{00000000-0005-0000-0000-0000E3020000}"/>
    <cellStyle name="Normal 45" xfId="87" xr:uid="{00000000-0005-0000-0000-0000E4020000}"/>
    <cellStyle name="Normal 46" xfId="114" xr:uid="{00000000-0005-0000-0000-0000E5020000}"/>
    <cellStyle name="Normal 47" xfId="116" xr:uid="{00000000-0005-0000-0000-0000E6020000}"/>
    <cellStyle name="Normal 48" xfId="562" xr:uid="{00000000-0005-0000-0000-0000E7020000}"/>
    <cellStyle name="Normal 48 2" xfId="563" xr:uid="{00000000-0005-0000-0000-0000E8020000}"/>
    <cellStyle name="Normal 48 3" xfId="907" xr:uid="{00000000-0005-0000-0000-0000E9020000}"/>
    <cellStyle name="Normal 49" xfId="877" xr:uid="{00000000-0005-0000-0000-0000EA020000}"/>
    <cellStyle name="Normal 5" xfId="34" xr:uid="{00000000-0005-0000-0000-0000EB020000}"/>
    <cellStyle name="Normal 5 10 2" xfId="564" xr:uid="{00000000-0005-0000-0000-0000EC020000}"/>
    <cellStyle name="Normal 5 2" xfId="10" xr:uid="{00000000-0005-0000-0000-0000ED020000}"/>
    <cellStyle name="Normal 5 2 2" xfId="298" xr:uid="{00000000-0005-0000-0000-0000EE020000}"/>
    <cellStyle name="Normal 5 2 3" xfId="299" xr:uid="{00000000-0005-0000-0000-0000EF020000}"/>
    <cellStyle name="Normal 5 2 3 2" xfId="565" xr:uid="{00000000-0005-0000-0000-0000F0020000}"/>
    <cellStyle name="Normal 5 2 4" xfId="435" xr:uid="{00000000-0005-0000-0000-0000F1020000}"/>
    <cellStyle name="Normal 5 2 4 2" xfId="566" xr:uid="{00000000-0005-0000-0000-0000F2020000}"/>
    <cellStyle name="Normal 5 3" xfId="300" xr:uid="{00000000-0005-0000-0000-0000F3020000}"/>
    <cellStyle name="Normal 5 4" xfId="301" xr:uid="{00000000-0005-0000-0000-0000F4020000}"/>
    <cellStyle name="Normal 5 4 2" xfId="878" xr:uid="{00000000-0005-0000-0000-0000F5020000}"/>
    <cellStyle name="Normal 5 5" xfId="567" xr:uid="{00000000-0005-0000-0000-0000F6020000}"/>
    <cellStyle name="Normal 50" xfId="879" xr:uid="{00000000-0005-0000-0000-0000F7020000}"/>
    <cellStyle name="Normal 53" xfId="568" xr:uid="{00000000-0005-0000-0000-0000F8020000}"/>
    <cellStyle name="Normal 54" xfId="569" xr:uid="{00000000-0005-0000-0000-0000F9020000}"/>
    <cellStyle name="Normal 56" xfId="570" xr:uid="{00000000-0005-0000-0000-0000FA020000}"/>
    <cellStyle name="Normal 57" xfId="571" xr:uid="{00000000-0005-0000-0000-0000FB020000}"/>
    <cellStyle name="Normal 58" xfId="572" xr:uid="{00000000-0005-0000-0000-0000FC020000}"/>
    <cellStyle name="Normal 6" xfId="23" xr:uid="{00000000-0005-0000-0000-0000FD020000}"/>
    <cellStyle name="Normal 6 2" xfId="25" xr:uid="{00000000-0005-0000-0000-0000FE020000}"/>
    <cellStyle name="Normal 6 2 2" xfId="26" xr:uid="{00000000-0005-0000-0000-0000FF020000}"/>
    <cellStyle name="Normal 6 2 2 2" xfId="303" xr:uid="{00000000-0005-0000-0000-000000030000}"/>
    <cellStyle name="Normal 6 2 2 3" xfId="302" xr:uid="{00000000-0005-0000-0000-000001030000}"/>
    <cellStyle name="Normal 6 2 2 4" xfId="880" xr:uid="{00000000-0005-0000-0000-000002030000}"/>
    <cellStyle name="Normal 6 2 3" xfId="881" xr:uid="{00000000-0005-0000-0000-000003030000}"/>
    <cellStyle name="Normal 6 3" xfId="27" xr:uid="{00000000-0005-0000-0000-000004030000}"/>
    <cellStyle name="Normal 6 4" xfId="573" xr:uid="{00000000-0005-0000-0000-000005030000}"/>
    <cellStyle name="Normal 6 5" xfId="574" xr:uid="{00000000-0005-0000-0000-000006030000}"/>
    <cellStyle name="Normal 60" xfId="575" xr:uid="{00000000-0005-0000-0000-000007030000}"/>
    <cellStyle name="Normal 61" xfId="576" xr:uid="{00000000-0005-0000-0000-000008030000}"/>
    <cellStyle name="Normal 62" xfId="577" xr:uid="{00000000-0005-0000-0000-000009030000}"/>
    <cellStyle name="Normal 63" xfId="578" xr:uid="{00000000-0005-0000-0000-00000A030000}"/>
    <cellStyle name="Normal 64" xfId="579" xr:uid="{00000000-0005-0000-0000-00000B030000}"/>
    <cellStyle name="Normal 65" xfId="580" xr:uid="{00000000-0005-0000-0000-00000C030000}"/>
    <cellStyle name="Normal 66" xfId="581" xr:uid="{00000000-0005-0000-0000-00000D030000}"/>
    <cellStyle name="Normal 67" xfId="582" xr:uid="{00000000-0005-0000-0000-00000E030000}"/>
    <cellStyle name="Normal 68" xfId="583" xr:uid="{00000000-0005-0000-0000-00000F030000}"/>
    <cellStyle name="Normal 69" xfId="584" xr:uid="{00000000-0005-0000-0000-000010030000}"/>
    <cellStyle name="Normal 7" xfId="12" xr:uid="{00000000-0005-0000-0000-000011030000}"/>
    <cellStyle name="Normal 7 2" xfId="127" xr:uid="{00000000-0005-0000-0000-000012030000}"/>
    <cellStyle name="Normal 7 2 2" xfId="15" xr:uid="{00000000-0005-0000-0000-000013030000}"/>
    <cellStyle name="Normal 7 2 2 2" xfId="126" xr:uid="{00000000-0005-0000-0000-000014030000}"/>
    <cellStyle name="Normal 7 2 2 3" xfId="585" xr:uid="{00000000-0005-0000-0000-000015030000}"/>
    <cellStyle name="Normal 7 2 3" xfId="138" xr:uid="{00000000-0005-0000-0000-000016030000}"/>
    <cellStyle name="Normal 7 3" xfId="304" xr:uid="{00000000-0005-0000-0000-000017030000}"/>
    <cellStyle name="Normal 7 4" xfId="586" xr:uid="{00000000-0005-0000-0000-000018030000}"/>
    <cellStyle name="Normal 7 5" xfId="587" xr:uid="{00000000-0005-0000-0000-000019030000}"/>
    <cellStyle name="Normal 7 6" xfId="588" xr:uid="{00000000-0005-0000-0000-00001A030000}"/>
    <cellStyle name="Normal 70" xfId="589" xr:uid="{00000000-0005-0000-0000-00001B030000}"/>
    <cellStyle name="Normal 71" xfId="590" xr:uid="{00000000-0005-0000-0000-00001C030000}"/>
    <cellStyle name="Normal 72" xfId="591" xr:uid="{00000000-0005-0000-0000-00001D030000}"/>
    <cellStyle name="Normal 74" xfId="592" xr:uid="{00000000-0005-0000-0000-00001E030000}"/>
    <cellStyle name="Normal 75" xfId="593" xr:uid="{00000000-0005-0000-0000-00001F030000}"/>
    <cellStyle name="Normal 76" xfId="594" xr:uid="{00000000-0005-0000-0000-000020030000}"/>
    <cellStyle name="Normal 77" xfId="595" xr:uid="{00000000-0005-0000-0000-000021030000}"/>
    <cellStyle name="Normal 78" xfId="596" xr:uid="{00000000-0005-0000-0000-000022030000}"/>
    <cellStyle name="Normal 79" xfId="597" xr:uid="{00000000-0005-0000-0000-000023030000}"/>
    <cellStyle name="Normal 8" xfId="99" xr:uid="{00000000-0005-0000-0000-000024030000}"/>
    <cellStyle name="Normal 8 2" xfId="305" xr:uid="{00000000-0005-0000-0000-000025030000}"/>
    <cellStyle name="Normal 8 3" xfId="306" xr:uid="{00000000-0005-0000-0000-000026030000}"/>
    <cellStyle name="Normal 80" xfId="598" xr:uid="{00000000-0005-0000-0000-000027030000}"/>
    <cellStyle name="Normal 81" xfId="599" xr:uid="{00000000-0005-0000-0000-000028030000}"/>
    <cellStyle name="Normal 83" xfId="600" xr:uid="{00000000-0005-0000-0000-000029030000}"/>
    <cellStyle name="Normal 84" xfId="601" xr:uid="{00000000-0005-0000-0000-00002A030000}"/>
    <cellStyle name="Normal 85" xfId="602" xr:uid="{00000000-0005-0000-0000-00002B030000}"/>
    <cellStyle name="Normal 86" xfId="603" xr:uid="{00000000-0005-0000-0000-00002C030000}"/>
    <cellStyle name="Normal 88" xfId="604" xr:uid="{00000000-0005-0000-0000-00002D030000}"/>
    <cellStyle name="Normal 89" xfId="605" xr:uid="{00000000-0005-0000-0000-00002E030000}"/>
    <cellStyle name="Normal 9" xfId="100" xr:uid="{00000000-0005-0000-0000-00002F030000}"/>
    <cellStyle name="Normal 9 2" xfId="307" xr:uid="{00000000-0005-0000-0000-000030030000}"/>
    <cellStyle name="Normal 9 2 2" xfId="606" xr:uid="{00000000-0005-0000-0000-000031030000}"/>
    <cellStyle name="Normal 9 3" xfId="607" xr:uid="{00000000-0005-0000-0000-000032030000}"/>
    <cellStyle name="Normal 90" xfId="608" xr:uid="{00000000-0005-0000-0000-000033030000}"/>
    <cellStyle name="Normal 94 2" xfId="609" xr:uid="{00000000-0005-0000-0000-000034030000}"/>
    <cellStyle name="Normal 98" xfId="610" xr:uid="{00000000-0005-0000-0000-000035030000}"/>
    <cellStyle name="Normal 99" xfId="611" xr:uid="{00000000-0005-0000-0000-000036030000}"/>
    <cellStyle name="Note 2" xfId="308" xr:uid="{00000000-0005-0000-0000-000037030000}"/>
    <cellStyle name="Note 2 2" xfId="436" xr:uid="{00000000-0005-0000-0000-000038030000}"/>
    <cellStyle name="Note 2 2 2" xfId="612" xr:uid="{00000000-0005-0000-0000-000039030000}"/>
    <cellStyle name="Note 2 2 3" xfId="882" xr:uid="{00000000-0005-0000-0000-00003A030000}"/>
    <cellStyle name="Note 2 3" xfId="437" xr:uid="{00000000-0005-0000-0000-00003B030000}"/>
    <cellStyle name="Note 2 3 2" xfId="883" xr:uid="{00000000-0005-0000-0000-00003C030000}"/>
    <cellStyle name="Note 2 4" xfId="438" xr:uid="{00000000-0005-0000-0000-00003D030000}"/>
    <cellStyle name="Note 2 4 2" xfId="884" xr:uid="{00000000-0005-0000-0000-00003E030000}"/>
    <cellStyle name="Note 2 5" xfId="613" xr:uid="{00000000-0005-0000-0000-00003F030000}"/>
    <cellStyle name="Note 2 5 2" xfId="885" xr:uid="{00000000-0005-0000-0000-000040030000}"/>
    <cellStyle name="Note 2 6" xfId="614" xr:uid="{00000000-0005-0000-0000-000041030000}"/>
    <cellStyle name="Note 3" xfId="886" xr:uid="{00000000-0005-0000-0000-000042030000}"/>
    <cellStyle name="Note 4" xfId="887" xr:uid="{00000000-0005-0000-0000-000043030000}"/>
    <cellStyle name="Note 5" xfId="888" xr:uid="{00000000-0005-0000-0000-000044030000}"/>
    <cellStyle name="Output 2" xfId="309" xr:uid="{00000000-0005-0000-0000-000045030000}"/>
    <cellStyle name="Output 2 2" xfId="439" xr:uid="{00000000-0005-0000-0000-000046030000}"/>
    <cellStyle name="Output 2 2 2" xfId="889" xr:uid="{00000000-0005-0000-0000-000047030000}"/>
    <cellStyle name="Output 2 2 3" xfId="890" xr:uid="{00000000-0005-0000-0000-000048030000}"/>
    <cellStyle name="Output 2 3" xfId="440" xr:uid="{00000000-0005-0000-0000-000049030000}"/>
    <cellStyle name="Output 2 3 2" xfId="891" xr:uid="{00000000-0005-0000-0000-00004A030000}"/>
    <cellStyle name="Output 2 4" xfId="441" xr:uid="{00000000-0005-0000-0000-00004B030000}"/>
    <cellStyle name="Output 2 4 2" xfId="892" xr:uid="{00000000-0005-0000-0000-00004C030000}"/>
    <cellStyle name="Output 2 5" xfId="615" xr:uid="{00000000-0005-0000-0000-00004D030000}"/>
    <cellStyle name="Output 2 5 2" xfId="893" xr:uid="{00000000-0005-0000-0000-00004E030000}"/>
    <cellStyle name="Output 2 6" xfId="616" xr:uid="{00000000-0005-0000-0000-00004F030000}"/>
    <cellStyle name="Output 3" xfId="894" xr:uid="{00000000-0005-0000-0000-000050030000}"/>
    <cellStyle name="Output 4" xfId="895" xr:uid="{00000000-0005-0000-0000-000051030000}"/>
    <cellStyle name="Percent [2]" xfId="101" xr:uid="{00000000-0005-0000-0000-000052030000}"/>
    <cellStyle name="Percent [2] 2" xfId="102" xr:uid="{00000000-0005-0000-0000-000053030000}"/>
    <cellStyle name="Percent [2] 2 2" xfId="160" xr:uid="{00000000-0005-0000-0000-000054030000}"/>
    <cellStyle name="Percent [2] 2 2 2" xfId="310" xr:uid="{00000000-0005-0000-0000-000055030000}"/>
    <cellStyle name="Percent [2] 3" xfId="103" xr:uid="{00000000-0005-0000-0000-000056030000}"/>
    <cellStyle name="Percent [2] 3 2" xfId="161" xr:uid="{00000000-0005-0000-0000-000057030000}"/>
    <cellStyle name="Percent [2] 4" xfId="162" xr:uid="{00000000-0005-0000-0000-000058030000}"/>
    <cellStyle name="Percent [2] 4 2" xfId="896" xr:uid="{00000000-0005-0000-0000-000059030000}"/>
    <cellStyle name="Percent [2] 5" xfId="163" xr:uid="{00000000-0005-0000-0000-00005A030000}"/>
    <cellStyle name="Percent [2] 5 2" xfId="164" xr:uid="{00000000-0005-0000-0000-00005B030000}"/>
    <cellStyle name="Percent [2] 6" xfId="168" xr:uid="{00000000-0005-0000-0000-00005C030000}"/>
    <cellStyle name="Percent 10" xfId="311" xr:uid="{00000000-0005-0000-0000-00005D030000}"/>
    <cellStyle name="Percent 10 2" xfId="897" xr:uid="{00000000-0005-0000-0000-00005E030000}"/>
    <cellStyle name="Percent 2" xfId="312" xr:uid="{00000000-0005-0000-0000-00005F030000}"/>
    <cellStyle name="Percent 2 2" xfId="313" xr:uid="{00000000-0005-0000-0000-000060030000}"/>
    <cellStyle name="Percent 2 3" xfId="617" xr:uid="{00000000-0005-0000-0000-000061030000}"/>
    <cellStyle name="Percent 3" xfId="314" xr:uid="{00000000-0005-0000-0000-000062030000}"/>
    <cellStyle name="Percent 3 2" xfId="315" xr:uid="{00000000-0005-0000-0000-000063030000}"/>
    <cellStyle name="Percent 3 2 2" xfId="618" xr:uid="{00000000-0005-0000-0000-000064030000}"/>
    <cellStyle name="Percent 4" xfId="316" xr:uid="{00000000-0005-0000-0000-000065030000}"/>
    <cellStyle name="Percent 5" xfId="317" xr:uid="{00000000-0005-0000-0000-000066030000}"/>
    <cellStyle name="Percent 5 2" xfId="619" xr:uid="{00000000-0005-0000-0000-000067030000}"/>
    <cellStyle name="Percent 6" xfId="318" xr:uid="{00000000-0005-0000-0000-000068030000}"/>
    <cellStyle name="Percent 7" xfId="319" xr:uid="{00000000-0005-0000-0000-000069030000}"/>
    <cellStyle name="Percent 8" xfId="320" xr:uid="{00000000-0005-0000-0000-00006A030000}"/>
    <cellStyle name="Percent 9" xfId="321" xr:uid="{00000000-0005-0000-0000-00006B030000}"/>
    <cellStyle name="Sheet Title" xfId="322" xr:uid="{00000000-0005-0000-0000-00006C030000}"/>
    <cellStyle name="Sheet Title 2" xfId="443" xr:uid="{00000000-0005-0000-0000-00006D030000}"/>
    <cellStyle name="Sheet Title 3" xfId="442" xr:uid="{00000000-0005-0000-0000-00006E030000}"/>
    <cellStyle name="Style 1" xfId="323" xr:uid="{00000000-0005-0000-0000-00006F030000}"/>
    <cellStyle name="Style 1 2" xfId="445" xr:uid="{00000000-0005-0000-0000-000070030000}"/>
    <cellStyle name="Style 1 3" xfId="444" xr:uid="{00000000-0005-0000-0000-000071030000}"/>
    <cellStyle name="TableStyleLight1" xfId="452" xr:uid="{00000000-0005-0000-0000-000072030000}"/>
    <cellStyle name="TableStyleLight1 2" xfId="620" xr:uid="{00000000-0005-0000-0000-000073030000}"/>
    <cellStyle name="Times New Roman" xfId="104" xr:uid="{00000000-0005-0000-0000-000074030000}"/>
    <cellStyle name="Title 2" xfId="324" xr:uid="{00000000-0005-0000-0000-000075030000}"/>
    <cellStyle name="Title 2 2" xfId="447" xr:uid="{00000000-0005-0000-0000-000076030000}"/>
    <cellStyle name="Title 2 3" xfId="446" xr:uid="{00000000-0005-0000-0000-000077030000}"/>
    <cellStyle name="Title 2 3 2" xfId="898" xr:uid="{00000000-0005-0000-0000-000078030000}"/>
    <cellStyle name="Title 3" xfId="899" xr:uid="{00000000-0005-0000-0000-000079030000}"/>
    <cellStyle name="Total 2" xfId="325" xr:uid="{00000000-0005-0000-0000-00007A030000}"/>
    <cellStyle name="Total 2 2" xfId="448" xr:uid="{00000000-0005-0000-0000-00007B030000}"/>
    <cellStyle name="Total 2 2 2" xfId="900" xr:uid="{00000000-0005-0000-0000-00007C030000}"/>
    <cellStyle name="Total 2 2 3" xfId="901" xr:uid="{00000000-0005-0000-0000-00007D030000}"/>
    <cellStyle name="Total 2 3" xfId="449" xr:uid="{00000000-0005-0000-0000-00007E030000}"/>
    <cellStyle name="Total 2 3 2" xfId="902" xr:uid="{00000000-0005-0000-0000-00007F030000}"/>
    <cellStyle name="Total 2 4" xfId="450" xr:uid="{00000000-0005-0000-0000-000080030000}"/>
    <cellStyle name="Total 2 4 2" xfId="903" xr:uid="{00000000-0005-0000-0000-000081030000}"/>
    <cellStyle name="Total 2 5" xfId="621" xr:uid="{00000000-0005-0000-0000-000082030000}"/>
    <cellStyle name="Total 3" xfId="904" xr:uid="{00000000-0005-0000-0000-000083030000}"/>
    <cellStyle name="Tusental (0)_pldt" xfId="105" xr:uid="{00000000-0005-0000-0000-000084030000}"/>
    <cellStyle name="Tusental_pldt" xfId="106" xr:uid="{00000000-0005-0000-0000-000085030000}"/>
    <cellStyle name="Valuta (0)_pldt" xfId="107" xr:uid="{00000000-0005-0000-0000-000086030000}"/>
    <cellStyle name="Valuta_pldt" xfId="108" xr:uid="{00000000-0005-0000-0000-000087030000}"/>
    <cellStyle name="Warning Text 2" xfId="326" xr:uid="{00000000-0005-0000-0000-000088030000}"/>
    <cellStyle name="Warning Text 2 2" xfId="451" xr:uid="{00000000-0005-0000-0000-000089030000}"/>
    <cellStyle name="Warning Text 2 3" xfId="905" xr:uid="{00000000-0005-0000-0000-00008A030000}"/>
    <cellStyle name="Warning Text 3" xfId="906" xr:uid="{00000000-0005-0000-0000-00008B030000}"/>
  </cellStyles>
  <dxfs count="0"/>
  <tableStyles count="0" defaultTableStyle="TableStyleMedium9" defaultPivotStyle="PivotStyleLight16"/>
  <colors>
    <mruColors>
      <color rgb="FF3D4FF5"/>
      <color rgb="FF0033CC"/>
      <color rgb="FF0000FF"/>
      <color rgb="FF3333FF"/>
      <color rgb="FFFF00FF"/>
      <color rgb="FFFF3300"/>
      <color rgb="FFFF0000"/>
      <color rgb="FFFF9966"/>
      <color rgb="FFFF33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28.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6" Type="http://schemas.openxmlformats.org/officeDocument/2006/relationships/worksheet" Target="worksheets/sheet16.xml"/><Relationship Id="rId107" Type="http://schemas.openxmlformats.org/officeDocument/2006/relationships/externalLink" Target="externalLinks/externalLink18.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externalLink" Target="externalLinks/externalLink13.xml"/><Relationship Id="rId123" Type="http://schemas.openxmlformats.org/officeDocument/2006/relationships/externalLink" Target="externalLinks/externalLink34.xml"/><Relationship Id="rId128" Type="http://schemas.openxmlformats.org/officeDocument/2006/relationships/externalLink" Target="externalLinks/externalLink39.xml"/><Relationship Id="rId5" Type="http://schemas.openxmlformats.org/officeDocument/2006/relationships/worksheet" Target="worksheets/sheet5.xml"/><Relationship Id="rId90" Type="http://schemas.openxmlformats.org/officeDocument/2006/relationships/externalLink" Target="externalLinks/externalLink1.xml"/><Relationship Id="rId95" Type="http://schemas.openxmlformats.org/officeDocument/2006/relationships/externalLink" Target="externalLinks/externalLink6.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externalLink" Target="externalLinks/externalLink24.xml"/><Relationship Id="rId118" Type="http://schemas.openxmlformats.org/officeDocument/2006/relationships/externalLink" Target="externalLinks/externalLink29.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externalLink" Target="externalLinks/externalLink14.xml"/><Relationship Id="rId108" Type="http://schemas.openxmlformats.org/officeDocument/2006/relationships/externalLink" Target="externalLinks/externalLink19.xml"/><Relationship Id="rId124" Type="http://schemas.openxmlformats.org/officeDocument/2006/relationships/externalLink" Target="externalLinks/externalLink35.xml"/><Relationship Id="rId129" Type="http://schemas.openxmlformats.org/officeDocument/2006/relationships/externalLink" Target="externalLinks/externalLink40.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externalLink" Target="externalLinks/externalLink2.xml"/><Relationship Id="rId96" Type="http://schemas.openxmlformats.org/officeDocument/2006/relationships/externalLink" Target="externalLinks/externalLink7.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externalLink" Target="externalLinks/externalLink25.xml"/><Relationship Id="rId119" Type="http://schemas.openxmlformats.org/officeDocument/2006/relationships/externalLink" Target="externalLinks/externalLink30.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theme" Target="theme/theme1.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externalLink" Target="externalLinks/externalLink20.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externalLink" Target="externalLinks/externalLink8.xml"/><Relationship Id="rId104" Type="http://schemas.openxmlformats.org/officeDocument/2006/relationships/externalLink" Target="externalLinks/externalLink15.xml"/><Relationship Id="rId120" Type="http://schemas.openxmlformats.org/officeDocument/2006/relationships/externalLink" Target="externalLinks/externalLink31.xml"/><Relationship Id="rId125" Type="http://schemas.openxmlformats.org/officeDocument/2006/relationships/externalLink" Target="externalLinks/externalLink36.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externalLink" Target="externalLinks/externalLink3.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externalLink" Target="externalLinks/externalLink21.xml"/><Relationship Id="rId115" Type="http://schemas.openxmlformats.org/officeDocument/2006/relationships/externalLink" Target="externalLinks/externalLink26.xml"/><Relationship Id="rId131" Type="http://schemas.openxmlformats.org/officeDocument/2006/relationships/styles" Target="styles.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externalLink" Target="externalLinks/externalLink11.xml"/><Relationship Id="rId105" Type="http://schemas.openxmlformats.org/officeDocument/2006/relationships/externalLink" Target="externalLinks/externalLink16.xml"/><Relationship Id="rId126" Type="http://schemas.openxmlformats.org/officeDocument/2006/relationships/externalLink" Target="externalLinks/externalLink3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externalLink" Target="externalLinks/externalLink4.xml"/><Relationship Id="rId98" Type="http://schemas.openxmlformats.org/officeDocument/2006/relationships/externalLink" Target="externalLinks/externalLink9.xml"/><Relationship Id="rId121" Type="http://schemas.openxmlformats.org/officeDocument/2006/relationships/externalLink" Target="externalLinks/externalLink32.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externalLink" Target="externalLinks/externalLink27.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externalLink" Target="externalLinks/externalLink22.xml"/><Relationship Id="rId132" Type="http://schemas.openxmlformats.org/officeDocument/2006/relationships/sharedStrings" Target="sharedStrings.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externalLink" Target="externalLinks/externalLink17.xml"/><Relationship Id="rId127" Type="http://schemas.openxmlformats.org/officeDocument/2006/relationships/externalLink" Target="externalLinks/externalLink38.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externalLink" Target="externalLinks/externalLink5.xml"/><Relationship Id="rId99" Type="http://schemas.openxmlformats.org/officeDocument/2006/relationships/externalLink" Target="externalLinks/externalLink10.xml"/><Relationship Id="rId101" Type="http://schemas.openxmlformats.org/officeDocument/2006/relationships/externalLink" Target="externalLinks/externalLink12.xml"/><Relationship Id="rId122" Type="http://schemas.openxmlformats.org/officeDocument/2006/relationships/externalLink" Target="externalLinks/externalLink33.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externalLink" Target="externalLinks/externalLink23.xml"/><Relationship Id="rId133"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drcdatacenter1\Activeprj\VTN\KOLDAM\DSLP-Workin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drcdatacenter1\Activeprj\VTN\KOLDAM\Copy%20of%20Battery%20Sizing%20-%20Workin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drcdatacenter\ActivePrj\EANDI\Electrical\Electrical\Drawings\Ajr\O4056-BAHADURGARH\LINKS\Lightning%20protn%20-%20NELLORE.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drcdatacenter\ActivePrj\EANDI\Electrical\Electrical\Design\VISHAL\Operating%20Jobs\O5120-E-SY%20Bhilai\O5062-E-SY-%20(JINDAL%20REMOTE%20SS)\DOC%20CAL%20WRITEUP\Calculations\Coal%20mine%20Lightning%20protn%20REV-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drcdatacenter\Activeprj\pts\Job%20Directory\O3324-E-NF-Magadi%20soda\Activities\DOC,calc,write-up\DOC,calc,write-up\O3324-E-NF(Kenya)\DOC,calc,write-up\3060-LV%20Cable%20sizing.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drcserver3\Design\Elec-Mech\Electrical\meena\O2168-E-SY-BIHAR-ARRAH\ACTIVITIES\DOC,CAL,WRITEUP\DES%20CAL\lp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drcdatacenter\Activeprj\VTN\KOLDAM\DSLP-Working.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drcdatacenter\Activeprj\VTN\KOLDAM\Copy%20of%20Battery%20Sizing%20-%20Working.xls"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office_3/substations/giridih/220KV_substation/giridih_estimate_boq/UT/UTPS/BIDING/Subesta&#231;&#227;o/SE%20Alta%20Tens&#227;o/Propostas%202002/LEIL&#195;O%20N&#186;002%20%202002%20-%20ANEEL/LOTE%20F%20-%20Expans&#227;o%20da%20Interliga&#231;&#227;o%20Norte%20-%20Nordeste%20C4%20-%20500k" TargetMode="External"/><Relationship Id="rId1" Type="http://schemas.openxmlformats.org/officeDocument/2006/relationships/externalLinkPath" Target="/office_3/substations/giridih/220KV_substation/giridih_estimate_boq/UT/UTPS/BIDING/Subesta&#231;&#227;o/SE%20Alta%20Tens&#227;o/Propostas%202002/LEIL&#195;O%20N&#186;002%20%202002%20-%20ANEEL/LOTE%20F%20-%20Expans&#227;o%20da%20Interliga&#231;&#227;o%20Norte%20-%20Nordeste%20C4%20-%20500k" TargetMode="External"/></Relationships>
</file>

<file path=xl/externalLinks/_rels/externalLink10.xml.rels><?xml version="1.0" encoding="UTF-8" standalone="yes"?>
<Relationships xmlns="http://schemas.openxmlformats.org/package/2006/relationships"><Relationship Id="rId2" Type="http://schemas.openxmlformats.org/officeDocument/2006/relationships/externalLinkPath" Target="../../../../../O5062-E-SY-%20(JINDAL%20REMOTE%20SS)/DOC%20CAL%20WRITEUP/Calculations/Coal%20mine%20Lightning%20protn%20REV-A.xls" TargetMode="External"/><Relationship Id="rId1" Type="http://schemas.openxmlformats.org/officeDocument/2006/relationships/externalLinkPath" Target="/O5062-E-SY-%20(JINDAL%20REMOTE%20SS)/DOC%20CAL%20WRITEUP/Calculations/Coal%20mine%20Lightning%20protn%20REV-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Mjttspm\SLID-TND\BP-2001\TEMP\SE-LEC,%20Project%20lists,%2099-10-04.xls" TargetMode="External"/></Relationships>
</file>

<file path=xl/externalLinks/_rels/externalLink12.xml.rels><?xml version="1.0" encoding="UTF-8" standalone="yes"?>
<Relationships xmlns="http://schemas.openxmlformats.org/package/2006/relationships"><Relationship Id="rId2" Type="http://schemas.openxmlformats.org/officeDocument/2006/relationships/externalLinkPath" Target="../../../../../O5062-E-SY%20(JINDAL%20MAIN%20PLANT)/DOC,calc,write-up/400KV/Cable%20Schedule/Jindal-Control%20Cable%20Sch-%20400KV.xls" TargetMode="External"/><Relationship Id="rId1" Type="http://schemas.openxmlformats.org/officeDocument/2006/relationships/externalLinkPath" Target="/O5062-E-SY%20(JINDAL%20MAIN%20PLANT)/DOC,calc,write-up/400KV/Cable%20Schedule/Jindal-Control%20Cable%20Sch-%20400KV.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rticle-2\my%20documents\My%20Documents\pradeep\hm%20group%20upto%20AY%2004-05\mahesh\SLS\final-sls.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10.3.3.31\bsa\outmail\batteryB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drcdatacenter\activeprj\WINDOWS\TEMP\Dslp.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Pmg\d\devi\FR\SR\STREN-3\FR3q2001SR-3.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drcdatacenter1\Activeprj\EANDI\Electrical\Electrical\Design\VTN\O5101-E-SY(Koldam)\DOC,calc,write-up\Design%20Calculation\Battery%20Sizing%20-%20Working.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Z:\EANDI\Electrical\Electrical\Design\JSKR\SOMANAHALLY%20&amp;%20NELAMANGALA%20-O5067-E-SY\DOC,CALC%20WRITE%20UP\Somanahally%20PC%20Schedule-Rev%20B.xls" TargetMode="External"/></Relationships>
</file>

<file path=xl/externalLinks/_rels/externalLink19.xml.rels><?xml version="1.0" encoding="UTF-8" standalone="yes"?>
<Relationships xmlns="http://schemas.openxmlformats.org/package/2006/relationships"><Relationship Id="rId2" Type="http://schemas.openxmlformats.org/officeDocument/2006/relationships/externalLinkPath" Target="../../../../../office_3/substations/giridih/220KV_substation/giridih_estimate_boq/xjpp/MIS2001/reports0106.XLS" TargetMode="External"/><Relationship Id="rId1" Type="http://schemas.openxmlformats.org/officeDocument/2006/relationships/externalLinkPath" Target="/office_3/substations/giridih/220KV_substation/giridih_estimate_boq/xjpp/MIS2001/reports0106.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ELSERVER\tldesign\L&amp;T\GRIDCO-Colony\220&amp;13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Edrcdatacenter\ActivePrj\EANDI\Electrical\Electrical\Design\Common\RGK\Control%20cable%20schedule-400kV-Bhadurgarh-30.12.04.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Edrcdatacenter\ActivePrj\EANDI\Electrical\Electrical\Design\UTHRA\O5002-E-SY-%20Vindhyanchal\BENDING%20STRESS%20CALCULATION%20FOR%20400KV%20SYSTEM.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G:\office_3\substations\giridih\220KV_substation\giridih_estimate_boq\UT\UTPS\BIDING\Subesta&#231;&#227;o\SE%20Alta%20Tens&#227;o\Propostas%202002\LEIL&#195;O%20N&#186;002%20%202002%20-%20ANEEL\LOTE%20F%20-%20Expans&#227;o%20da%20Interliga&#231;&#227;o%20Norte%20-%20Nordeste%20C4%20-%20500k"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drcdatacenter\ActivePrj\gc\GN-ST-06(2)(Design%20Sheet-Ruled).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EDRCdataCENTER\ActivePrj\EANDI\Electrical\Electrical\Design\VTN\O4091-E-SY(Kahalgaon-ST-II)\DOC,calc,write-up\400\400KV%20short%20circuit%20force%20calculation-Quad.xls" TargetMode="External"/></Relationships>
</file>

<file path=xl/externalLinks/_rels/externalLink26.xml.rels><?xml version="1.0" encoding="UTF-8" standalone="yes"?>
<Relationships xmlns="http://schemas.openxmlformats.org/package/2006/relationships"><Relationship Id="rId2" Type="http://schemas.openxmlformats.org/officeDocument/2006/relationships/externalLinkPath" Target="../../../../../office_3/substations/giridih/220KV_substation/giridih_estimate_boq/ketan/PANTNAGAR-FIRM-OFFER/Price-Sch-Pantnagar/Prc-sch-Pantnagar.xls" TargetMode="External"/><Relationship Id="rId1" Type="http://schemas.openxmlformats.org/officeDocument/2006/relationships/externalLinkPath" Target="/office_3/substations/giridih/220KV_substation/giridih_estimate_boq/ketan/PANTNAGAR-FIRM-OFFER/Price-Sch-Pantnagar/Prc-sch-Pantnagar.xls" TargetMode="External"/></Relationships>
</file>

<file path=xl/externalLinks/_rels/externalLink27.xml.rels><?xml version="1.0" encoding="UTF-8" standalone="yes"?>
<Relationships xmlns="http://schemas.openxmlformats.org/package/2006/relationships"><Relationship Id="rId2" Type="http://schemas.openxmlformats.org/officeDocument/2006/relationships/externalLinkPath" Target="../../../../../office_3/substations/giridih/220KV_substation/giridih_estimate_boq/Iyer/HVPNL/Internal%20review/3w%20Action%20Plan/3W%20Action%20PlanGP-Aug'02.xls" TargetMode="External"/><Relationship Id="rId1" Type="http://schemas.openxmlformats.org/officeDocument/2006/relationships/externalLinkPath" Target="/office_3/substations/giridih/220KV_substation/giridih_estimate_boq/Iyer/HVPNL/Internal%20review/3w%20Action%20Plan/3W%20Action%20PlanGP-Aug'02.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Pmg\d\ELECT\Calculation\Battery%20&amp;%20Battery%20charger\REV%20R1\lvsizing.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DESERVER\DESIGN\GASM\TEND\bhil1\bhilrrm.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Edrcdatacenter\ActivePrj\UTHRA\O4056-E-SY%20-BAHARDURGARH\DOC,calc,write-up\BENDING%20STRESS%20CALCULATION%20FOR%20220KV%20SYSTEM%20.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Pmg\d\ELECT\Calculation\Battery%20&amp;%20Battery%20charger\REV%20R1\REF_CALCS\CWpump.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Mjttspm\SLID-TND\PRASHANT\SLID-TND\ord_recd_lost_98'99.xls" TargetMode="External"/></Relationships>
</file>

<file path=xl/externalLinks/_rels/externalLink33.xml.rels><?xml version="1.0" encoding="UTF-8" standalone="yes"?>
<Relationships xmlns="http://schemas.openxmlformats.org/package/2006/relationships"><Relationship Id="rId2" Type="http://schemas.openxmlformats.org/officeDocument/2006/relationships/externalLinkPath" Target="../../../../../office_3/substations/giridih/220KV_substation/giridih_estimate_boq/Documents%20and%20Settings/mjttsrrs/Desktop/BA%20format%20SA.xls" TargetMode="External"/><Relationship Id="rId1" Type="http://schemas.openxmlformats.org/officeDocument/2006/relationships/externalLinkPath" Target="/office_3/substations/giridih/220KV_substation/giridih_estimate_boq/Documents%20and%20Settings/mjttsrrs/Desktop/BA%20format%20SA.xls" TargetMode="External"/></Relationships>
</file>

<file path=xl/externalLinks/_rels/externalLink34.xml.rels><?xml version="1.0" encoding="UTF-8" standalone="yes"?>
<Relationships xmlns="http://schemas.openxmlformats.org/package/2006/relationships"><Relationship Id="rId2" Type="http://schemas.openxmlformats.org/officeDocument/2006/relationships/externalLinkPath" Target="../../../../../office_3/substations/giridih/220KV_substation/giridih_estimate_boq/c_old%20data/ZZZZZZZ-REPORTS/2003/200308/0308det-1720.xls" TargetMode="External"/><Relationship Id="rId1" Type="http://schemas.openxmlformats.org/officeDocument/2006/relationships/externalLinkPath" Target="/office_3/substations/giridih/220KV_substation/giridih_estimate_boq/c_old%20data/ZZZZZZZ-REPORTS/2003/200308/0308det-1720.xls" TargetMode="External"/></Relationships>
</file>

<file path=xl/externalLinks/_rels/externalLink35.xml.rels><?xml version="1.0" encoding="UTF-8" standalone="yes"?>
<Relationships xmlns="http://schemas.openxmlformats.org/package/2006/relationships"><Relationship Id="rId1" Type="http://schemas.microsoft.com/office/2006/relationships/xlExternalLinkPath/xlPathMissing" Target="PP_Master%20Template.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Pmg\d\ELECT\Calculation\Battery%20&amp;%20Battery%20charger\REV%20R1\potablwater.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Lntdatacenter\EANDI\Electrical\Electrical\Design\KRISHNANC\Operating%20Job\O8103-E-SY%20(%20Chhapra)\Client\Transmittals-%20Railways\Vendor\EARTHING%20CALCULATION%20REV%20A.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Edrcserver3\Design\DOCUME~1\tjs\LOCALS~1\Temp\a\Dslp.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10.3.3.31\bsa\outmail\batteryBw1.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C:\AE%20Divya\1.Tenders\3.400kV%20&amp;%20220kV%20Tenders\FY%2025-26\1.220kV%20Station%20at%20Byadagi%202nd%20call-Combined%20Package\To%20upload%20Byadagi%20Combined%20Package\Sec%2011a%20Techno%20Commercial%20Sheet%20Combined%20Package%20Byadag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pSheet"/>
      <sheetName val="Report"/>
      <sheetName val="Coalmine"/>
      <sheetName val="PACK (B)"/>
      <sheetName val="Rough_samut sakhon"/>
      <sheetName val="basic rates_Samut sakhon"/>
      <sheetName val="Rate_Samut sakhon"/>
      <sheetName val="Title-Sh."/>
      <sheetName val="Civil Works"/>
      <sheetName val="Anx-A (Gantry structre)"/>
      <sheetName val="Anx-B  (Eqpt structre)"/>
      <sheetName val="Anx- C (Gantry fdn)"/>
      <sheetName val="Anx-D (Eqpt fdn)"/>
      <sheetName val="Anx-E (Transf fdn)"/>
      <sheetName val="Anx-F (Cable Trench)"/>
      <sheetName val="Anx-G(RCC Road)"/>
      <sheetName val="Anx-H (chain link fence)"/>
      <sheetName val="Anx- I (RCC Sump Tank)"/>
      <sheetName val="Anx-J (Retaining wall)"/>
      <sheetName val="Anx-K(Fire Pump Station)"/>
      <sheetName val="Anx-L (Sign Board)"/>
      <sheetName val="Anx-M (LampPost&amp;RoadLightin Fdn"/>
      <sheetName val="Anx- N (Soil inves) "/>
      <sheetName val="Anx-O(Bldg chachoengsao SS)"/>
      <sheetName val="Anx-P(Bldg Samut shakon SS)"/>
      <sheetName val="Anx-Q (Busduct Fdn)"/>
      <sheetName val="Anx-R ( fdn) "/>
      <sheetName val="Anx-S (RC Pipe -water Supply)"/>
      <sheetName val="Anx-T (Drain)"/>
      <sheetName val="Anx-U(Water tank )"/>
      <sheetName val="Anx-V (Guard House)"/>
      <sheetName val="Cost Reco data download"/>
      <sheetName val="Design"/>
      <sheetName val="Sheet1"/>
      <sheetName val="DSLP-Working"/>
      <sheetName val="STN WISE EMR"/>
      <sheetName val="main1"/>
      <sheetName val="Incoterms"/>
      <sheetName val="COSTING (import)"/>
      <sheetName val="SchA 220kV Line"/>
      <sheetName val="Sch 220kV Line Telecom"/>
      <sheetName val="SCH-B LINE"/>
      <sheetName val="SCH-B Civil Line"/>
      <sheetName val="Anex-1 Con Load"/>
      <sheetName val="Leg 1-1"/>
      <sheetName val="Basis"/>
      <sheetName val="A1-Continuous"/>
      <sheetName val="data"/>
      <sheetName val="sag-ten"/>
      <sheetName val="PACK_(B)2"/>
      <sheetName val="Rough_samut_sakhon2"/>
      <sheetName val="basic_rates_Samut_sakhon2"/>
      <sheetName val="Rate_Samut_sakhon2"/>
      <sheetName val="Title-Sh_2"/>
      <sheetName val="Civil_Works2"/>
      <sheetName val="Anx-A_(Gantry_structre)2"/>
      <sheetName val="Anx-B__(Eqpt_structre)2"/>
      <sheetName val="Anx-_C_(Gantry_fdn)2"/>
      <sheetName val="Anx-D_(Eqpt_fdn)2"/>
      <sheetName val="Anx-E_(Transf_fdn)2"/>
      <sheetName val="Anx-F_(Cable_Trench)2"/>
      <sheetName val="Anx-G(RCC_Road)2"/>
      <sheetName val="Anx-H_(chain_link_fence)2"/>
      <sheetName val="Anx-_I_(RCC_Sump_Tank)2"/>
      <sheetName val="Anx-J_(Retaining_wall)2"/>
      <sheetName val="Anx-K(Fire_Pump_Station)2"/>
      <sheetName val="Anx-L_(Sign_Board)2"/>
      <sheetName val="Anx-M_(LampPost&amp;RoadLightin_Fd2"/>
      <sheetName val="Anx-_N_(Soil_inves)_2"/>
      <sheetName val="Anx-O(Bldg_chachoengsao_SS)2"/>
      <sheetName val="Anx-P(Bldg_Samut_shakon_SS)2"/>
      <sheetName val="Anx-Q_(Busduct_Fdn)2"/>
      <sheetName val="Anx-R_(_fdn)_2"/>
      <sheetName val="Anx-S_(RC_Pipe_-water_Supply)2"/>
      <sheetName val="Anx-T_(Drain)2"/>
      <sheetName val="Anx-U(Water_tank_)2"/>
      <sheetName val="Anx-V_(Guard_House)2"/>
      <sheetName val="PACK_(B)1"/>
      <sheetName val="Rough_samut_sakhon1"/>
      <sheetName val="basic_rates_Samut_sakhon1"/>
      <sheetName val="Rate_Samut_sakhon1"/>
      <sheetName val="Title-Sh_1"/>
      <sheetName val="Civil_Works1"/>
      <sheetName val="Anx-A_(Gantry_structre)1"/>
      <sheetName val="Anx-B__(Eqpt_structre)1"/>
      <sheetName val="Anx-_C_(Gantry_fdn)1"/>
      <sheetName val="Anx-D_(Eqpt_fdn)1"/>
      <sheetName val="Anx-E_(Transf_fdn)1"/>
      <sheetName val="Anx-F_(Cable_Trench)1"/>
      <sheetName val="Anx-G(RCC_Road)1"/>
      <sheetName val="Anx-H_(chain_link_fence)1"/>
      <sheetName val="Anx-_I_(RCC_Sump_Tank)1"/>
      <sheetName val="Anx-J_(Retaining_wall)1"/>
      <sheetName val="Anx-K(Fire_Pump_Station)1"/>
      <sheetName val="Anx-L_(Sign_Board)1"/>
      <sheetName val="Anx-M_(LampPost&amp;RoadLightin_Fd1"/>
      <sheetName val="Anx-_N_(Soil_inves)_1"/>
      <sheetName val="Anx-O(Bldg_chachoengsao_SS)1"/>
      <sheetName val="Anx-P(Bldg_Samut_shakon_SS)1"/>
      <sheetName val="Anx-Q_(Busduct_Fdn)1"/>
      <sheetName val="Anx-R_(_fdn)_1"/>
      <sheetName val="Anx-S_(RC_Pipe_-water_Supply)1"/>
      <sheetName val="Anx-T_(Drain)1"/>
      <sheetName val="Anx-U(Water_tank_)1"/>
      <sheetName val="Anx-V_(Guard_House)1"/>
      <sheetName val="PACK_(B)"/>
      <sheetName val="Rough_samut_sakhon"/>
      <sheetName val="basic_rates_Samut_sakhon"/>
      <sheetName val="Rate_Samut_sakhon"/>
      <sheetName val="Title-Sh_"/>
      <sheetName val="Civil_Works"/>
      <sheetName val="Anx-A_(Gantry_structre)"/>
      <sheetName val="Anx-B__(Eqpt_structre)"/>
      <sheetName val="Anx-_C_(Gantry_fdn)"/>
      <sheetName val="Anx-D_(Eqpt_fdn)"/>
      <sheetName val="Anx-E_(Transf_fdn)"/>
      <sheetName val="Anx-F_(Cable_Trench)"/>
      <sheetName val="Anx-G(RCC_Road)"/>
      <sheetName val="Anx-H_(chain_link_fence)"/>
      <sheetName val="Anx-_I_(RCC_Sump_Tank)"/>
      <sheetName val="Anx-J_(Retaining_wall)"/>
      <sheetName val="Anx-K(Fire_Pump_Station)"/>
      <sheetName val="Anx-L_(Sign_Board)"/>
      <sheetName val="Anx-M_(LampPost&amp;RoadLightin_Fdn"/>
      <sheetName val="Anx-_N_(Soil_inves)_"/>
      <sheetName val="Anx-O(Bldg_chachoengsao_SS)"/>
      <sheetName val="Anx-P(Bldg_Samut_shakon_SS)"/>
      <sheetName val="Anx-Q_(Busduct_Fdn)"/>
      <sheetName val="Anx-R_(_fdn)_"/>
      <sheetName val="Anx-S_(RC_Pipe_-water_Supply)"/>
      <sheetName val="Anx-T_(Drain)"/>
      <sheetName val="Anx-U(Water_tank_)"/>
      <sheetName val="Anx-V_(Guard_House)"/>
      <sheetName val="PACK_(B)3"/>
      <sheetName val="Rough_samut_sakhon3"/>
      <sheetName val="basic_rates_Samut_sakhon3"/>
      <sheetName val="Rate_Samut_sakhon3"/>
      <sheetName val="Title-Sh_3"/>
      <sheetName val="Civil_Works3"/>
      <sheetName val="Anx-A_(Gantry_structre)3"/>
      <sheetName val="Anx-B__(Eqpt_structre)3"/>
      <sheetName val="Anx-_C_(Gantry_fdn)3"/>
      <sheetName val="Anx-D_(Eqpt_fdn)3"/>
      <sheetName val="Anx-E_(Transf_fdn)3"/>
      <sheetName val="Anx-F_(Cable_Trench)3"/>
      <sheetName val="Anx-G(RCC_Road)3"/>
      <sheetName val="Anx-H_(chain_link_fence)3"/>
      <sheetName val="Anx-_I_(RCC_Sump_Tank)3"/>
      <sheetName val="Anx-J_(Retaining_wall)3"/>
      <sheetName val="Anx-K(Fire_Pump_Station)3"/>
      <sheetName val="Anx-L_(Sign_Board)3"/>
      <sheetName val="Anx-M_(LampPost&amp;RoadLightin_Fd3"/>
      <sheetName val="Anx-_N_(Soil_inves)_3"/>
      <sheetName val="Anx-O(Bldg_chachoengsao_SS)3"/>
      <sheetName val="Anx-P(Bldg_Samut_shakon_SS)3"/>
      <sheetName val="Anx-Q_(Busduct_Fdn)3"/>
      <sheetName val="Anx-R_(_fdn)_3"/>
      <sheetName val="Anx-S_(RC_Pipe_-water_Supply)3"/>
      <sheetName val="Anx-T_(Drain)3"/>
      <sheetName val="Anx-U(Water_tank_)3"/>
      <sheetName val="Anx-V_(Guard_House)3"/>
      <sheetName val="COSTING_(import)"/>
      <sheetName val="SchA_220kV_Line"/>
      <sheetName val="Sch_220kV_Line_Telecom"/>
      <sheetName val="SCH-B_LINE"/>
      <sheetName val="SCH-B_Civil_Line"/>
      <sheetName val="Load Details(B2)"/>
      <sheetName val="TABLES"/>
      <sheetName val="BREAKUP OF OIL"/>
      <sheetName val="STN_WISE_EMR"/>
      <sheetName val="Anex-1_Con_Load"/>
      <sheetName val="Leg_1-1"/>
      <sheetName val="RWOMSVBreak"/>
      <sheetName val="NJP"/>
      <sheetName val="Code"/>
      <sheetName val="Load_Details(B2)"/>
      <sheetName val="Sheet2"/>
      <sheetName val="STN_WISE_EMR1"/>
      <sheetName val="COSTING_(import)1"/>
      <sheetName val="SchA_220kV_Line1"/>
      <sheetName val="Sch_220kV_Line_Telecom1"/>
      <sheetName val="SCH-B_LINE1"/>
      <sheetName val="SCH-B_Civil_Line1"/>
      <sheetName val="Anex-1_Con_Load1"/>
      <sheetName val="Leg_1-11"/>
      <sheetName val="PACK_(B)4"/>
      <sheetName val="Rough_samut_sakhon4"/>
      <sheetName val="basic_rates_Samut_sakhon4"/>
      <sheetName val="Rate_Samut_sakhon4"/>
      <sheetName val="Title-Sh_4"/>
      <sheetName val="Civil_Works4"/>
      <sheetName val="Anx-A_(Gantry_structre)4"/>
      <sheetName val="Anx-B__(Eqpt_structre)4"/>
      <sheetName val="Anx-_C_(Gantry_fdn)4"/>
      <sheetName val="Anx-D_(Eqpt_fdn)4"/>
      <sheetName val="Anx-E_(Transf_fdn)4"/>
      <sheetName val="Anx-F_(Cable_Trench)4"/>
      <sheetName val="Anx-G(RCC_Road)4"/>
      <sheetName val="Anx-H_(chain_link_fence)4"/>
      <sheetName val="Anx-_I_(RCC_Sump_Tank)4"/>
      <sheetName val="Anx-J_(Retaining_wall)4"/>
      <sheetName val="Anx-K(Fire_Pump_Station)4"/>
      <sheetName val="Anx-L_(Sign_Board)4"/>
      <sheetName val="Anx-M_(LampPost&amp;RoadLightin_Fd4"/>
      <sheetName val="Anx-_N_(Soil_inves)_4"/>
      <sheetName val="Anx-O(Bldg_chachoengsao_SS)4"/>
      <sheetName val="Anx-P(Bldg_Samut_shakon_SS)4"/>
      <sheetName val="Anx-Q_(Busduct_Fdn)4"/>
      <sheetName val="Anx-R_(_fdn)_4"/>
      <sheetName val="Anx-S_(RC_Pipe_-water_Supply)4"/>
      <sheetName val="Anx-T_(Drain)4"/>
      <sheetName val="Anx-U(Water_tank_)4"/>
      <sheetName val="Anx-V_(Guard_House)4"/>
      <sheetName val="grid"/>
      <sheetName val="Form 6"/>
      <sheetName val="#REF"/>
      <sheetName val="Below_Earth"/>
      <sheetName val="PROCTOR"/>
      <sheetName val="upa"/>
      <sheetName val="R.Hrs. Since Comm"/>
    </sheetNames>
    <sheetDataSet>
      <sheetData sheetId="0" refreshError="1"/>
      <sheetData sheetId="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refreshError="1"/>
      <sheetData sheetId="167" refreshError="1"/>
      <sheetData sheetId="168" refreshError="1"/>
      <sheetData sheetId="169"/>
      <sheetData sheetId="170"/>
      <sheetData sheetId="171"/>
      <sheetData sheetId="172" refreshError="1"/>
      <sheetData sheetId="173" refreshError="1"/>
      <sheetData sheetId="174"/>
      <sheetData sheetId="175"/>
      <sheetData sheetId="176" refreshError="1"/>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GV"/>
      <sheetName val="TopSheet"/>
      <sheetName val="Input"/>
      <sheetName val="No. of cells"/>
      <sheetName val="Load Summary"/>
      <sheetName val="AH cal"/>
      <sheetName val="A1-Continuous"/>
      <sheetName val="A2-Momentary"/>
      <sheetName val="A3-Emergency"/>
      <sheetName val="K factor"/>
      <sheetName val="Sheet1"/>
      <sheetName val="Report"/>
      <sheetName val="grid"/>
      <sheetName val="PACK (B)"/>
      <sheetName val="A1_Continuous"/>
      <sheetName val="Coalmine"/>
      <sheetName val="Code"/>
      <sheetName val="CASH-FLOW"/>
      <sheetName val="Executive Summary -Thermal"/>
      <sheetName val="Stationwise Thermal &amp; Hydel Gen"/>
      <sheetName val="TWELVE"/>
      <sheetName val="04REL"/>
      <sheetName val="IP Assessment_June.08"/>
      <sheetName val="PROG_DATA"/>
      <sheetName val="No__of_cells2"/>
      <sheetName val="Load_Summary2"/>
      <sheetName val="AH_cal2"/>
      <sheetName val="K_factor2"/>
      <sheetName val="No__of_cells1"/>
      <sheetName val="Load_Summary1"/>
      <sheetName val="AH_cal1"/>
      <sheetName val="K_factor1"/>
      <sheetName val="No__of_cells"/>
      <sheetName val="Load_Summary"/>
      <sheetName val="AH_cal"/>
      <sheetName val="K_factor"/>
      <sheetName val="No__of_cells3"/>
      <sheetName val="Load_Summary3"/>
      <sheetName val="AH_cal3"/>
      <sheetName val="K_factor3"/>
      <sheetName val="PACK_(B)"/>
      <sheetName val="Basis"/>
      <sheetName val="Executive_Summary_-Thermal"/>
      <sheetName val="Stationwise_Thermal_&amp;_Hydel_Gen"/>
      <sheetName val="PACK_(B)2"/>
      <sheetName val="PACK_(B)1"/>
      <sheetName val="PACK_(B)3"/>
      <sheetName val="SC Cost FEB 03"/>
      <sheetName val="Rate Analysis"/>
      <sheetName val="ANNEXURE-A"/>
      <sheetName val="Assumptions"/>
      <sheetName val="Executive_Summary_-Thermal1"/>
      <sheetName val="Stationwise_Thermal_&amp;_Hydel_Ge1"/>
      <sheetName val="SC_Cost_FEB_03"/>
      <sheetName val="SC_Cost_FEB_031"/>
      <sheetName val="No__of_cells4"/>
      <sheetName val="Load_Summary4"/>
      <sheetName val="AH_cal4"/>
      <sheetName val="K_factor4"/>
      <sheetName val="PACK_(B)4"/>
      <sheetName val="Rate_Analysis"/>
      <sheetName val="bricks"/>
      <sheetName val="PROCTOR"/>
      <sheetName val="Closing"/>
      <sheetName val="Material "/>
      <sheetName val="Labour &amp; Plant"/>
      <sheetName val="1"/>
      <sheetName val="2"/>
      <sheetName val="3"/>
      <sheetName val="4"/>
      <sheetName val="DETAILED  BOQ"/>
      <sheetName val="procurement"/>
      <sheetName val="beam-reinft-machine rm"/>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sheetData sheetId="43"/>
      <sheetData sheetId="44" refreshError="1"/>
      <sheetData sheetId="45"/>
      <sheetData sheetId="46"/>
      <sheetData sheetId="47" refreshError="1"/>
      <sheetData sheetId="48" refreshError="1"/>
      <sheetData sheetId="49" refreshError="1"/>
      <sheetData sheetId="50" refreshError="1"/>
      <sheetData sheetId="51"/>
      <sheetData sheetId="52"/>
      <sheetData sheetId="53"/>
      <sheetData sheetId="54" refreshError="1"/>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220Kv"/>
      <sheetName val="220Kv (2)"/>
      <sheetName val="Lightning protn - NELLORE"/>
      <sheetName val="220Kv _2_"/>
      <sheetName val="Sch-3"/>
      <sheetName val="Sheet1"/>
      <sheetName val="A1-Continuous"/>
      <sheetName val="Sheet2"/>
    </sheetNames>
    <sheetDataSet>
      <sheetData sheetId="0" refreshError="1"/>
      <sheetData sheetId="1"/>
      <sheetData sheetId="2"/>
      <sheetData sheetId="3" refreshError="1"/>
      <sheetData sheetId="4"/>
      <sheetData sheetId="5" refreshError="1"/>
      <sheetData sheetId="6" refreshError="1"/>
      <sheetData sheetId="7" refreshError="1"/>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Coalmine"/>
      <sheetName val="220Kv (2)"/>
      <sheetName val="220Kv"/>
      <sheetName val="CAL"/>
      <sheetName val="Coal mine Lightning protn REV-A"/>
      <sheetName val="Code"/>
      <sheetName val="Design"/>
      <sheetName val="SPT vs PHI"/>
      <sheetName val="PACK (B)"/>
      <sheetName val="A1-Continuous"/>
      <sheetName val="Load Details-220kV"/>
      <sheetName val="office"/>
      <sheetName val="Lab"/>
      <sheetName val="ANNEXURE-A"/>
      <sheetName val="220 11  BS "/>
      <sheetName val="Sheet1"/>
      <sheetName val="Report"/>
      <sheetName val="grid"/>
      <sheetName val="220Kv_(2)2"/>
      <sheetName val="Coal_mine_Lightning_protn_REV-2"/>
      <sheetName val="220Kv_(2)1"/>
      <sheetName val="Coal_mine_Lightning_protn_REV-1"/>
      <sheetName val="220Kv_(2)"/>
      <sheetName val="Coal_mine_Lightning_protn_REV-A"/>
      <sheetName val="220Kv_(2)3"/>
      <sheetName val="Coal_mine_Lightning_protn_REV-3"/>
      <sheetName val="SPT_vs_PHI"/>
      <sheetName val="PACK_(B)"/>
      <sheetName val="Load_Details-220kV"/>
      <sheetName val="data"/>
      <sheetName val="Scheme Area Details_Block__ C2"/>
      <sheetName val="New33KVSS_E3"/>
      <sheetName val="Prop aug of Ex 33KVSS_E3a"/>
      <sheetName val="220Kv_(2)4"/>
      <sheetName val="Coal_mine_Lightning_protn_REV-4"/>
      <sheetName val="SPT_vs_PHI1"/>
      <sheetName val="PACK_(B)1"/>
      <sheetName val="Load_Details-220kV1"/>
      <sheetName val="CASH-FLOW"/>
      <sheetName val="Sheet5"/>
      <sheetName val="TABLES"/>
      <sheetName val="A 3.7"/>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sheetData sheetId="35"/>
      <sheetData sheetId="36"/>
      <sheetData sheetId="37"/>
      <sheetData sheetId="38"/>
      <sheetData sheetId="39" refreshError="1"/>
      <sheetData sheetId="40" refreshError="1"/>
      <sheetData sheetId="41" refreshError="1"/>
      <sheetData sheetId="4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S"/>
      <sheetName val="ARMD CU XLPE"/>
      <sheetName val="Cond data"/>
      <sheetName val="Sheet1"/>
      <sheetName val="Design"/>
      <sheetName val="A1-Continuous"/>
      <sheetName val="Coalmine"/>
      <sheetName val="3060-LV Cable sizing"/>
      <sheetName val="SPT vs PHI"/>
      <sheetName val="220Kv (2)"/>
      <sheetName val="220Kv"/>
      <sheetName val="COLUMN"/>
      <sheetName val="Scheme Area Details_Block__ C2"/>
      <sheetName val="Pricing "/>
      <sheetName val="data"/>
      <sheetName val="PACK (B)"/>
      <sheetName val="pricing"/>
      <sheetName val="sof"/>
      <sheetName val="water prop."/>
      <sheetName val="M-Book for Conc"/>
      <sheetName val="M-Book for FW"/>
      <sheetName val="final abstract"/>
      <sheetName val="SP Break Up"/>
      <sheetName val="office"/>
      <sheetName val="Lab"/>
      <sheetName val="Material&amp;equipment"/>
      <sheetName val="Debits as on 12.04.08"/>
      <sheetName val="Report"/>
      <sheetName val="Code"/>
      <sheetName val="BHANDUP"/>
      <sheetName val="ARMD_CU_XLPE2"/>
      <sheetName val="Cond_data2"/>
      <sheetName val="SPT_vs_PHI2"/>
      <sheetName val="ARMD_CU_XLPE1"/>
      <sheetName val="Cond_data1"/>
      <sheetName val="SPT_vs_PHI1"/>
      <sheetName val="ARMD_CU_XLPE"/>
      <sheetName val="Cond_data"/>
      <sheetName val="SPT_vs_PHI"/>
      <sheetName val="ARMD_CU_XLPE3"/>
      <sheetName val="Cond_data3"/>
      <sheetName val="SPT_vs_PHI3"/>
      <sheetName val="3060-LV_Cable_sizing"/>
      <sheetName val="220Kv_(2)"/>
      <sheetName val="Scheme_Area_Details_Block___C2"/>
      <sheetName val="Pricing_"/>
      <sheetName val="PACK_(B)"/>
      <sheetName val="Protection (M-PRO20)"/>
      <sheetName val="Engine"/>
      <sheetName val="M-Book_for_Conc"/>
      <sheetName val="M-Book_for_FW"/>
      <sheetName val="final_abstract"/>
      <sheetName val="SP_Break_Up"/>
      <sheetName val="Debits_as_on_12_04_08"/>
      <sheetName val="ARMD_CU_XLPE4"/>
      <sheetName val="Cond_data4"/>
      <sheetName val="3060-LV_Cable_sizing1"/>
      <sheetName val="SPT_vs_PHI4"/>
      <sheetName val="220Kv_(2)1"/>
      <sheetName val="Pricing_1"/>
      <sheetName val="Scheme_Area_Details_Block___C21"/>
      <sheetName val="PACK_(B)1"/>
      <sheetName val="Protection_(M-PRO20)"/>
      <sheetName val="gen"/>
      <sheetName val="CASH-FLOW"/>
      <sheetName val="Protection_(M-PRO20)1"/>
      <sheetName val="TABLES"/>
      <sheetName val="04REL"/>
      <sheetName val="Basis"/>
      <sheetName val="col-reinft1"/>
      <sheetName val="Sheet3 (2)"/>
      <sheetName val="BOQ"/>
      <sheetName val="DSLP"/>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efreshError="1"/>
      <sheetData sheetId="64" refreshError="1"/>
      <sheetData sheetId="65"/>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Sheet1"/>
      <sheetName val="Coalmine"/>
      <sheetName val="Report"/>
      <sheetName val="Design"/>
      <sheetName val="A1-Continuous"/>
      <sheetName val="Anex-1 Con Load"/>
      <sheetName val="CASH-FLOW"/>
      <sheetName val="lp1"/>
      <sheetName val="Sheet2"/>
      <sheetName val="ER10_Old"/>
      <sheetName val="ER3"/>
      <sheetName val="Paramètres"/>
      <sheetName val="ER11_Old"/>
      <sheetName val="Listes de Sélection"/>
      <sheetName val="EB1"/>
      <sheetName val="ER1"/>
      <sheetName val="ER2"/>
      <sheetName val="ER4_Old"/>
      <sheetName val="ER5"/>
      <sheetName val="ER6_Old"/>
      <sheetName val="ER7"/>
      <sheetName val="ER8"/>
      <sheetName val="ER9"/>
      <sheetName val="ES1"/>
      <sheetName val="ES2"/>
      <sheetName val="Costing-blk-B"/>
      <sheetName val="REC-EDIT"/>
      <sheetName val="Data"/>
      <sheetName val="Fichiers"/>
      <sheetName val="grid"/>
      <sheetName val="RevisionRound1"/>
      <sheetName val="TBEAM"/>
      <sheetName val="Fee Rate Summary"/>
      <sheetName val="jobhist"/>
      <sheetName val="upa"/>
      <sheetName val="Administrative Prices"/>
      <sheetName val="10"/>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dBase"/>
      <sheetName val="DetEst"/>
      <sheetName val="labour"/>
      <sheetName val="1"/>
      <sheetName val="Summary"/>
      <sheetName val="14"/>
      <sheetName val="STEEL STRUCTURE"/>
      <sheetName val="Detail"/>
      <sheetName val="Control"/>
      <sheetName val="Fin Sum"/>
      <sheetName val="Fill this out first..."/>
      <sheetName val="BOQ_Direct_selling cost"/>
      <sheetName val="RateAnalysis"/>
      <sheetName val="Anex-1_Con_Load2"/>
      <sheetName val="Anex-1_Con_Load1"/>
      <sheetName val="Anex-1_Con_Load"/>
      <sheetName val="Addl.40"/>
      <sheetName val="N Format-5"/>
      <sheetName val="CAL"/>
      <sheetName val="SHEET6"/>
      <sheetName val="BOQ"/>
      <sheetName val="Anex-1_Con_Load3"/>
      <sheetName val="Listes_de_Sélection"/>
      <sheetName val="PI(LOW LEVEL)"/>
      <sheetName val="unit cost"/>
      <sheetName val="TDL"/>
      <sheetName val="TD1 "/>
      <sheetName val="TD3"/>
      <sheetName val="TD6 "/>
      <sheetName val="SPT vs PHI"/>
      <sheetName val="Addl_40"/>
      <sheetName val="Fee_Rate_Summary"/>
      <sheetName val="Administrative_Prices"/>
      <sheetName val="11B_"/>
      <sheetName val="STEEL_STRUCTURE"/>
      <sheetName val="Fin_Sum"/>
      <sheetName val="Fill_this_out_first___"/>
      <sheetName val="BOQ_Direct_selling_cost"/>
      <sheetName val="SPT_vs_PHI"/>
      <sheetName val="CLAY"/>
      <sheetName val="A"/>
      <sheetName val="FT-05-02IsoBOM"/>
      <sheetName val="Load Details(B2)"/>
      <sheetName val="Timesheet"/>
      <sheetName val="Anex-1_Con_Load4"/>
      <sheetName val="Listes_de_Sélection1"/>
      <sheetName val="Anex-1_Con_Load5"/>
      <sheetName val="Listes_de_Sélection2"/>
      <sheetName val="Addl_401"/>
      <sheetName val="Ref_Sheet"/>
      <sheetName val="1. NI"/>
      <sheetName val="5. Opex"/>
      <sheetName val="Basis"/>
      <sheetName val="Anex-1_Con_Load6"/>
      <sheetName val="Listes_de_Sélection3"/>
      <sheetName val="Addl_402"/>
      <sheetName val="Fee_Rate_Summary1"/>
      <sheetName val="Administrative_Prices1"/>
      <sheetName val="11B_1"/>
      <sheetName val="STEEL_STRUCTURE1"/>
      <sheetName val="Fin_Sum1"/>
      <sheetName val="Fill_this_out_first___1"/>
      <sheetName val="BOQ_Direct_selling_cost1"/>
      <sheetName val="SPT_vs_PHI1"/>
      <sheetName val="Load_Details(B2)"/>
      <sheetName val="1__NI"/>
      <sheetName val="5__Opex"/>
      <sheetName val="Sheet5"/>
      <sheetName val="Cable data"/>
      <sheetName val="Table"/>
      <sheetName val="moments-table(tri)"/>
      <sheetName val="STRIP Sizing"/>
      <sheetName val="drg"/>
      <sheetName val="PRECAST lightconc-II"/>
      <sheetName val="04REL"/>
      <sheetName val="BREAKUP OF OIL"/>
      <sheetName val="PMCC3"/>
      <sheetName val="Riser-1"/>
      <sheetName val="Qty-UG"/>
      <sheetName val="TABLES"/>
      <sheetName val="COLUMN"/>
      <sheetName val="Indices"/>
      <sheetName val="ABB"/>
      <sheetName val="GE"/>
      <sheetName val="SOR"/>
      <sheetName val="#REF"/>
      <sheetName val="ord-lost_98&amp;99"/>
      <sheetName val="MAIN BS &amp; P&amp;L 2007-08"/>
      <sheetName val="Schedule(4)"/>
      <sheetName val="Valve Cl"/>
      <sheetName val="CODE-STR"/>
      <sheetName val="FLUID_INFO"/>
      <sheetName val="1_PROGRESS_BY_LOCATION_FINAL"/>
      <sheetName val="1_PROGRESS_FINAL"/>
      <sheetName val="COMPLEXALL"/>
      <sheetName val="PACK (B)"/>
      <sheetName val="30万表三"/>
      <sheetName val="final abstract"/>
      <sheetName val="Valve_Cl"/>
      <sheetName val="PACK_(B)"/>
      <sheetName val="purpose&amp;input"/>
      <sheetName val="经评"/>
      <sheetName val="热力系统"/>
      <sheetName val="Risk"/>
      <sheetName val="precast RC element"/>
      <sheetName val="220Kv (2)"/>
      <sheetName val="石炭性状"/>
      <sheetName val="reinft"/>
      <sheetName val="LP"/>
      <sheetName val="热力"/>
      <sheetName val="chitimc"/>
      <sheetName val="MTO REV.2(ARMOR)"/>
      <sheetName val="Pre-Sales Form"/>
      <sheetName val="Rate Analysis"/>
      <sheetName val="Sump"/>
      <sheetName val="Param�tres"/>
      <sheetName val="Listes de S�lection"/>
      <sheetName val="ANNEXURE-A"/>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sheetData sheetId="86"/>
      <sheetData sheetId="87"/>
      <sheetData sheetId="88" refreshError="1"/>
      <sheetData sheetId="89" refreshError="1"/>
      <sheetData sheetId="90" refreshError="1"/>
      <sheetData sheetId="91" refreshError="1"/>
      <sheetData sheetId="92" refreshError="1"/>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refreshError="1"/>
      <sheetData sheetId="114" refreshError="1"/>
      <sheetData sheetId="115" refreshError="1"/>
      <sheetData sheetId="116"/>
      <sheetData sheetId="117"/>
      <sheetData sheetId="118"/>
      <sheetData sheetId="119"/>
      <sheetData sheetId="120"/>
      <sheetData sheetId="121" refreshError="1"/>
      <sheetData sheetId="122" refreshError="1"/>
      <sheetData sheetId="123" refreshError="1"/>
      <sheetData sheetId="124" refreshError="1"/>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pSheet"/>
      <sheetName val="Report"/>
      <sheetName val="Sheet1"/>
      <sheetName val="Assessment Sheet"/>
      <sheetName val="A1-Continuous"/>
      <sheetName val="DSLP-Working"/>
      <sheetName val="Coalmine"/>
      <sheetName val="PACK (B)"/>
      <sheetName val="Rough_samut sakhon"/>
      <sheetName val="basic rates_Samut sakhon"/>
      <sheetName val="Rate_Samut sakhon"/>
      <sheetName val="Title-Sh."/>
      <sheetName val="Civil Works"/>
      <sheetName val="Anx-A (Gantry structre)"/>
      <sheetName val="Anx-B  (Eqpt structre)"/>
      <sheetName val="Anx- C (Gantry fdn)"/>
      <sheetName val="Anx-D (Eqpt fdn)"/>
      <sheetName val="Anx-E (Transf fdn)"/>
      <sheetName val="Anx-F (Cable Trench)"/>
      <sheetName val="Anx-G(RCC Road)"/>
      <sheetName val="Anx-H (chain link fence)"/>
      <sheetName val="Anx- I (RCC Sump Tank)"/>
      <sheetName val="Anx-J (Retaining wall)"/>
      <sheetName val="Anx-K(Fire Pump Station)"/>
      <sheetName val="Anx-L (Sign Board)"/>
      <sheetName val="Anx-M (LampPost&amp;RoadLightin Fdn"/>
      <sheetName val="Anx- N (Soil inves) "/>
      <sheetName val="Anx-O(Bldg chachoengsao SS)"/>
      <sheetName val="Anx-P(Bldg Samut shakon SS)"/>
      <sheetName val="Anx-Q (Busduct Fdn)"/>
      <sheetName val="Anx-R ( fdn) "/>
      <sheetName val="Anx-S (RC Pipe -water Supply)"/>
      <sheetName val="Anx-T (Drain)"/>
      <sheetName val="Anx-U(Water tank )"/>
      <sheetName val="Anx-V (Guard House)"/>
      <sheetName val="Design"/>
      <sheetName val="main1"/>
      <sheetName val="STN WISE EMR"/>
      <sheetName val="Anex-1 Con Load"/>
      <sheetName val="Incoterms"/>
      <sheetName val="COSTING (import)"/>
      <sheetName val="SchA 220kV Line"/>
      <sheetName val="Sch 220kV Line Telecom"/>
      <sheetName val="SCH-B LINE"/>
      <sheetName val="SCH-B Civil Line"/>
      <sheetName val="Leg 1-1"/>
      <sheetName val="Basis"/>
      <sheetName val="N Format-5"/>
      <sheetName val="data"/>
      <sheetName val="Masters"/>
      <sheetName val="TABLES"/>
      <sheetName val="Load Details(B2)"/>
      <sheetName val="NJP"/>
      <sheetName val="grid"/>
      <sheetName val="Code"/>
      <sheetName val="sag-ten"/>
      <sheetName val="PACK_(B)"/>
      <sheetName val="Rough_samut_sakhon"/>
      <sheetName val="basic_rates_Samut_sakhon"/>
      <sheetName val="Rate_Samut_sakhon"/>
      <sheetName val="Title-Sh_"/>
      <sheetName val="Civil_Works"/>
      <sheetName val="Anx-A_(Gantry_structre)"/>
      <sheetName val="Anx-B__(Eqpt_structre)"/>
      <sheetName val="Anx-_C_(Gantry_fdn)"/>
      <sheetName val="Anx-D_(Eqpt_fdn)"/>
      <sheetName val="Anx-E_(Transf_fdn)"/>
      <sheetName val="Anx-F_(Cable_Trench)"/>
      <sheetName val="Anx-G(RCC_Road)"/>
      <sheetName val="Anx-H_(chain_link_fence)"/>
      <sheetName val="Anx-_I_(RCC_Sump_Tank)"/>
      <sheetName val="Anx-J_(Retaining_wall)"/>
      <sheetName val="Anx-K(Fire_Pump_Station)"/>
      <sheetName val="Anx-L_(Sign_Board)"/>
      <sheetName val="Anx-M_(LampPost&amp;RoadLightin_Fdn"/>
      <sheetName val="Anx-_N_(Soil_inves)_"/>
      <sheetName val="Anx-O(Bldg_chachoengsao_SS)"/>
      <sheetName val="Anx-P(Bldg_Samut_shakon_SS)"/>
      <sheetName val="Anx-Q_(Busduct_Fdn)"/>
      <sheetName val="Anx-R_(_fdn)_"/>
      <sheetName val="Anx-S_(RC_Pipe_-water_Supply)"/>
      <sheetName val="Anx-T_(Drain)"/>
      <sheetName val="Anx-U(Water_tank_)"/>
      <sheetName val="Anx-V_(Guard_House)"/>
      <sheetName val="PACK_(B)2"/>
      <sheetName val="Rough_samut_sakhon2"/>
      <sheetName val="basic_rates_Samut_sakhon2"/>
      <sheetName val="Rate_Samut_sakhon2"/>
      <sheetName val="Title-Sh_2"/>
      <sheetName val="Civil_Works2"/>
      <sheetName val="Anx-A_(Gantry_structre)2"/>
      <sheetName val="Anx-B__(Eqpt_structre)2"/>
      <sheetName val="Anx-_C_(Gantry_fdn)2"/>
      <sheetName val="Anx-D_(Eqpt_fdn)2"/>
      <sheetName val="Anx-E_(Transf_fdn)2"/>
      <sheetName val="Anx-F_(Cable_Trench)2"/>
      <sheetName val="Anx-G(RCC_Road)2"/>
      <sheetName val="Anx-H_(chain_link_fence)2"/>
      <sheetName val="Anx-_I_(RCC_Sump_Tank)2"/>
      <sheetName val="Anx-J_(Retaining_wall)2"/>
      <sheetName val="Anx-K(Fire_Pump_Station)2"/>
      <sheetName val="Anx-L_(Sign_Board)2"/>
      <sheetName val="Anx-M_(LampPost&amp;RoadLightin_Fd2"/>
      <sheetName val="Anx-_N_(Soil_inves)_2"/>
      <sheetName val="Anx-O(Bldg_chachoengsao_SS)2"/>
      <sheetName val="Anx-P(Bldg_Samut_shakon_SS)2"/>
      <sheetName val="Anx-Q_(Busduct_Fdn)2"/>
      <sheetName val="Anx-R_(_fdn)_2"/>
      <sheetName val="Anx-S_(RC_Pipe_-water_Supply)2"/>
      <sheetName val="Anx-T_(Drain)2"/>
      <sheetName val="Anx-U(Water_tank_)2"/>
      <sheetName val="Anx-V_(Guard_House)2"/>
      <sheetName val="PACK_(B)1"/>
      <sheetName val="Rough_samut_sakhon1"/>
      <sheetName val="basic_rates_Samut_sakhon1"/>
      <sheetName val="Rate_Samut_sakhon1"/>
      <sheetName val="Title-Sh_1"/>
      <sheetName val="Civil_Works1"/>
      <sheetName val="Anx-A_(Gantry_structre)1"/>
      <sheetName val="Anx-B__(Eqpt_structre)1"/>
      <sheetName val="Anx-_C_(Gantry_fdn)1"/>
      <sheetName val="Anx-D_(Eqpt_fdn)1"/>
      <sheetName val="Anx-E_(Transf_fdn)1"/>
      <sheetName val="Anx-F_(Cable_Trench)1"/>
      <sheetName val="Anx-G(RCC_Road)1"/>
      <sheetName val="Anx-H_(chain_link_fence)1"/>
      <sheetName val="Anx-_I_(RCC_Sump_Tank)1"/>
      <sheetName val="Anx-J_(Retaining_wall)1"/>
      <sheetName val="Anx-K(Fire_Pump_Station)1"/>
      <sheetName val="Anx-L_(Sign_Board)1"/>
      <sheetName val="Anx-M_(LampPost&amp;RoadLightin_Fd1"/>
      <sheetName val="Anx-_N_(Soil_inves)_1"/>
      <sheetName val="Anx-O(Bldg_chachoengsao_SS)1"/>
      <sheetName val="Anx-P(Bldg_Samut_shakon_SS)1"/>
      <sheetName val="Anx-Q_(Busduct_Fdn)1"/>
      <sheetName val="Anx-R_(_fdn)_1"/>
      <sheetName val="Anx-S_(RC_Pipe_-water_Supply)1"/>
      <sheetName val="Anx-T_(Drain)1"/>
      <sheetName val="Anx-U(Water_tank_)1"/>
      <sheetName val="Anx-V_(Guard_House)1"/>
      <sheetName val="PACK_(B)3"/>
      <sheetName val="Rough_samut_sakhon3"/>
      <sheetName val="basic_rates_Samut_sakhon3"/>
      <sheetName val="Rate_Samut_sakhon3"/>
      <sheetName val="Title-Sh_3"/>
      <sheetName val="Civil_Works3"/>
      <sheetName val="Anx-A_(Gantry_structre)3"/>
      <sheetName val="Anx-B__(Eqpt_structre)3"/>
      <sheetName val="Anx-_C_(Gantry_fdn)3"/>
      <sheetName val="Anx-D_(Eqpt_fdn)3"/>
      <sheetName val="Anx-E_(Transf_fdn)3"/>
      <sheetName val="Anx-F_(Cable_Trench)3"/>
      <sheetName val="Anx-G(RCC_Road)3"/>
      <sheetName val="Anx-H_(chain_link_fence)3"/>
      <sheetName val="Anx-_I_(RCC_Sump_Tank)3"/>
      <sheetName val="Anx-J_(Retaining_wall)3"/>
      <sheetName val="Anx-K(Fire_Pump_Station)3"/>
      <sheetName val="Anx-L_(Sign_Board)3"/>
      <sheetName val="Anx-M_(LampPost&amp;RoadLightin_Fd3"/>
      <sheetName val="Anx-_N_(Soil_inves)_3"/>
      <sheetName val="Anx-O(Bldg_chachoengsao_SS)3"/>
      <sheetName val="Anx-P(Bldg_Samut_shakon_SS)3"/>
      <sheetName val="Anx-Q_(Busduct_Fdn)3"/>
      <sheetName val="Anx-R_(_fdn)_3"/>
      <sheetName val="Anx-S_(RC_Pipe_-water_Supply)3"/>
      <sheetName val="Anx-T_(Drain)3"/>
      <sheetName val="Anx-U(Water_tank_)3"/>
      <sheetName val="Anx-V_(Guard_House)3"/>
      <sheetName val="COSTING_(import)"/>
      <sheetName val="SchA_220kV_Line"/>
      <sheetName val="Sch_220kV_Line_Telecom"/>
      <sheetName val="SCH-B_LINE"/>
      <sheetName val="SCH-B_Civil_Line"/>
      <sheetName val="STN_WISE_EMR"/>
      <sheetName val="Anex-1_Con_Load"/>
      <sheetName val="Leg_1-1"/>
      <sheetName val="Load_Details(B2)"/>
      <sheetName val="Scheme Area Details_Block__ C2"/>
      <sheetName val="New33KVSS_E3"/>
      <sheetName val="Prop aug of Ex 33KVSS_E3a"/>
      <sheetName val="SPT vs PHI"/>
      <sheetName val="Executive Summary -Thermal"/>
      <sheetName val="Stationwise Thermal &amp; Hydel Gen"/>
      <sheetName val="TWELVE"/>
      <sheetName val="Dom"/>
      <sheetName val="PACK_(B)4"/>
      <sheetName val="Rough_samut_sakhon4"/>
      <sheetName val="basic_rates_Samut_sakhon4"/>
      <sheetName val="Rate_Samut_sakhon4"/>
      <sheetName val="Title-Sh_4"/>
      <sheetName val="Civil_Works4"/>
      <sheetName val="Anx-A_(Gantry_structre)4"/>
      <sheetName val="Anx-B__(Eqpt_structre)4"/>
      <sheetName val="Anx-_C_(Gantry_fdn)4"/>
      <sheetName val="Anx-D_(Eqpt_fdn)4"/>
      <sheetName val="Anx-E_(Transf_fdn)4"/>
      <sheetName val="Anx-F_(Cable_Trench)4"/>
      <sheetName val="Anx-G(RCC_Road)4"/>
      <sheetName val="Anx-H_(chain_link_fence)4"/>
      <sheetName val="Anx-_I_(RCC_Sump_Tank)4"/>
      <sheetName val="Anx-J_(Retaining_wall)4"/>
      <sheetName val="Anx-K(Fire_Pump_Station)4"/>
      <sheetName val="Anx-L_(Sign_Board)4"/>
      <sheetName val="Anx-M_(LampPost&amp;RoadLightin_Fd4"/>
      <sheetName val="Anx-_N_(Soil_inves)_4"/>
      <sheetName val="Anx-O(Bldg_chachoengsao_SS)4"/>
      <sheetName val="Anx-P(Bldg_Samut_shakon_SS)4"/>
      <sheetName val="Anx-Q_(Busduct_Fdn)4"/>
      <sheetName val="Anx-R_(_fdn)_4"/>
      <sheetName val="Anx-S_(RC_Pipe_-water_Supply)4"/>
      <sheetName val="Anx-T_(Drain)4"/>
      <sheetName val="Anx-U(Water_tank_)4"/>
      <sheetName val="Anx-V_(Guard_House)4"/>
      <sheetName val="STN_WISE_EMR1"/>
      <sheetName val="COSTING_(import)1"/>
      <sheetName val="SchA_220kV_Line1"/>
      <sheetName val="Sch_220kV_Line_Telecom1"/>
      <sheetName val="SCH-B_LINE1"/>
      <sheetName val="SCH-B_Civil_Line1"/>
      <sheetName val="Anex-1_Con_Load1"/>
      <sheetName val="Leg_1-11"/>
      <sheetName val="Load_Details(B2)1"/>
      <sheetName val="Form 6"/>
      <sheetName val="Sheet2"/>
      <sheetName val="#REF"/>
      <sheetName val="Below_Earth"/>
      <sheetName val="PROCTOR"/>
      <sheetName val="upa"/>
      <sheetName val="Closing"/>
      <sheetName val="Ag LF"/>
    </sheetNames>
    <sheetDataSet>
      <sheetData sheetId="0" refreshError="1"/>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GV"/>
      <sheetName val="TopSheet"/>
      <sheetName val="Input"/>
      <sheetName val="No. of cells"/>
      <sheetName val="Load Summary"/>
      <sheetName val="AH cal"/>
      <sheetName val="A1-Continuous"/>
      <sheetName val="A2-Momentary"/>
      <sheetName val="A3-Emergency"/>
      <sheetName val="K factor"/>
      <sheetName val="Sheet1"/>
      <sheetName val="Report"/>
      <sheetName val="PACK (B)"/>
      <sheetName val="Dom"/>
      <sheetName val="Coalmine"/>
      <sheetName val="grid"/>
      <sheetName val="A1_Continuous"/>
      <sheetName val="Code"/>
      <sheetName val="CASH-FLOW"/>
      <sheetName val="Executive Summary -Thermal"/>
      <sheetName val="Stationwise Thermal &amp; Hydel Gen"/>
      <sheetName val="TWELVE"/>
      <sheetName val="Assessment Sheet"/>
      <sheetName val="purpose&amp;input"/>
      <sheetName val="SC Cost FEB 03"/>
      <sheetName val="Rate Analysis"/>
      <sheetName val="ANNEXURE-A"/>
      <sheetName val="TABLES"/>
      <sheetName val="No__of_cells2"/>
      <sheetName val="Load_Summary2"/>
      <sheetName val="AH_cal2"/>
      <sheetName val="K_factor2"/>
      <sheetName val="PACK_(B)2"/>
      <sheetName val="No__of_cells1"/>
      <sheetName val="Load_Summary1"/>
      <sheetName val="AH_cal1"/>
      <sheetName val="K_factor1"/>
      <sheetName val="PACK_(B)1"/>
      <sheetName val="No__of_cells"/>
      <sheetName val="Load_Summary"/>
      <sheetName val="AH_cal"/>
      <sheetName val="K_factor"/>
      <sheetName val="PACK_(B)"/>
      <sheetName val="No__of_cells3"/>
      <sheetName val="Load_Summary3"/>
      <sheetName val="AH_cal3"/>
      <sheetName val="K_factor3"/>
      <sheetName val="PACK_(B)3"/>
      <sheetName val="Executive_Summary_-Thermal"/>
      <sheetName val="Stationwise_Thermal_&amp;_Hydel_Gen"/>
      <sheetName val="SC_Cost_FEB_03"/>
      <sheetName val="Executive_Summary_-Thermal1"/>
      <sheetName val="Stationwise_Thermal_&amp;_Hydel_Ge1"/>
      <sheetName val="SC_Cost_FEB_031"/>
      <sheetName val="Rate_Analysis"/>
      <sheetName val="Material "/>
      <sheetName val="Labour &amp; Plant"/>
      <sheetName val="Anex-1 Con Load"/>
      <sheetName val="data"/>
      <sheetName val="No__of_cells4"/>
      <sheetName val="Load_Summary4"/>
      <sheetName val="AH_cal4"/>
      <sheetName val="K_factor4"/>
      <sheetName val="PACK_(B)4"/>
      <sheetName val="Executive_Summary_-Thermal2"/>
      <sheetName val="Stationwise_Thermal_&amp;_Hydel_Ge2"/>
      <sheetName val="SC_Cost_FEB_032"/>
      <sheetName val="合成単価作成表-BLDG"/>
      <sheetName val="bricks"/>
      <sheetName val="PROCTOR"/>
      <sheetName val="Closing"/>
      <sheetName val="1"/>
      <sheetName val="2"/>
      <sheetName val="3"/>
      <sheetName val="4"/>
      <sheetName val="DETAILED  BOQ"/>
      <sheetName val="procurement"/>
      <sheetName val="beam-reinft-machine rm"/>
      <sheetName val="annexture-g1"/>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 sheetId="56" refreshError="1"/>
      <sheetData sheetId="57" refreshError="1"/>
      <sheetData sheetId="58" refreshError="1"/>
      <sheetData sheetId="59"/>
      <sheetData sheetId="60"/>
      <sheetData sheetId="61"/>
      <sheetData sheetId="62"/>
      <sheetData sheetId="63"/>
      <sheetData sheetId="64"/>
      <sheetData sheetId="65"/>
      <sheetData sheetId="66"/>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Auxiliar de Pré-Cálculo"/>
      <sheetName val="Resumo de Custos"/>
      <sheetName val="Recebimento Cash-in"/>
      <sheetName val="Planilha de Preço de Venda"/>
      <sheetName val="SUB"/>
      <sheetName val="SUBRESUMO"/>
      <sheetName val="CASH-FLOW"/>
    </sheetNames>
    <sheetDataSet>
      <sheetData sheetId="0"/>
      <sheetData sheetId="1"/>
      <sheetData sheetId="2"/>
      <sheetData sheetId="3"/>
      <sheetData sheetId="4"/>
      <sheetData sheetId="5"/>
      <sheetData sheetId="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TITLE"/>
      <sheetName val="Coalmine"/>
      <sheetName val="CASH-FLOW"/>
    </sheetNames>
    <sheetDataSet>
      <sheetData sheetId="0" refreshError="1"/>
      <sheetData sheetId="1"/>
      <sheetData sheetId="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FIMIT"/>
      <sheetName val="UK"/>
      <sheetName val="Turkey"/>
      <sheetName val="Iran"/>
      <sheetName val="Mexico"/>
      <sheetName val="Venezuela"/>
      <sheetName val="Colombia"/>
      <sheetName val="Brazil"/>
      <sheetName val="South Africa"/>
      <sheetName val="India"/>
      <sheetName val="Malaysia"/>
      <sheetName val="Thailand"/>
      <sheetName val="South_Africa"/>
      <sheetName val="Cost Reco data download"/>
      <sheetName val="IP Assessment_June.08"/>
      <sheetName val="Design"/>
      <sheetName val="Dom"/>
      <sheetName val="Coalmine"/>
      <sheetName val="main1"/>
      <sheetName val="ord-lost_98&amp;99"/>
      <sheetName val="PACK (B)"/>
      <sheetName val="BTB"/>
      <sheetName val="cf"/>
      <sheetName val="orders"/>
      <sheetName val="CAL"/>
      <sheetName val="3BPA00132-5-3 W plan HVPNL"/>
      <sheetName val="Code"/>
      <sheetName val="MB-05, JU"/>
      <sheetName val="Scheme Area Details_Block__ C2"/>
      <sheetName val="New33KVSS_E3"/>
      <sheetName val="Prop aug of Ex 33KVSS_E3a"/>
      <sheetName val="PRECAST lightconc-II"/>
      <sheetName val="CashGMC"/>
      <sheetName val="04REL"/>
      <sheetName val="Valve Cl"/>
      <sheetName val="CODE-STR"/>
      <sheetName val="Tables"/>
      <sheetName val="FLUID_INFO"/>
      <sheetName val="1C Data"/>
      <sheetName val="R_Hrs_ Since Comm"/>
      <sheetName val="SC Cost FEB 03"/>
      <sheetName val="data"/>
      <sheetName val="DLC"/>
      <sheetName val="BREAKUP OF OIL"/>
      <sheetName val="South_Africa1"/>
      <sheetName val="Cost_Reco_data_download"/>
      <sheetName val="IP_Assessment_June_08"/>
      <sheetName val="PACK_(B)"/>
      <sheetName val="3BPA00132-5-3_W_plan_HVPNL"/>
      <sheetName val="MB-05,_JU"/>
      <sheetName val="Scheme_Area_Details_Block___C2"/>
      <sheetName val="Prop_aug_of_Ex_33KVSS_E3a"/>
      <sheetName val="PRECAST_lightconc-II"/>
      <sheetName val="Valve_Cl"/>
      <sheetName val="1C_Data"/>
      <sheetName val="R_Hrs__Since_Comm"/>
      <sheetName val="SC_Cost_FEB_03"/>
      <sheetName val="Earthing Calculation"/>
      <sheetName val="Voucher"/>
      <sheetName val="BOQ"/>
      <sheetName val="SPT vs PHI"/>
      <sheetName val="Data_Sheet"/>
      <sheetName val="SHEET6"/>
      <sheetName val="ENCL9"/>
      <sheetName val="DATA-DEP.(13-17)"/>
      <sheetName val="DATA-KBPL(17-25)"/>
      <sheetName val="DATA-GCC(25-34.7)"/>
      <sheetName val="#REF"/>
      <sheetName val="title"/>
      <sheetName val="South_Africa3"/>
      <sheetName val="PACK_(B)2"/>
      <sheetName val="3BPA00132-5-3_W_plan_HVPNL2"/>
      <sheetName val="South_Africa2"/>
      <sheetName val="PACK_(B)1"/>
      <sheetName val="3BPA00132-5-3_W_plan_HVPNL1"/>
      <sheetName val="MB-05,_JU1"/>
      <sheetName val="MB-05,_JU2"/>
      <sheetName val="South_Africa4"/>
      <sheetName val="PACK_(B)3"/>
      <sheetName val="3BPA00132-5-3_W_plan_HVPNL3"/>
      <sheetName val="MB-05,_JU3"/>
      <sheetName val="160MVA Addl(L)"/>
      <sheetName val="SP Break Up"/>
      <sheetName val="SUMMARY"/>
      <sheetName val="Sheet2"/>
      <sheetName val="Sheet10"/>
      <sheetName val="Breakup"/>
      <sheetName val="B&amp;N"/>
      <sheetName val="B&amp;N Anx"/>
      <sheetName val="SE-LEC, Project lists, 99-10-04"/>
      <sheetName val="precast RC element"/>
      <sheetName val="SOR"/>
      <sheetName val="2. Input Main "/>
      <sheetName val="Report"/>
      <sheetName val="ACCR95"/>
      <sheetName val="South_Africa5"/>
      <sheetName val="PACK_(B)4"/>
      <sheetName val="3BPA00132-5-3_W_plan_HVPNL4"/>
      <sheetName val="MB-05,_JU4"/>
      <sheetName val="PRECAST_lightconc-II1"/>
      <sheetName val="SPT_vs_PHI"/>
      <sheetName val="SP_Break_Up"/>
      <sheetName val="160MVA_Addl(L)"/>
      <sheetName val="InputPO_Del"/>
      <sheetName val="SB_SCH_A3"/>
      <sheetName val="SB SCH_A7"/>
      <sheetName val="BOQ LT"/>
      <sheetName val="PRECAST_lightconc-II2"/>
      <sheetName val="Scheme_Area_Details_Block___C21"/>
      <sheetName val="Prop_aug_of_Ex_33KVSS_E3a1"/>
      <sheetName val="Valve_Cl1"/>
      <sheetName val="SPT_vs_PHI1"/>
      <sheetName val="1C_Data1"/>
      <sheetName val="R_Hrs__Since_Comm1"/>
      <sheetName val="SC_Cost_FEB_031"/>
      <sheetName val="SE-LEC,_Project_lists,_99-10-01"/>
      <sheetName val="SE-LEC,_Project_lists,_99-10-04"/>
      <sheetName val="PRECAST_lightconc-II3"/>
      <sheetName val="Scheme_Area_Details_Block___C22"/>
      <sheetName val="Prop_aug_of_Ex_33KVSS_E3a2"/>
      <sheetName val="Valve_Cl2"/>
      <sheetName val="SPT_vs_PHI2"/>
      <sheetName val="1C_Data2"/>
      <sheetName val="R_Hrs__Since_Comm2"/>
      <sheetName val="SC_Cost_FEB_032"/>
      <sheetName val="SE-LEC,_Project_lists,_99-10-02"/>
      <sheetName val="DATA-DEP_(13-17)"/>
      <sheetName val="DATA-GCC(25-34_7)"/>
      <sheetName val="Riser-1"/>
      <sheetName val="Sump"/>
      <sheetName val="EXPENSES"/>
      <sheetName val="Input"/>
      <sheetName val="ReworkLabour"/>
      <sheetName val="Pac Ext"/>
      <sheetName val="Menu"/>
      <sheetName val="A1-Continuous"/>
      <sheetName val="Quantity"/>
      <sheetName val="synthesis"/>
      <sheetName val="주관사업"/>
      <sheetName val="Report1"/>
      <sheetName val="sch 1.2"/>
      <sheetName val="상반기손익차2총괄"/>
      <sheetName val="PV FDN"/>
      <sheetName val="Template"/>
      <sheetName val="ETC Plant Cost"/>
      <sheetName val="Pricing "/>
      <sheetName val="DESBAST"/>
      <sheetName val="SECQ1"/>
      <sheetName val="SILICATE"/>
      <sheetName val="Combined"/>
      <sheetName val="ENCL10-C"/>
      <sheetName val="ENCL12-C"/>
      <sheetName val="BoQ2"/>
      <sheetName val="hpa cb 12 kv "/>
      <sheetName val="cash-flow"/>
      <sheetName val="anex-1 con load"/>
      <sheetName val="Earthing_Calculation"/>
      <sheetName val="General"/>
      <sheetName val="Attach-3 (QR)"/>
      <sheetName val="abst-of -cost"/>
      <sheetName val="RA"/>
      <sheetName val="Lead"/>
      <sheetName val="grid"/>
      <sheetName val="R.A."/>
      <sheetName val="Section 3_DPR"/>
      <sheetName val="Auswahl"/>
      <sheetName val="월별"/>
      <sheetName val="summary(e)"/>
      <sheetName val="Analy"/>
      <sheetName val="11-hsd"/>
      <sheetName val="Steel-Circular"/>
      <sheetName val="SEW4"/>
      <sheetName val="13-septic"/>
      <sheetName val="7-ug"/>
      <sheetName val="2-utility"/>
      <sheetName val="18-misc"/>
      <sheetName val="5-pipe"/>
      <sheetName val="BHANDUP"/>
      <sheetName val="final abstract"/>
      <sheetName val="01"/>
      <sheetName val="02"/>
      <sheetName val="03"/>
      <sheetName val="04"/>
      <sheetName val="VARIABLE"/>
      <sheetName val="DATE"/>
      <sheetName val="basic"/>
      <sheetName val="inter"/>
      <sheetName val="チューブ仕様"/>
      <sheetName val="Schedule 6"/>
      <sheetName val="Tow_Sch"/>
      <sheetName val="Tow Sch"/>
      <sheetName val="2__Input_Main_"/>
      <sheetName val="B&amp;N_Anx"/>
      <sheetName val="precast_RC_element"/>
      <sheetName val="steel type"/>
      <sheetName val="Sch-1a"/>
      <sheetName val="1"/>
      <sheetName val="sheet2 (Layout)"/>
      <sheetName val="Kalk_90_H2"/>
      <sheetName val="Rectangular Beam"/>
      <sheetName val="Param"/>
      <sheetName val="Model, 6mo"/>
      <sheetName val="Cost buildup"/>
      <sheetName val="Annual summary"/>
      <sheetName val="RAB 41_VILLAGE"/>
      <sheetName val="LLEGADA"/>
      <sheetName val="Form 6"/>
      <sheetName val="South_Africa6"/>
      <sheetName val="South_Africa7"/>
      <sheetName val="Rates"/>
      <sheetName val="sumoflaborates"/>
      <sheetName val="sch4A"/>
      <sheetName val="sch1"/>
      <sheetName val="Presentation"/>
      <sheetName val="CO FORMS"/>
      <sheetName val="mat_sum"/>
      <sheetName val="mr21"/>
      <sheetName val="LANGUAGE"/>
      <sheetName val="Bas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sheetData sheetId="72"/>
      <sheetData sheetId="73"/>
      <sheetData sheetId="74"/>
      <sheetData sheetId="75"/>
      <sheetData sheetId="76"/>
      <sheetData sheetId="77"/>
      <sheetData sheetId="78"/>
      <sheetData sheetId="79"/>
      <sheetData sheetId="80"/>
      <sheetData sheetId="81"/>
      <sheetData sheetId="82" refreshError="1"/>
      <sheetData sheetId="83" refreshError="1"/>
      <sheetData sheetId="84" refreshError="1"/>
      <sheetData sheetId="85" refreshError="1"/>
      <sheetData sheetId="86" refreshError="1"/>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sheetData sheetId="97"/>
      <sheetData sheetId="98"/>
      <sheetData sheetId="99"/>
      <sheetData sheetId="100"/>
      <sheetData sheetId="101"/>
      <sheetData sheetId="102"/>
      <sheetData sheetId="103"/>
      <sheetData sheetId="104" refreshError="1"/>
      <sheetData sheetId="105" refreshError="1"/>
      <sheetData sheetId="106" refreshError="1"/>
      <sheetData sheetId="107" refreshError="1"/>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sheetData sheetId="147"/>
      <sheetData sheetId="148"/>
      <sheetData sheetId="149"/>
      <sheetData sheetId="150"/>
      <sheetData sheetId="151"/>
      <sheetData sheetId="152" refreshError="1"/>
      <sheetData sheetId="153"/>
      <sheetData sheetId="154" refreshError="1"/>
      <sheetData sheetId="155" refreshError="1"/>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sheetData sheetId="189"/>
      <sheetData sheetId="190"/>
      <sheetData sheetId="19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Title"/>
      <sheetName val="LINE#1,BAY#01"/>
      <sheetName val="LINE#2,BAY#03"/>
      <sheetName val="TIE#1,BAY#02"/>
      <sheetName val="TIE#3,BAY#08"/>
      <sheetName val="TIE#4,BAY#11"/>
      <sheetName val="TIE#5,BAY#14"/>
      <sheetName val="TIE#6,BAY#17"/>
      <sheetName val="ICT#1,BAY#07"/>
      <sheetName val="ICT#2,BAY#09"/>
      <sheetName val="SRT#1,BAY#15"/>
      <sheetName val="SRT#2,BAY#13"/>
      <sheetName val="GT#1,BAY#10"/>
      <sheetName val="GT#2,BAY#12"/>
      <sheetName val="GT#3,BAY#16"/>
      <sheetName val="GT#4,BAY#18"/>
      <sheetName val="Basis"/>
      <sheetName val="UK"/>
      <sheetName val="Coalmin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5">
          <cell r="I5">
            <v>9</v>
          </cell>
          <cell r="K5">
            <v>84</v>
          </cell>
        </row>
      </sheetData>
      <sheetData sheetId="17" refreshError="1"/>
      <sheetData sheetId="1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TI"/>
      <sheetName val="B.S"/>
      <sheetName val="SCH B.S"/>
      <sheetName val="DEP"/>
      <sheetName val="P&amp;L"/>
      <sheetName val="SCH P&amp;L"/>
      <sheetName val="T.B"/>
      <sheetName val="3cd"/>
      <sheetName val="annx-1"/>
      <sheetName val="annx-2"/>
      <sheetName val="annx-3"/>
      <sheetName val="aanx-4"/>
      <sheetName val="annx-5"/>
      <sheetName val="annx-6"/>
      <sheetName val="annx-7"/>
      <sheetName val="annx-8"/>
      <sheetName val="FT-05-02IsoBOM"/>
      <sheetName val="Basis"/>
      <sheetName val="civil"/>
      <sheetName val="Load Details(B2)"/>
      <sheetName val="Attach-3 (QR)"/>
      <sheetName val="CLAY"/>
      <sheetName val="UK"/>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oad Details(B2)"/>
      <sheetName val="B2(10)"/>
      <sheetName val="B2 (0)"/>
      <sheetName val="Load Details_B2_"/>
      <sheetName val="Report"/>
      <sheetName val="Basis"/>
      <sheetName val="Design"/>
    </sheetNames>
    <sheetDataSet>
      <sheetData sheetId="0" refreshError="1">
        <row r="1">
          <cell r="A1" t="str">
            <v>LARSEN &amp; TOUBRO LIMITED, ECC-CONSTRUCTION GROUP</v>
          </cell>
        </row>
        <row r="2">
          <cell r="A2" t="str">
            <v xml:space="preserve">                                                                   E &amp; I BUSINESS UNIT,HQ,MADRAS</v>
          </cell>
        </row>
        <row r="5">
          <cell r="A5" t="str">
            <v>CONSTRUCTION GROUP</v>
          </cell>
        </row>
        <row r="6">
          <cell r="A6" t="str">
            <v xml:space="preserve">PROJECT    :  </v>
          </cell>
          <cell r="B6" t="str">
            <v>33/11kV GIS S/S - AL AIN</v>
          </cell>
        </row>
        <row r="7">
          <cell r="G7" t="str">
            <v>PREPARED</v>
          </cell>
          <cell r="H7" t="str">
            <v>CHECKED</v>
          </cell>
          <cell r="I7" t="str">
            <v>APPROVED</v>
          </cell>
          <cell r="J7" t="str">
            <v>DATE</v>
          </cell>
        </row>
        <row r="9">
          <cell r="A9" t="str">
            <v>TITLE        :</v>
          </cell>
          <cell r="B9" t="str">
            <v>BATTERY SIZING CALCULATION</v>
          </cell>
          <cell r="G9" t="str">
            <v>BSA</v>
          </cell>
          <cell r="H9" t="str">
            <v>AKS</v>
          </cell>
          <cell r="I9" t="str">
            <v>KR</v>
          </cell>
          <cell r="J9" t="str">
            <v>20.06.2000</v>
          </cell>
        </row>
        <row r="10">
          <cell r="B10" t="str">
            <v>(FOR SUBSTATION TYPE B2,B3 &amp; A3)</v>
          </cell>
        </row>
        <row r="11">
          <cell r="A11" t="str">
            <v>1.0 DC System Details</v>
          </cell>
        </row>
        <row r="12">
          <cell r="A12" t="str">
            <v>Type of  Battery</v>
          </cell>
          <cell r="E12" t="str">
            <v>=</v>
          </cell>
          <cell r="F12" t="str">
            <v>Ni - Cd</v>
          </cell>
        </row>
        <row r="13">
          <cell r="A13" t="str">
            <v>Nominal System Voltage (NSV)</v>
          </cell>
          <cell r="E13" t="str">
            <v>=</v>
          </cell>
          <cell r="F13">
            <v>110</v>
          </cell>
          <cell r="G13" t="str">
            <v>V DC</v>
          </cell>
        </row>
        <row r="14">
          <cell r="A14" t="str">
            <v>Highest System Voltage (HSV)</v>
          </cell>
          <cell r="E14" t="str">
            <v>=</v>
          </cell>
          <cell r="F14">
            <v>121.00000000000001</v>
          </cell>
          <cell r="G14" t="str">
            <v>V DC</v>
          </cell>
          <cell r="H14" t="str">
            <v>(110% of Nominal System Voltage)</v>
          </cell>
        </row>
        <row r="15">
          <cell r="A15" t="str">
            <v>Lowest System Voltage (LSV)</v>
          </cell>
          <cell r="E15" t="str">
            <v>=</v>
          </cell>
          <cell r="F15">
            <v>99</v>
          </cell>
          <cell r="G15" t="str">
            <v>V DC</v>
          </cell>
          <cell r="H15" t="str">
            <v>(90% of Nominal System Voltage)</v>
          </cell>
        </row>
        <row r="16">
          <cell r="A16" t="str">
            <v>Voltage per cell during float Charging (VPC)</v>
          </cell>
          <cell r="E16" t="str">
            <v>=</v>
          </cell>
          <cell r="F16">
            <v>1.45</v>
          </cell>
          <cell r="G16" t="str">
            <v>V</v>
          </cell>
        </row>
        <row r="17">
          <cell r="A17" t="str">
            <v>Minimum Operating Temperature</v>
          </cell>
          <cell r="E17" t="str">
            <v>=</v>
          </cell>
          <cell r="F17">
            <v>10</v>
          </cell>
          <cell r="G17" t="str">
            <v>°C</v>
          </cell>
        </row>
        <row r="18">
          <cell r="A18" t="str">
            <v>End Cell Voltage</v>
          </cell>
          <cell r="E18" t="str">
            <v>=</v>
          </cell>
          <cell r="F18">
            <v>1.1399999999999999</v>
          </cell>
          <cell r="G18" t="str">
            <v>V</v>
          </cell>
        </row>
        <row r="20">
          <cell r="A20" t="str">
            <v>2.0 Continous loads</v>
          </cell>
        </row>
        <row r="22">
          <cell r="A22" t="str">
            <v>2.1  33 kV System</v>
          </cell>
        </row>
        <row r="23">
          <cell r="C23" t="str">
            <v>Relay/Eqpt. Ref</v>
          </cell>
          <cell r="D23" t="str">
            <v xml:space="preserve">Continuous Load </v>
          </cell>
        </row>
        <row r="24">
          <cell r="D24" t="str">
            <v>(CL in watts)</v>
          </cell>
        </row>
        <row r="26">
          <cell r="A26" t="str">
            <v>I  OHL feeder:-</v>
          </cell>
        </row>
        <row r="28">
          <cell r="A28" t="str">
            <v>1) GIS</v>
          </cell>
        </row>
        <row r="29">
          <cell r="A29" t="str">
            <v>Bay control unit</v>
          </cell>
          <cell r="D29">
            <v>35</v>
          </cell>
        </row>
        <row r="31">
          <cell r="A31" t="str">
            <v>2) Control panel</v>
          </cell>
        </row>
        <row r="32">
          <cell r="A32" t="str">
            <v>Discrepency lamp(2*2)</v>
          </cell>
          <cell r="C32" t="str">
            <v>CA10</v>
          </cell>
          <cell r="D32">
            <v>4</v>
          </cell>
        </row>
        <row r="33">
          <cell r="A33" t="str">
            <v>Semaphore Indicator (1*1)</v>
          </cell>
          <cell r="C33" t="str">
            <v>AM036</v>
          </cell>
          <cell r="D33">
            <v>1</v>
          </cell>
        </row>
        <row r="34">
          <cell r="A34" t="str">
            <v>Indicating Lamps (2*2)</v>
          </cell>
          <cell r="C34" t="str">
            <v>BFLKC+BLNV</v>
          </cell>
          <cell r="D34">
            <v>4</v>
          </cell>
        </row>
        <row r="35">
          <cell r="A35" t="str">
            <v>Annunciator</v>
          </cell>
          <cell r="C35" t="str">
            <v>PANALARM-Model 930</v>
          </cell>
          <cell r="D35">
            <v>6</v>
          </cell>
        </row>
        <row r="37">
          <cell r="A37" t="str">
            <v>3) Relay panel</v>
          </cell>
        </row>
        <row r="38">
          <cell r="A38" t="str">
            <v>Distance protection Relay</v>
          </cell>
          <cell r="C38" t="str">
            <v>OMEGA 305</v>
          </cell>
          <cell r="D38">
            <v>15</v>
          </cell>
        </row>
        <row r="39">
          <cell r="A39" t="str">
            <v>Directional O/C &amp; E/F relay</v>
          </cell>
          <cell r="C39" t="str">
            <v>DCD814B</v>
          </cell>
          <cell r="D39">
            <v>3</v>
          </cell>
        </row>
        <row r="40">
          <cell r="A40" t="str">
            <v>Trip circuit supervision relay</v>
          </cell>
          <cell r="C40" t="str">
            <v>XR350</v>
          </cell>
          <cell r="D40">
            <v>2</v>
          </cell>
        </row>
        <row r="41">
          <cell r="A41" t="str">
            <v>DC supply supervision relay</v>
          </cell>
          <cell r="C41" t="str">
            <v>XR152</v>
          </cell>
          <cell r="D41">
            <v>1.25</v>
          </cell>
        </row>
        <row r="42">
          <cell r="A42" t="str">
            <v>Indicating lamp (2*2)</v>
          </cell>
          <cell r="C42" t="str">
            <v>BFLKC+BLNVN</v>
          </cell>
          <cell r="D42">
            <v>4</v>
          </cell>
        </row>
        <row r="43">
          <cell r="A43" t="str">
            <v>Sensative Earth fault relay</v>
          </cell>
          <cell r="C43" t="str">
            <v>DCD124A</v>
          </cell>
          <cell r="D43">
            <v>5</v>
          </cell>
        </row>
        <row r="46">
          <cell r="A46" t="str">
            <v>Total load</v>
          </cell>
          <cell r="D46">
            <v>80.25</v>
          </cell>
        </row>
        <row r="48">
          <cell r="A48" t="str">
            <v>II  33/11kV Trafo.feeder:-</v>
          </cell>
        </row>
        <row r="50">
          <cell r="A50" t="str">
            <v>1) GIS</v>
          </cell>
        </row>
        <row r="51">
          <cell r="A51" t="str">
            <v>Bay control unit</v>
          </cell>
          <cell r="D51">
            <v>35</v>
          </cell>
        </row>
        <row r="53">
          <cell r="A53" t="str">
            <v>2) Control panel</v>
          </cell>
        </row>
        <row r="54">
          <cell r="A54" t="str">
            <v>Discrepency lamp(3 *2)</v>
          </cell>
          <cell r="C54" t="str">
            <v>CA10</v>
          </cell>
          <cell r="D54">
            <v>6</v>
          </cell>
        </row>
        <row r="55">
          <cell r="A55" t="str">
            <v>Semaphore indicator (2*1)</v>
          </cell>
          <cell r="C55" t="str">
            <v>AM036</v>
          </cell>
          <cell r="D55">
            <v>2</v>
          </cell>
        </row>
        <row r="56">
          <cell r="A56" t="str">
            <v>Indicating Lamps (1*2)</v>
          </cell>
          <cell r="C56" t="str">
            <v>BFLKC+BLNV</v>
          </cell>
          <cell r="D56">
            <v>2</v>
          </cell>
        </row>
        <row r="57">
          <cell r="A57" t="str">
            <v>Annunciator</v>
          </cell>
          <cell r="C57" t="str">
            <v>PANALARM-Model 930</v>
          </cell>
          <cell r="D57">
            <v>6</v>
          </cell>
        </row>
        <row r="59">
          <cell r="A59" t="str">
            <v>3) Relay panel</v>
          </cell>
        </row>
        <row r="60">
          <cell r="A60" t="str">
            <v xml:space="preserve">Differential relay </v>
          </cell>
          <cell r="C60" t="str">
            <v>Duobias M</v>
          </cell>
          <cell r="D60">
            <v>16</v>
          </cell>
        </row>
        <row r="61">
          <cell r="A61" t="str">
            <v>O/C &amp; E/F relay</v>
          </cell>
          <cell r="C61" t="str">
            <v>DCD411B</v>
          </cell>
          <cell r="D61">
            <v>5</v>
          </cell>
        </row>
        <row r="62">
          <cell r="A62" t="str">
            <v>Standby E/F relay</v>
          </cell>
          <cell r="C62" t="str">
            <v>DCD114B</v>
          </cell>
          <cell r="D62">
            <v>5</v>
          </cell>
        </row>
        <row r="63">
          <cell r="A63" t="str">
            <v>Trip circuit supervision relay</v>
          </cell>
          <cell r="C63" t="str">
            <v>XR350</v>
          </cell>
          <cell r="D63">
            <v>2</v>
          </cell>
        </row>
        <row r="64">
          <cell r="A64" t="str">
            <v>DC supply supervision relay</v>
          </cell>
          <cell r="C64" t="str">
            <v>XR152</v>
          </cell>
          <cell r="D64">
            <v>1.25</v>
          </cell>
        </row>
        <row r="65">
          <cell r="A65" t="str">
            <v>Indicating Lamps (2*2)</v>
          </cell>
          <cell r="C65" t="str">
            <v>BFLKC+BLNV</v>
          </cell>
          <cell r="D65">
            <v>4</v>
          </cell>
        </row>
        <row r="66">
          <cell r="A66" t="str">
            <v>Restricted Earth fault relay</v>
          </cell>
          <cell r="C66" t="str">
            <v>DCD124A</v>
          </cell>
          <cell r="D66">
            <v>5</v>
          </cell>
        </row>
        <row r="67">
          <cell r="A67" t="str">
            <v>Aux. relay - Trafo. trouble</v>
          </cell>
          <cell r="C67" t="str">
            <v>AR211</v>
          </cell>
          <cell r="D67">
            <v>5</v>
          </cell>
        </row>
        <row r="70">
          <cell r="A70" t="str">
            <v>Total load</v>
          </cell>
          <cell r="D70">
            <v>94.25</v>
          </cell>
        </row>
        <row r="72">
          <cell r="A72" t="str">
            <v>III  Bus section, riser and measuring panel :-</v>
          </cell>
        </row>
        <row r="74">
          <cell r="A74" t="str">
            <v>1) GIS</v>
          </cell>
        </row>
        <row r="75">
          <cell r="A75" t="str">
            <v>Bay control unit</v>
          </cell>
          <cell r="D75">
            <v>35</v>
          </cell>
        </row>
        <row r="77">
          <cell r="A77" t="str">
            <v>2) Control panel</v>
          </cell>
        </row>
        <row r="78">
          <cell r="A78" t="str">
            <v>Semaphore Indicator(2*1)</v>
          </cell>
          <cell r="C78" t="str">
            <v>AM036</v>
          </cell>
          <cell r="D78">
            <v>2</v>
          </cell>
        </row>
        <row r="79">
          <cell r="A79" t="str">
            <v>Discrepency lamp(3*2)</v>
          </cell>
          <cell r="C79" t="str">
            <v>CA10</v>
          </cell>
          <cell r="D79">
            <v>6</v>
          </cell>
        </row>
        <row r="80">
          <cell r="A80" t="str">
            <v>Indicating Lamps (1*2)</v>
          </cell>
          <cell r="C80" t="str">
            <v>BFLKC+BLNV</v>
          </cell>
          <cell r="D80">
            <v>2</v>
          </cell>
        </row>
        <row r="81">
          <cell r="A81" t="str">
            <v>Annunciator</v>
          </cell>
          <cell r="C81" t="str">
            <v>PANALARM-Model 930</v>
          </cell>
          <cell r="D81">
            <v>6</v>
          </cell>
        </row>
        <row r="83">
          <cell r="A83" t="str">
            <v>3) Relay panel</v>
          </cell>
        </row>
        <row r="84">
          <cell r="A84" t="str">
            <v>O/C &amp; E/F relay</v>
          </cell>
          <cell r="C84" t="str">
            <v>DCD411B</v>
          </cell>
          <cell r="D84">
            <v>5</v>
          </cell>
        </row>
        <row r="85">
          <cell r="A85" t="str">
            <v>Trip circuit supervision relay</v>
          </cell>
          <cell r="C85" t="str">
            <v>XR350</v>
          </cell>
          <cell r="D85">
            <v>2</v>
          </cell>
        </row>
        <row r="86">
          <cell r="A86" t="str">
            <v>DC supply supervision relay</v>
          </cell>
          <cell r="C86" t="str">
            <v>XR152</v>
          </cell>
          <cell r="D86">
            <v>1.25</v>
          </cell>
        </row>
        <row r="87">
          <cell r="A87" t="str">
            <v>Indicating Lamps (2*2)</v>
          </cell>
          <cell r="C87" t="str">
            <v>BFLKC+BLNV</v>
          </cell>
          <cell r="D87">
            <v>4</v>
          </cell>
        </row>
        <row r="89">
          <cell r="A89" t="str">
            <v>Total load</v>
          </cell>
          <cell r="D89">
            <v>63.25</v>
          </cell>
        </row>
        <row r="91">
          <cell r="A91" t="str">
            <v>IV  Busbar protection panel :-</v>
          </cell>
        </row>
        <row r="92">
          <cell r="A92" t="str">
            <v>Differential busbar protection relay</v>
          </cell>
          <cell r="C92" t="str">
            <v>DAD</v>
          </cell>
          <cell r="D92">
            <v>0.65</v>
          </cell>
        </row>
        <row r="93">
          <cell r="A93" t="str">
            <v>Indicating Lamps (2*2)</v>
          </cell>
          <cell r="C93" t="str">
            <v>BFLKC+BLNV</v>
          </cell>
          <cell r="D93">
            <v>4</v>
          </cell>
        </row>
        <row r="94">
          <cell r="A94" t="str">
            <v>Aux. relay</v>
          </cell>
          <cell r="C94" t="str">
            <v>AR211</v>
          </cell>
          <cell r="D94">
            <v>5</v>
          </cell>
        </row>
        <row r="95">
          <cell r="A95" t="str">
            <v>Trip supply supervision relay</v>
          </cell>
          <cell r="C95" t="str">
            <v>XR152</v>
          </cell>
          <cell r="D95">
            <v>1.25</v>
          </cell>
        </row>
        <row r="97">
          <cell r="A97" t="str">
            <v>Total load</v>
          </cell>
          <cell r="D97">
            <v>10.9</v>
          </cell>
        </row>
        <row r="99">
          <cell r="A99" t="str">
            <v>V  Synchronising panel :-</v>
          </cell>
        </row>
        <row r="100">
          <cell r="A100" t="str">
            <v>Check synchronising relay</v>
          </cell>
          <cell r="C100" t="str">
            <v>Argus7</v>
          </cell>
          <cell r="D100">
            <v>3</v>
          </cell>
        </row>
        <row r="101">
          <cell r="A101" t="str">
            <v>Indicating lamps (1*2)</v>
          </cell>
          <cell r="C101" t="str">
            <v>BFLKC+BLNV</v>
          </cell>
          <cell r="D101">
            <v>2</v>
          </cell>
        </row>
        <row r="103">
          <cell r="A103" t="str">
            <v>Total load</v>
          </cell>
          <cell r="D103">
            <v>5</v>
          </cell>
        </row>
        <row r="105">
          <cell r="A105" t="str">
            <v>2.2  11 kV System</v>
          </cell>
        </row>
        <row r="107">
          <cell r="A107" t="str">
            <v>I  33/11kV Trafo.incomer feeder:-</v>
          </cell>
        </row>
        <row r="108">
          <cell r="A108" t="str">
            <v>O/C &amp; E/F relay</v>
          </cell>
          <cell r="C108" t="str">
            <v>DCD414B</v>
          </cell>
          <cell r="D108">
            <v>3</v>
          </cell>
        </row>
        <row r="109">
          <cell r="A109" t="str">
            <v>Trip circuit supervision relay</v>
          </cell>
          <cell r="C109" t="str">
            <v>XR350</v>
          </cell>
          <cell r="D109">
            <v>0</v>
          </cell>
        </row>
        <row r="110">
          <cell r="A110" t="str">
            <v>DC supply supervision relay</v>
          </cell>
          <cell r="C110" t="str">
            <v>XR152</v>
          </cell>
          <cell r="D110">
            <v>0</v>
          </cell>
        </row>
        <row r="111">
          <cell r="A111" t="str">
            <v>Signal Relay (5*2.5)</v>
          </cell>
          <cell r="C111" t="str">
            <v>RA70</v>
          </cell>
          <cell r="D111">
            <v>12.5</v>
          </cell>
        </row>
        <row r="112">
          <cell r="A112" t="str">
            <v>Indication lamp(5*2.2)</v>
          </cell>
          <cell r="D112">
            <v>11</v>
          </cell>
        </row>
        <row r="113">
          <cell r="A113" t="str">
            <v>Annunciator (2mA*110V)</v>
          </cell>
          <cell r="C113" t="str">
            <v>PSZ</v>
          </cell>
          <cell r="D113">
            <v>1</v>
          </cell>
        </row>
        <row r="115">
          <cell r="A115" t="str">
            <v>Total load</v>
          </cell>
          <cell r="D115">
            <v>27.5</v>
          </cell>
        </row>
        <row r="117">
          <cell r="A117" t="str">
            <v>II Bus riser and measuring panel :-</v>
          </cell>
        </row>
        <row r="118">
          <cell r="A118" t="str">
            <v>Under frequency load shedding relay</v>
          </cell>
          <cell r="C118" t="str">
            <v>SPAF 340C</v>
          </cell>
          <cell r="D118">
            <v>15</v>
          </cell>
        </row>
        <row r="119">
          <cell r="A119" t="str">
            <v>Trip circuit supervision relay</v>
          </cell>
          <cell r="C119" t="str">
            <v>XR350</v>
          </cell>
          <cell r="D119">
            <v>0</v>
          </cell>
        </row>
        <row r="120">
          <cell r="A120" t="str">
            <v>DC supply supervision relay</v>
          </cell>
          <cell r="C120" t="str">
            <v>XR152</v>
          </cell>
          <cell r="D120">
            <v>0</v>
          </cell>
        </row>
        <row r="121">
          <cell r="A121" t="str">
            <v>Signal Relay (5*2.5)</v>
          </cell>
          <cell r="C121" t="str">
            <v>RA70</v>
          </cell>
          <cell r="D121">
            <v>12.5</v>
          </cell>
        </row>
        <row r="122">
          <cell r="A122" t="str">
            <v>Indication lamp(5*2.2)</v>
          </cell>
          <cell r="D122">
            <v>11</v>
          </cell>
        </row>
        <row r="123">
          <cell r="A123" t="str">
            <v>Annunciator (2mA*110V)</v>
          </cell>
          <cell r="C123" t="str">
            <v>PSZ</v>
          </cell>
          <cell r="D123">
            <v>1</v>
          </cell>
        </row>
        <row r="125">
          <cell r="A125" t="str">
            <v>Total load</v>
          </cell>
          <cell r="D125">
            <v>39.5</v>
          </cell>
        </row>
        <row r="127">
          <cell r="A127" t="str">
            <v>III Measuring panel :-</v>
          </cell>
        </row>
        <row r="128">
          <cell r="A128" t="str">
            <v>Under frequency load shedding relay</v>
          </cell>
          <cell r="C128" t="str">
            <v>SPAF 340C</v>
          </cell>
          <cell r="D128">
            <v>15</v>
          </cell>
        </row>
        <row r="129">
          <cell r="A129" t="str">
            <v>DC supply supervision relay</v>
          </cell>
          <cell r="C129" t="str">
            <v>XR152</v>
          </cell>
          <cell r="D129">
            <v>0</v>
          </cell>
        </row>
        <row r="130">
          <cell r="A130" t="str">
            <v>Signal Relay (5*2.5)</v>
          </cell>
          <cell r="C130" t="str">
            <v>RA70</v>
          </cell>
          <cell r="D130">
            <v>12.5</v>
          </cell>
        </row>
        <row r="131">
          <cell r="A131" t="str">
            <v>Indication lamp(5*2.2)</v>
          </cell>
          <cell r="D131">
            <v>11</v>
          </cell>
        </row>
        <row r="132">
          <cell r="A132" t="str">
            <v>Annunciator (2mA*110V)</v>
          </cell>
          <cell r="C132" t="str">
            <v>PSZ</v>
          </cell>
          <cell r="D132">
            <v>1</v>
          </cell>
        </row>
        <row r="134">
          <cell r="A134" t="str">
            <v>Total load</v>
          </cell>
          <cell r="D134">
            <v>39.5</v>
          </cell>
        </row>
        <row r="136">
          <cell r="A136" t="str">
            <v>IV Bus section panel :-</v>
          </cell>
        </row>
        <row r="137">
          <cell r="A137" t="str">
            <v>O/C &amp; E/F relay</v>
          </cell>
          <cell r="C137" t="str">
            <v>DCD414B</v>
          </cell>
          <cell r="D137">
            <v>3</v>
          </cell>
        </row>
        <row r="138">
          <cell r="A138" t="str">
            <v>DC supply supervision relay</v>
          </cell>
          <cell r="C138" t="str">
            <v>XR152</v>
          </cell>
          <cell r="D138">
            <v>0</v>
          </cell>
        </row>
        <row r="139">
          <cell r="A139" t="str">
            <v>Signal Relay (5*2.5)</v>
          </cell>
          <cell r="C139" t="str">
            <v>RA70</v>
          </cell>
          <cell r="D139">
            <v>12.5</v>
          </cell>
        </row>
        <row r="140">
          <cell r="A140" t="str">
            <v>Indication lamp(5*2.2)</v>
          </cell>
          <cell r="D140">
            <v>11</v>
          </cell>
        </row>
        <row r="141">
          <cell r="A141" t="str">
            <v>Annunciator (2mA*110V)</v>
          </cell>
          <cell r="C141" t="str">
            <v>PSZ</v>
          </cell>
          <cell r="D141">
            <v>1</v>
          </cell>
        </row>
        <row r="143">
          <cell r="A143" t="str">
            <v>Total load</v>
          </cell>
          <cell r="D143">
            <v>27.5</v>
          </cell>
        </row>
        <row r="145">
          <cell r="A145" t="str">
            <v>V Station aux. Transformer panel :-</v>
          </cell>
        </row>
        <row r="146">
          <cell r="A146" t="str">
            <v>O/C &amp; E/F relay</v>
          </cell>
          <cell r="C146" t="str">
            <v>DCD414B</v>
          </cell>
          <cell r="D146">
            <v>3</v>
          </cell>
        </row>
        <row r="147">
          <cell r="A147" t="str">
            <v>Trip circuit supervision relay</v>
          </cell>
          <cell r="C147" t="str">
            <v>XR350</v>
          </cell>
          <cell r="D147">
            <v>0</v>
          </cell>
        </row>
        <row r="148">
          <cell r="A148" t="str">
            <v>DC supply supervision relay</v>
          </cell>
          <cell r="D148">
            <v>0</v>
          </cell>
        </row>
        <row r="149">
          <cell r="A149" t="str">
            <v>Signal Relay (5*2.5)</v>
          </cell>
          <cell r="C149" t="str">
            <v>RA70</v>
          </cell>
          <cell r="D149">
            <v>12.5</v>
          </cell>
        </row>
        <row r="150">
          <cell r="A150" t="str">
            <v>Indication lamp(5*2.2)</v>
          </cell>
          <cell r="D150">
            <v>11</v>
          </cell>
        </row>
        <row r="151">
          <cell r="A151" t="str">
            <v xml:space="preserve">Auxiliary Relay </v>
          </cell>
          <cell r="C151" t="str">
            <v>AR211</v>
          </cell>
          <cell r="D151">
            <v>5</v>
          </cell>
        </row>
        <row r="152">
          <cell r="A152" t="str">
            <v>Annunciator (2mA*110V)</v>
          </cell>
          <cell r="C152" t="str">
            <v>PSZ</v>
          </cell>
          <cell r="D152">
            <v>1</v>
          </cell>
        </row>
        <row r="154">
          <cell r="A154" t="str">
            <v>Total load</v>
          </cell>
          <cell r="D154">
            <v>32.5</v>
          </cell>
        </row>
        <row r="156">
          <cell r="A156" t="str">
            <v>VI Cable feeder panel :- (FOR B2, B3 &amp; A3 type s/s)</v>
          </cell>
        </row>
        <row r="157">
          <cell r="A157" t="str">
            <v>O/C &amp; E/F relay</v>
          </cell>
          <cell r="C157" t="str">
            <v>DCD414B</v>
          </cell>
          <cell r="D157">
            <v>3</v>
          </cell>
        </row>
        <row r="158">
          <cell r="A158" t="str">
            <v>Sensative Earth fault relay</v>
          </cell>
          <cell r="C158" t="str">
            <v>DCD124A</v>
          </cell>
          <cell r="D158">
            <v>5</v>
          </cell>
        </row>
        <row r="159">
          <cell r="A159" t="str">
            <v>Signal Relay (5*2.5)</v>
          </cell>
          <cell r="C159" t="str">
            <v>RA70</v>
          </cell>
          <cell r="D159">
            <v>12.5</v>
          </cell>
        </row>
        <row r="160">
          <cell r="A160" t="str">
            <v>Indication lamp(5*2.2)</v>
          </cell>
          <cell r="D160">
            <v>11</v>
          </cell>
        </row>
        <row r="161">
          <cell r="A161" t="str">
            <v>Annunciator (2mA*110V)</v>
          </cell>
          <cell r="C161" t="str">
            <v>PSZ</v>
          </cell>
          <cell r="D161">
            <v>1</v>
          </cell>
        </row>
        <row r="163">
          <cell r="A163" t="str">
            <v>Total load</v>
          </cell>
          <cell r="D163">
            <v>32.5</v>
          </cell>
        </row>
        <row r="166">
          <cell r="A166" t="str">
            <v>VII Bus interconnector panel :-</v>
          </cell>
        </row>
        <row r="167">
          <cell r="A167" t="str">
            <v>Differential relay</v>
          </cell>
          <cell r="C167" t="str">
            <v>DAD3</v>
          </cell>
          <cell r="D167">
            <v>0.65</v>
          </cell>
        </row>
        <row r="168">
          <cell r="A168" t="str">
            <v>Directional O/C &amp; E/F relay</v>
          </cell>
          <cell r="C168" t="str">
            <v>DCD814B</v>
          </cell>
          <cell r="D168">
            <v>3</v>
          </cell>
        </row>
        <row r="169">
          <cell r="A169" t="str">
            <v>Trip circuit supervision relay</v>
          </cell>
          <cell r="C169" t="str">
            <v>XR350</v>
          </cell>
          <cell r="D169">
            <v>0</v>
          </cell>
        </row>
        <row r="170">
          <cell r="A170" t="str">
            <v>DC supply supervision relay</v>
          </cell>
          <cell r="C170" t="str">
            <v>XR152</v>
          </cell>
          <cell r="D170">
            <v>0</v>
          </cell>
        </row>
        <row r="171">
          <cell r="A171" t="str">
            <v>Signal Relay (5*2.5)</v>
          </cell>
          <cell r="C171" t="str">
            <v>RA70</v>
          </cell>
          <cell r="D171">
            <v>12.5</v>
          </cell>
        </row>
        <row r="172">
          <cell r="A172" t="str">
            <v>Indication lamp(5*2.2)</v>
          </cell>
          <cell r="D172">
            <v>11</v>
          </cell>
        </row>
        <row r="173">
          <cell r="A173" t="str">
            <v>Annunciator (2mA*110V)</v>
          </cell>
          <cell r="C173" t="str">
            <v>PSZ</v>
          </cell>
          <cell r="D173">
            <v>1</v>
          </cell>
        </row>
        <row r="175">
          <cell r="A175" t="str">
            <v>Total load</v>
          </cell>
          <cell r="D175">
            <v>28.15</v>
          </cell>
        </row>
        <row r="177">
          <cell r="A177" t="str">
            <v>VIII Capacitor Bank panel :-</v>
          </cell>
        </row>
        <row r="179">
          <cell r="A179" t="str">
            <v>Undervoltage relay</v>
          </cell>
          <cell r="C179" t="str">
            <v>BA 9043</v>
          </cell>
          <cell r="D179">
            <v>2</v>
          </cell>
        </row>
        <row r="180">
          <cell r="A180" t="str">
            <v>O/C &amp; E/F relay</v>
          </cell>
          <cell r="C180" t="str">
            <v>DCD414B</v>
          </cell>
          <cell r="D180">
            <v>3</v>
          </cell>
        </row>
        <row r="181">
          <cell r="A181" t="str">
            <v>Signal Relay (5*2.5)</v>
          </cell>
          <cell r="C181" t="str">
            <v>RA70</v>
          </cell>
          <cell r="D181">
            <v>12.5</v>
          </cell>
        </row>
        <row r="182">
          <cell r="A182" t="str">
            <v>Indication lamp(5*2.2)</v>
          </cell>
          <cell r="D182">
            <v>11</v>
          </cell>
        </row>
        <row r="183">
          <cell r="A183" t="str">
            <v>Annunciator (2mA*110V)</v>
          </cell>
          <cell r="C183" t="str">
            <v>PSZ</v>
          </cell>
          <cell r="D183">
            <v>1</v>
          </cell>
        </row>
        <row r="185">
          <cell r="A185" t="str">
            <v>Total load</v>
          </cell>
          <cell r="D185">
            <v>29.5</v>
          </cell>
        </row>
        <row r="187">
          <cell r="A187" t="str">
            <v>2.3  DC System</v>
          </cell>
        </row>
        <row r="189">
          <cell r="A189" t="str">
            <v>Battery charger &amp; DCDB :-</v>
          </cell>
        </row>
        <row r="190">
          <cell r="A190" t="str">
            <v>Auxiliary relay</v>
          </cell>
          <cell r="D190">
            <v>5</v>
          </cell>
        </row>
        <row r="191">
          <cell r="A191" t="str">
            <v>Indicating lamp (3*2W)</v>
          </cell>
          <cell r="D191">
            <v>6</v>
          </cell>
        </row>
        <row r="193">
          <cell r="A193" t="str">
            <v>Total load</v>
          </cell>
          <cell r="D193">
            <v>11</v>
          </cell>
        </row>
        <row r="195">
          <cell r="A195" t="str">
            <v>2.4  Trafo. OLTC</v>
          </cell>
        </row>
        <row r="197">
          <cell r="A197" t="str">
            <v>AVR relay</v>
          </cell>
          <cell r="D197">
            <v>10</v>
          </cell>
        </row>
        <row r="198">
          <cell r="A198" t="str">
            <v>Indicating lamp (5*2W)</v>
          </cell>
          <cell r="D198">
            <v>10</v>
          </cell>
        </row>
        <row r="200">
          <cell r="A200" t="str">
            <v>Total load</v>
          </cell>
          <cell r="D200">
            <v>20</v>
          </cell>
        </row>
        <row r="202">
          <cell r="A202" t="str">
            <v>2.5  LVAC Panel</v>
          </cell>
        </row>
        <row r="204">
          <cell r="A204" t="str">
            <v>Stand by Earthfault Relay (2nos.)</v>
          </cell>
          <cell r="D204">
            <v>10</v>
          </cell>
        </row>
        <row r="205">
          <cell r="A205" t="str">
            <v>Indicating lamp (3*2W)</v>
          </cell>
          <cell r="D205">
            <v>6</v>
          </cell>
        </row>
        <row r="207">
          <cell r="A207" t="str">
            <v>Total load</v>
          </cell>
          <cell r="D207">
            <v>16</v>
          </cell>
        </row>
        <row r="209">
          <cell r="A209" t="str">
            <v>THE DC LOADS OF LDC ARE MET BY THE 48V DC (FUTURE) BATTERY.</v>
          </cell>
        </row>
        <row r="211">
          <cell r="A211" t="str">
            <v>2.5  Continuous Load Summary</v>
          </cell>
        </row>
        <row r="213">
          <cell r="A213" t="str">
            <v>S. No</v>
          </cell>
          <cell r="B213" t="str">
            <v>Feeder</v>
          </cell>
          <cell r="E213" t="str">
            <v>Continuous</v>
          </cell>
          <cell r="G213" t="str">
            <v>No. of</v>
          </cell>
          <cell r="I213" t="str">
            <v>Total Load</v>
          </cell>
        </row>
        <row r="214">
          <cell r="E214" t="str">
            <v>Load per feeder</v>
          </cell>
          <cell r="G214" t="str">
            <v>feeders</v>
          </cell>
        </row>
        <row r="215">
          <cell r="E215" t="str">
            <v>(Watts)</v>
          </cell>
          <cell r="I215" t="str">
            <v>(Watts)</v>
          </cell>
        </row>
        <row r="217">
          <cell r="A217">
            <v>1</v>
          </cell>
          <cell r="B217" t="str">
            <v>33 kV OHL Feeder</v>
          </cell>
          <cell r="E217">
            <v>80.25</v>
          </cell>
          <cell r="G217">
            <v>5</v>
          </cell>
          <cell r="I217">
            <v>401.25</v>
          </cell>
        </row>
        <row r="219">
          <cell r="A219">
            <v>2</v>
          </cell>
          <cell r="B219" t="str">
            <v>33/11 kV Trafo. Feeder</v>
          </cell>
          <cell r="E219">
            <v>94.25</v>
          </cell>
          <cell r="G219">
            <v>3</v>
          </cell>
          <cell r="I219">
            <v>282.75</v>
          </cell>
        </row>
        <row r="220">
          <cell r="B220" t="str">
            <v>(33 kV side)</v>
          </cell>
        </row>
        <row r="222">
          <cell r="A222">
            <v>3</v>
          </cell>
          <cell r="B222" t="str">
            <v>33 kV Bus section , riser</v>
          </cell>
          <cell r="E222">
            <v>63.25</v>
          </cell>
          <cell r="G222">
            <v>1</v>
          </cell>
          <cell r="I222">
            <v>63.25</v>
          </cell>
        </row>
        <row r="223">
          <cell r="B223" t="str">
            <v>and measuring panel</v>
          </cell>
        </row>
        <row r="225">
          <cell r="A225">
            <v>4</v>
          </cell>
          <cell r="B225" t="str">
            <v>Busbar protection panel</v>
          </cell>
          <cell r="E225">
            <v>10.9</v>
          </cell>
          <cell r="G225">
            <v>1</v>
          </cell>
          <cell r="I225">
            <v>10.9</v>
          </cell>
        </row>
        <row r="227">
          <cell r="A227">
            <v>5</v>
          </cell>
          <cell r="B227" t="str">
            <v>Synchronising panel</v>
          </cell>
          <cell r="E227">
            <v>5</v>
          </cell>
          <cell r="G227">
            <v>1</v>
          </cell>
          <cell r="I227">
            <v>5</v>
          </cell>
        </row>
        <row r="229">
          <cell r="A229">
            <v>6</v>
          </cell>
          <cell r="B229" t="str">
            <v>33 kV trafo. feeder (11 kV side)</v>
          </cell>
          <cell r="E229">
            <v>27.5</v>
          </cell>
          <cell r="G229">
            <v>3</v>
          </cell>
          <cell r="I229">
            <v>82.5</v>
          </cell>
        </row>
        <row r="231">
          <cell r="A231">
            <v>7</v>
          </cell>
          <cell r="B231" t="str">
            <v>11 kV Bus riser and measuring  panel</v>
          </cell>
          <cell r="E231">
            <v>39.5</v>
          </cell>
          <cell r="G231">
            <v>2</v>
          </cell>
          <cell r="I231">
            <v>79</v>
          </cell>
        </row>
        <row r="233">
          <cell r="A233">
            <v>8</v>
          </cell>
          <cell r="B233" t="str">
            <v>11 kV measuring panel</v>
          </cell>
          <cell r="E233">
            <v>39.5</v>
          </cell>
          <cell r="G233">
            <v>1</v>
          </cell>
          <cell r="I233">
            <v>39.5</v>
          </cell>
        </row>
        <row r="235">
          <cell r="A235">
            <v>9</v>
          </cell>
          <cell r="B235" t="str">
            <v>11 kV Bus section panel</v>
          </cell>
          <cell r="E235">
            <v>27.5</v>
          </cell>
          <cell r="G235">
            <v>2</v>
          </cell>
          <cell r="I235">
            <v>55</v>
          </cell>
        </row>
        <row r="237">
          <cell r="A237">
            <v>10</v>
          </cell>
          <cell r="B237" t="str">
            <v>Station aux. trafo panel</v>
          </cell>
          <cell r="E237">
            <v>32.5</v>
          </cell>
          <cell r="G237">
            <v>2</v>
          </cell>
          <cell r="I237">
            <v>65</v>
          </cell>
        </row>
        <row r="239">
          <cell r="A239">
            <v>11</v>
          </cell>
          <cell r="B239" t="str">
            <v>11 kV cable feeder</v>
          </cell>
          <cell r="E239">
            <v>32.5</v>
          </cell>
          <cell r="G239">
            <v>18</v>
          </cell>
          <cell r="I239">
            <v>585</v>
          </cell>
        </row>
        <row r="241">
          <cell r="A241">
            <v>12</v>
          </cell>
          <cell r="B241" t="str">
            <v>11 kV Bus interconnector panel</v>
          </cell>
          <cell r="E241">
            <v>28.15</v>
          </cell>
          <cell r="G241">
            <v>2</v>
          </cell>
          <cell r="I241">
            <v>56.3</v>
          </cell>
        </row>
        <row r="243">
          <cell r="A243">
            <v>13</v>
          </cell>
          <cell r="B243" t="str">
            <v xml:space="preserve">DC System (Battery, Battery </v>
          </cell>
          <cell r="E243">
            <v>11</v>
          </cell>
          <cell r="G243">
            <v>2</v>
          </cell>
          <cell r="I243">
            <v>22</v>
          </cell>
        </row>
        <row r="244">
          <cell r="B244" t="str">
            <v>charger &amp; DCDB)</v>
          </cell>
        </row>
        <row r="246">
          <cell r="A246">
            <v>14</v>
          </cell>
          <cell r="B246" t="str">
            <v>Trafo OLTC</v>
          </cell>
          <cell r="E246">
            <v>20</v>
          </cell>
          <cell r="G246">
            <v>3</v>
          </cell>
          <cell r="I246">
            <v>60</v>
          </cell>
        </row>
        <row r="248">
          <cell r="A248">
            <v>15</v>
          </cell>
          <cell r="B248" t="str">
            <v>LVAC Panel</v>
          </cell>
          <cell r="E248">
            <v>16</v>
          </cell>
          <cell r="G248">
            <v>1</v>
          </cell>
          <cell r="I248">
            <v>16</v>
          </cell>
        </row>
        <row r="250">
          <cell r="A250" t="str">
            <v>Total continuous load</v>
          </cell>
          <cell r="H250" t="str">
            <v>=</v>
          </cell>
          <cell r="I250">
            <v>1823.45</v>
          </cell>
          <cell r="J250" t="str">
            <v>Watts</v>
          </cell>
        </row>
        <row r="252">
          <cell r="A252" t="str">
            <v>Continuous load in Amperes</v>
          </cell>
          <cell r="H252" t="str">
            <v>=</v>
          </cell>
          <cell r="I252">
            <v>1823.45</v>
          </cell>
          <cell r="J252" t="str">
            <v>/99</v>
          </cell>
        </row>
        <row r="254">
          <cell r="H254" t="str">
            <v>=</v>
          </cell>
          <cell r="I254">
            <v>18.418686868686869</v>
          </cell>
          <cell r="J254" t="str">
            <v>A</v>
          </cell>
        </row>
        <row r="255">
          <cell r="A255" t="str">
            <v>3.0 Momentary tripping load</v>
          </cell>
        </row>
        <row r="257">
          <cell r="A257" t="str">
            <v>Momentary tripping load per 33kV CB</v>
          </cell>
          <cell r="F257" t="str">
            <v>=</v>
          </cell>
          <cell r="G257">
            <v>250</v>
          </cell>
          <cell r="H257" t="str">
            <v>Watts</v>
          </cell>
        </row>
        <row r="259">
          <cell r="A259" t="str">
            <v>Maximum No. of breakers in33Kv busbar protection Zone</v>
          </cell>
          <cell r="F259" t="str">
            <v>=</v>
          </cell>
          <cell r="G259">
            <v>5</v>
          </cell>
        </row>
        <row r="261">
          <cell r="A261" t="str">
            <v>Momentary tripping load of one busbar protection zone</v>
          </cell>
          <cell r="F261" t="str">
            <v>=</v>
          </cell>
          <cell r="G261">
            <v>1250</v>
          </cell>
          <cell r="H261" t="str">
            <v>Watts</v>
          </cell>
        </row>
        <row r="263">
          <cell r="A263" t="str">
            <v>Annunciation window load ( 2 Windows + 1 Hooter considered)</v>
          </cell>
          <cell r="F263" t="str">
            <v>=</v>
          </cell>
          <cell r="G263">
            <v>50</v>
          </cell>
          <cell r="H263" t="str">
            <v>Watts</v>
          </cell>
        </row>
        <row r="265">
          <cell r="A265" t="str">
            <v>Total Tripping load</v>
          </cell>
          <cell r="F265" t="str">
            <v>=</v>
          </cell>
          <cell r="G265">
            <v>1300</v>
          </cell>
          <cell r="H265" t="str">
            <v>Watts</v>
          </cell>
        </row>
        <row r="267">
          <cell r="F267" t="str">
            <v>=</v>
          </cell>
          <cell r="G267">
            <v>13.131313131313131</v>
          </cell>
          <cell r="H267" t="str">
            <v>A</v>
          </cell>
        </row>
        <row r="269">
          <cell r="A269" t="str">
            <v>Tripping time = 1 sec</v>
          </cell>
        </row>
        <row r="272">
          <cell r="A272" t="str">
            <v>1.    Since the operation of tripping relay and trip coil is serial, the maximum load among them</v>
          </cell>
        </row>
        <row r="273">
          <cell r="A273" t="str">
            <v>(i.e trip coil load) is considered for calculation.</v>
          </cell>
        </row>
        <row r="275">
          <cell r="A275" t="str">
            <v>4.0  Momentary closing load</v>
          </cell>
        </row>
        <row r="277">
          <cell r="A277" t="str">
            <v xml:space="preserve">Momentary closing load per 33kV CB .  </v>
          </cell>
          <cell r="F277" t="str">
            <v>=</v>
          </cell>
          <cell r="G277">
            <v>250</v>
          </cell>
          <cell r="H277" t="str">
            <v>Watts</v>
          </cell>
        </row>
        <row r="279">
          <cell r="F279" t="str">
            <v>=</v>
          </cell>
          <cell r="G279">
            <v>2.5252525252525251</v>
          </cell>
          <cell r="H279" t="str">
            <v>A</v>
          </cell>
        </row>
        <row r="280">
          <cell r="A280" t="str">
            <v>One minute duration of this load is considered to account for closing operation of all breakers</v>
          </cell>
        </row>
        <row r="282">
          <cell r="A282" t="str">
            <v>5.0  CB closing spring Charging Load</v>
          </cell>
        </row>
        <row r="284">
          <cell r="A284" t="str">
            <v xml:space="preserve">CB Motor rating </v>
          </cell>
          <cell r="F284" t="str">
            <v>=</v>
          </cell>
          <cell r="G284">
            <v>200</v>
          </cell>
          <cell r="H284" t="str">
            <v xml:space="preserve">Watts   </v>
          </cell>
        </row>
        <row r="286">
          <cell r="A286" t="str">
            <v>Max.no. of CBs in one 33kV bus section</v>
          </cell>
          <cell r="F286" t="str">
            <v>=</v>
          </cell>
          <cell r="G286">
            <v>5</v>
          </cell>
        </row>
        <row r="288">
          <cell r="A288" t="str">
            <v>Total spring charging load</v>
          </cell>
          <cell r="F288" t="str">
            <v>=</v>
          </cell>
          <cell r="G288">
            <v>1000</v>
          </cell>
          <cell r="H288" t="str">
            <v>Watts      =</v>
          </cell>
          <cell r="I288">
            <v>10.1010101010101</v>
          </cell>
          <cell r="J288" t="str">
            <v>A</v>
          </cell>
        </row>
        <row r="290">
          <cell r="A290" t="str">
            <v xml:space="preserve">Spring Charging Duration </v>
          </cell>
          <cell r="F290" t="str">
            <v>=</v>
          </cell>
          <cell r="G290">
            <v>30</v>
          </cell>
          <cell r="H290" t="str">
            <v>Sec.</v>
          </cell>
        </row>
        <row r="293">
          <cell r="A293" t="str">
            <v>6.0 Disconnector closing spring Charging Load</v>
          </cell>
        </row>
        <row r="295">
          <cell r="A295" t="str">
            <v>Disconnector motor rating</v>
          </cell>
          <cell r="F295" t="str">
            <v>=</v>
          </cell>
          <cell r="G295">
            <v>200</v>
          </cell>
          <cell r="H295" t="str">
            <v xml:space="preserve">Watts   </v>
          </cell>
        </row>
        <row r="297">
          <cell r="A297" t="str">
            <v>Max.no. of disconnectors in one 33kV bus section</v>
          </cell>
          <cell r="F297" t="str">
            <v>=</v>
          </cell>
          <cell r="G297">
            <v>6</v>
          </cell>
        </row>
        <row r="299">
          <cell r="A299" t="str">
            <v>Total spring charging load</v>
          </cell>
          <cell r="F299" t="str">
            <v>=</v>
          </cell>
          <cell r="G299">
            <v>1200</v>
          </cell>
          <cell r="H299" t="str">
            <v>Watts      =</v>
          </cell>
          <cell r="I299">
            <v>12.121212121212121</v>
          </cell>
          <cell r="J299" t="str">
            <v>A</v>
          </cell>
        </row>
        <row r="301">
          <cell r="A301" t="str">
            <v xml:space="preserve">Spring Charging Duration </v>
          </cell>
          <cell r="F301" t="str">
            <v>=</v>
          </cell>
          <cell r="G301">
            <v>30</v>
          </cell>
          <cell r="H301" t="str">
            <v>Sec.</v>
          </cell>
        </row>
        <row r="304">
          <cell r="A304" t="str">
            <v>7.0 Emergency Lighting Load</v>
          </cell>
          <cell r="F304" t="str">
            <v>=</v>
          </cell>
          <cell r="G304">
            <v>1000</v>
          </cell>
          <cell r="H304" t="str">
            <v xml:space="preserve">Watts    = </v>
          </cell>
          <cell r="I304">
            <v>10.1010101010101</v>
          </cell>
          <cell r="J304" t="str">
            <v>A</v>
          </cell>
        </row>
        <row r="307">
          <cell r="A307" t="str">
            <v>8.0 Load Cycle</v>
          </cell>
        </row>
        <row r="309">
          <cell r="A309" t="str">
            <v>Duration</v>
          </cell>
          <cell r="B309" t="str">
            <v xml:space="preserve">Load description </v>
          </cell>
          <cell r="H309" t="str">
            <v>Load in Amperes</v>
          </cell>
        </row>
        <row r="311">
          <cell r="A311" t="str">
            <v>1 second</v>
          </cell>
          <cell r="B311" t="str">
            <v>CB Tripping load + Continuous load + Emergency lighting load</v>
          </cell>
          <cell r="I311">
            <v>41.651010101010101</v>
          </cell>
        </row>
        <row r="313">
          <cell r="A313" t="str">
            <v>360 minutes</v>
          </cell>
          <cell r="B313" t="str">
            <v>Continuous load + Emergency lighting load</v>
          </cell>
          <cell r="I313">
            <v>28.51969696969697</v>
          </cell>
        </row>
        <row r="315">
          <cell r="A315" t="str">
            <v>240 minutes</v>
          </cell>
          <cell r="B315" t="str">
            <v>Continuous load</v>
          </cell>
          <cell r="I315">
            <v>18.418686868686869</v>
          </cell>
        </row>
        <row r="317">
          <cell r="A317" t="str">
            <v>1 minute</v>
          </cell>
          <cell r="B317" t="str">
            <v>Continuous load + CB Closing load</v>
          </cell>
          <cell r="I317">
            <v>20.943939393939395</v>
          </cell>
        </row>
        <row r="319">
          <cell r="A319" t="str">
            <v>30 seconds</v>
          </cell>
          <cell r="B319" t="str">
            <v>Continuous load + CB closing Spring charging load</v>
          </cell>
          <cell r="I319">
            <v>28.51969696969697</v>
          </cell>
        </row>
        <row r="321">
          <cell r="A321" t="str">
            <v>1 second</v>
          </cell>
          <cell r="B321" t="str">
            <v>Continuous load + CB Tripping load</v>
          </cell>
          <cell r="I321">
            <v>31.55</v>
          </cell>
        </row>
        <row r="323">
          <cell r="A323" t="str">
            <v>1 minute</v>
          </cell>
          <cell r="B323" t="str">
            <v>Continuous load + CB Closing load</v>
          </cell>
          <cell r="I323">
            <v>20.943939393939395</v>
          </cell>
        </row>
        <row r="325">
          <cell r="A325" t="str">
            <v>30 seconds</v>
          </cell>
          <cell r="B325" t="str">
            <v>Continuous load + CB closing Spring charging load</v>
          </cell>
          <cell r="I325">
            <v>28.51969696969697</v>
          </cell>
        </row>
        <row r="327">
          <cell r="A327" t="str">
            <v>1 second</v>
          </cell>
          <cell r="B327" t="str">
            <v>Continuous load + CB Tripping load</v>
          </cell>
          <cell r="I327">
            <v>31.55</v>
          </cell>
        </row>
        <row r="329">
          <cell r="A329" t="str">
            <v>30 seconds</v>
          </cell>
          <cell r="B329" t="str">
            <v>Continuous load + Disconnector closing Spring charging load</v>
          </cell>
          <cell r="I329">
            <v>30.53989898989899</v>
          </cell>
        </row>
      </sheetData>
      <sheetData sheetId="1"/>
      <sheetData sheetId="2"/>
      <sheetData sheetId="3"/>
      <sheetData sheetId="4" refreshError="1"/>
      <sheetData sheetId="5" refreshError="1"/>
      <sheetData sheetId="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PSHT"/>
      <sheetName val="DSLP"/>
      <sheetName val="Load Details(B2)"/>
      <sheetName val="Design"/>
      <sheetName val="Sheet1"/>
      <sheetName val="3p-motor"/>
      <sheetName val="FT-06-02"/>
      <sheetName val="FT-06-04"/>
      <sheetName val="FT-001 R0"/>
      <sheetName val="E-EI-FT-003R"/>
      <sheetName val="EDRC-HQ"/>
      <sheetName val="E-EI-FT-005"/>
      <sheetName val="FT-05-02 R0"/>
      <sheetName val="Busm"/>
      <sheetName val="e220-66kV "/>
      <sheetName val="ligh"/>
      <sheetName val="FT-05-02IsoBOM"/>
      <sheetName val="Ccab"/>
      <sheetName val="Sizing-Calculation"/>
      <sheetName val="110Vdc"/>
      <sheetName val="48Vdc"/>
      <sheetName val="#REF"/>
      <sheetName val="Sheet 1"/>
      <sheetName val="Code"/>
      <sheetName val="PROG_DATA"/>
      <sheetName val="1"/>
      <sheetName val="FT-001_R0"/>
      <sheetName val="FT-05-02_R0"/>
      <sheetName val="e220-66kV_"/>
      <sheetName val="purpose&amp;input"/>
      <sheetName val="220 11  BS "/>
      <sheetName val="QFC"/>
      <sheetName val="DE"/>
      <sheetName val="A1-Continuous"/>
      <sheetName val="Codes"/>
      <sheetName val="UK"/>
      <sheetName val="PMS"/>
      <sheetName val="Basis"/>
      <sheetName val="Coalmine"/>
      <sheetName val="Bidform"/>
      <sheetName val="Material "/>
      <sheetName val="Labour &amp; Plant"/>
      <sheetName val="細目"/>
      <sheetName val="UNP-NCW "/>
      <sheetName val="SPT vs PHI"/>
      <sheetName val="Sheet2"/>
      <sheetName val="Vind-BtB"/>
      <sheetName val="TopSheet"/>
      <sheetName val="Report"/>
      <sheetName val="Load_Details(B2)"/>
      <sheetName val="Sheet_1"/>
      <sheetName val="EA_Sheet"/>
      <sheetName val="CAL"/>
      <sheetName val="CABLERET"/>
      <sheetName val="Dom"/>
      <sheetName val="d-safe DELUXE"/>
      <sheetName val="Works - Quote Sheet"/>
      <sheetName val="step &amp; touch "/>
      <sheetName val="IDCCALHYD_GOO"/>
      <sheetName val="Attach-3 (QR)"/>
      <sheetName val="Detail In Door Stad"/>
      <sheetName val="scj99"/>
      <sheetName val="bspld99"/>
      <sheetName val="invtdec99_5-2_00"/>
      <sheetName val="Analysis"/>
      <sheetName val="CLAY"/>
      <sheetName val="YTD-March'10"/>
      <sheetName val="DETAILED  BOQ"/>
      <sheetName val="Timesheet"/>
      <sheetName val="Load_Details(B2)2"/>
      <sheetName val="FT-001_R03"/>
      <sheetName val="FT-05-02_R03"/>
      <sheetName val="e220-66kV_3"/>
      <sheetName val="Sheet_12"/>
      <sheetName val="Load_Details(B2)1"/>
      <sheetName val="FT-001_R02"/>
      <sheetName val="FT-05-02_R02"/>
      <sheetName val="e220-66kV_2"/>
      <sheetName val="Sheet_11"/>
      <sheetName val="FT-001_R01"/>
      <sheetName val="FT-05-02_R01"/>
      <sheetName val="e220-66kV_1"/>
      <sheetName val="Load_Details(B2)3"/>
      <sheetName val="FT-001_R04"/>
      <sheetName val="FT-05-02_R04"/>
      <sheetName val="e220-66kV_4"/>
      <sheetName val="Sheet_13"/>
      <sheetName val="220_11__BS_"/>
      <sheetName val="TBAL9697 -group wise  sdpl"/>
      <sheetName val="Detail"/>
      <sheetName val="Assumption Inputs"/>
      <sheetName val="B1"/>
      <sheetName val="2gii"/>
      <sheetName val="SITE OVERHEADS"/>
      <sheetName val="Hotel"/>
      <sheetName val="coa_ramco_168"/>
      <sheetName val="BOQ Distribution"/>
      <sheetName val="old_serial no."/>
      <sheetName val="tot_ass_9697"/>
      <sheetName val="IDCCALHYD-GOO"/>
      <sheetName val="Abbreviation"/>
      <sheetName val="Groups_Code"/>
      <sheetName val="girder"/>
      <sheetName val="TABLES"/>
      <sheetName val="Circular Column"/>
      <sheetName val="Cost of O &amp; O"/>
      <sheetName val="data"/>
      <sheetName val="Voucher"/>
      <sheetName val="dummy"/>
      <sheetName val="Rate Analysis"/>
      <sheetName val="Leg 1-1"/>
      <sheetName val="except wiring"/>
      <sheetName val="K.Ajeet"/>
      <sheetName val="Material_"/>
      <sheetName val="Labour_&amp;_Plant"/>
      <sheetName val="UNP-NCW_"/>
      <sheetName val="SPT_vs_PHI"/>
      <sheetName val="d-safe_DELUXE"/>
      <sheetName val="220_11__BS_1"/>
      <sheetName val="Material_1"/>
      <sheetName val="Labour_&amp;_Plant1"/>
      <sheetName val="UNP-NCW_1"/>
      <sheetName val="SPT_vs_PHI1"/>
      <sheetName val="d-safe_DELUXE1"/>
      <sheetName val="BHIWANI LINE"/>
      <sheetName val=" AT-1-220 "/>
      <sheetName val=" BC-220"/>
      <sheetName val="Ratios"/>
      <sheetName val="PRECAST lightconc-II"/>
      <sheetName val="Staff Acco."/>
      <sheetName val="4 Annex 1 Basic rate"/>
      <sheetName val="Improvements"/>
      <sheetName val="Material"/>
      <sheetName val="LOCAL RATES"/>
      <sheetName val="DATA SHEET"/>
      <sheetName val="Spacer"/>
      <sheetName val="Inputs"/>
      <sheetName val="Calc"/>
      <sheetName val="SOF Alternative Offer"/>
      <sheetName val="Array"/>
      <sheetName val="Array (2)"/>
      <sheetName val="BASIC RATES"/>
      <sheetName val="Global_foreign"/>
      <sheetName val="estimate"/>
      <sheetName val="Load_Details(B2)4"/>
      <sheetName val="FT-001_R05"/>
      <sheetName val="FT-05-02_R05"/>
      <sheetName val="e220-66kV_5"/>
      <sheetName val="Sheet_14"/>
      <sheetName val="step_&amp;_touch_"/>
      <sheetName val="Works_-_Quote_Sheet"/>
      <sheetName val="DETAILED__BOQ"/>
      <sheetName val="TBAL9697_-group_wise__sdpl"/>
      <sheetName val="K_Ajeet"/>
      <sheetName val="MAINBS1"/>
      <sheetName val="Riser-1"/>
      <sheetName val="Load Details(B1)"/>
      <sheetName val="General Analysis"/>
      <sheetName val="RA"/>
      <sheetName val="Rocker"/>
      <sheetName val="REL"/>
      <sheetName val="Ave.wtd.rates"/>
      <sheetName val=" AnalysisPCC"/>
      <sheetName val="Abs PMRL"/>
      <sheetName val="Summary"/>
      <sheetName val="Assumptions"/>
      <sheetName val="Detail_In_Door_Stad"/>
      <sheetName val="Assumption_Inputs"/>
      <sheetName val="Detail_In_Door_Stad1"/>
      <sheetName val="Assumption_Inputs1"/>
      <sheetName val="Detail_In_Door_Stad2"/>
      <sheetName val="Assumption_Inputs2"/>
      <sheetName val="Detail_In_Door_Stad3"/>
      <sheetName val="Assumption_Inputs3"/>
      <sheetName val="Lead"/>
      <sheetName val="kppl pl"/>
      <sheetName val="para"/>
      <sheetName val="Detail_In_Door_Stad4"/>
      <sheetName val="Assumption_Inputs4"/>
      <sheetName val="Load_Details(B2)5"/>
      <sheetName val="Detail_In_Door_Stad5"/>
      <sheetName val="Assumption_Inputs5"/>
      <sheetName val="Load_Details(B2)6"/>
      <sheetName val="Detail_In_Door_Stad6"/>
      <sheetName val="Assumption_Inputs6"/>
      <sheetName val="Supply_"/>
      <sheetName val="Cond data"/>
      <sheetName val="SCH B.S"/>
      <sheetName val="Block Wise Target"/>
      <sheetName val="Cum Data_SKN"/>
      <sheetName val="Baghauli"/>
      <sheetName val="Mehdawal"/>
      <sheetName val="Semariyawan"/>
      <sheetName val="Rudhauli"/>
      <sheetName val="Sotha"/>
      <sheetName val="Khalilabad"/>
      <sheetName val="Nath Nagar"/>
      <sheetName val="Haisar Bazar"/>
      <sheetName val="Kudaraha &amp; Pauli"/>
      <sheetName val="Cum. Data"/>
      <sheetName val="2B for Sub_Station_F_I_"/>
    </sheetNames>
    <sheetDataSet>
      <sheetData sheetId="0"/>
      <sheetData sheetId="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sheetData sheetId="145"/>
      <sheetData sheetId="146"/>
      <sheetData sheetId="147"/>
      <sheetData sheetId="148"/>
      <sheetData sheetId="149"/>
      <sheetData sheetId="150"/>
      <sheetData sheetId="151"/>
      <sheetData sheetId="152"/>
      <sheetData sheetId="153"/>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sheetData sheetId="169"/>
      <sheetData sheetId="170"/>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sheetData sheetId="181" refreshError="1"/>
      <sheetData sheetId="182" refreshError="1"/>
      <sheetData sheetId="183" refreshError="1"/>
      <sheetData sheetId="184" refreshError="1"/>
      <sheetData sheetId="185" refreshError="1"/>
      <sheetData sheetId="186" refreshError="1"/>
      <sheetData sheetId="187" refreshError="1"/>
      <sheetData sheetId="188"/>
      <sheetData sheetId="189"/>
      <sheetData sheetId="190"/>
      <sheetData sheetId="191"/>
      <sheetData sheetId="192"/>
      <sheetData sheetId="193"/>
      <sheetData sheetId="194"/>
      <sheetData sheetId="195"/>
      <sheetData sheetId="196"/>
      <sheetData sheetId="197"/>
      <sheetData sheetId="198"/>
      <sheetData sheetId="199"/>
      <sheetData sheetId="20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bs"/>
      <sheetName val="ABSCOMP"/>
      <sheetName val="Scope"/>
      <sheetName val="CEA-SUM"/>
      <sheetName val="civil"/>
      <sheetName val="civildet"/>
      <sheetName val="Colony"/>
      <sheetName val="tl-sum "/>
      <sheetName val="Neel-Soman"/>
      <sheetName val="LILO"/>
      <sheetName val="ss-sum"/>
      <sheetName val="B'LORE"/>
      <sheetName val="N'MANGLA"/>
      <sheetName val="RAICHUR"/>
      <sheetName val="Ser.Comp SAGAR-CUD."/>
      <sheetName val="Ser.Comp gooty-neel"/>
      <sheetName val="FRNORMS "/>
      <sheetName val="I"/>
      <sheetName val="PHASING"/>
      <sheetName val="WHEEL (2)"/>
      <sheetName val="WHEEL-COMP"/>
      <sheetName val="IDCCALHYD-GOO"/>
      <sheetName val="IDC NEEL-SOMAN"/>
      <sheetName val="COMPCOST"/>
      <sheetName val="FRNORMS"/>
      <sheetName val="IDC (2)"/>
      <sheetName val="irr"/>
      <sheetName val="Load Details(B2)"/>
      <sheetName val="Design"/>
      <sheetName val="DSLP"/>
      <sheetName val="Basis"/>
      <sheetName val="CLAY"/>
      <sheetName val="repor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row r="47">
          <cell r="A47" t="str">
            <v xml:space="preserve">CALCULATION OF INTEREST DURING CONSTRUCTION FOR </v>
          </cell>
          <cell r="S47" t="str">
            <v>ANNEXURE - 4.0a</v>
          </cell>
        </row>
        <row r="48">
          <cell r="A48" t="str">
            <v>SYSTEM STRENGHTENING - III OF SOUTHERN REGION GRID</v>
          </cell>
        </row>
        <row r="49">
          <cell r="A49" t="str">
            <v>(LILO OF HYD - GOOTY AT RAICHUR &amp; SERIES COMPN. OF GOOTY-N'MANGALA 400KV D/C TL)</v>
          </cell>
        </row>
        <row r="50">
          <cell r="A50" t="str">
            <v>(FOR COMPLETED COST)</v>
          </cell>
        </row>
        <row r="51">
          <cell r="S51" t="str">
            <v>(Rupees in Crores)</v>
          </cell>
        </row>
        <row r="52">
          <cell r="B52" t="str">
            <v>Rate of</v>
          </cell>
          <cell r="C52" t="str">
            <v>1ST  YEAR</v>
          </cell>
          <cell r="G52" t="str">
            <v>2ND  YEAR</v>
          </cell>
          <cell r="K52" t="str">
            <v>3RD  YEAR (1st- 2nd Quarter)</v>
          </cell>
          <cell r="O52" t="str">
            <v>3RD  YEAR (3rd- 4th Quarter)</v>
          </cell>
          <cell r="S52" t="str">
            <v>4TH YEAR</v>
          </cell>
          <cell r="U52" t="str">
            <v>GRAND</v>
          </cell>
        </row>
        <row r="53">
          <cell r="B53" t="str">
            <v>Interest</v>
          </cell>
          <cell r="C53" t="str">
            <v>Original</v>
          </cell>
          <cell r="D53" t="str">
            <v>IDC</v>
          </cell>
          <cell r="E53" t="str">
            <v>TOTAL</v>
          </cell>
          <cell r="F53" t="str">
            <v>TOTAL</v>
          </cell>
          <cell r="G53" t="str">
            <v>Original</v>
          </cell>
          <cell r="H53" t="str">
            <v>IDC</v>
          </cell>
          <cell r="I53" t="str">
            <v>TOTAL</v>
          </cell>
          <cell r="J53" t="str">
            <v>TOTAL</v>
          </cell>
          <cell r="K53" t="str">
            <v>Original</v>
          </cell>
          <cell r="L53" t="str">
            <v>IDC</v>
          </cell>
          <cell r="M53" t="str">
            <v>TOTAL</v>
          </cell>
          <cell r="N53" t="str">
            <v>TOTAL</v>
          </cell>
          <cell r="O53" t="str">
            <v>Original</v>
          </cell>
          <cell r="P53" t="str">
            <v>IDC</v>
          </cell>
          <cell r="Q53" t="str">
            <v>TOTAL</v>
          </cell>
          <cell r="R53" t="str">
            <v>TOTAL</v>
          </cell>
          <cell r="S53" t="str">
            <v>TOTAL</v>
          </cell>
          <cell r="T53" t="str">
            <v>TOTAL</v>
          </cell>
          <cell r="U53" t="str">
            <v>TOTAL</v>
          </cell>
        </row>
        <row r="54">
          <cell r="C54" t="str">
            <v>Phasing</v>
          </cell>
          <cell r="E54" t="str">
            <v>for the</v>
          </cell>
          <cell r="F54" t="str">
            <v>Closing</v>
          </cell>
          <cell r="G54" t="str">
            <v>Phasing</v>
          </cell>
          <cell r="I54" t="str">
            <v>for the</v>
          </cell>
          <cell r="J54" t="str">
            <v>Closing</v>
          </cell>
          <cell r="K54" t="str">
            <v>Phasing</v>
          </cell>
          <cell r="M54" t="str">
            <v>for the</v>
          </cell>
          <cell r="N54" t="str">
            <v>Closing</v>
          </cell>
          <cell r="O54" t="str">
            <v>Phasing</v>
          </cell>
          <cell r="Q54" t="str">
            <v>for the</v>
          </cell>
          <cell r="R54" t="str">
            <v>Closing</v>
          </cell>
          <cell r="S54" t="str">
            <v>for the</v>
          </cell>
          <cell r="T54" t="str">
            <v>Closing</v>
          </cell>
        </row>
        <row r="55">
          <cell r="E55" t="str">
            <v>year</v>
          </cell>
          <cell r="F55" t="str">
            <v>Bal.</v>
          </cell>
          <cell r="I55" t="str">
            <v>year</v>
          </cell>
          <cell r="J55" t="str">
            <v>Bal.</v>
          </cell>
          <cell r="M55" t="str">
            <v>year</v>
          </cell>
          <cell r="N55" t="str">
            <v>Bal.</v>
          </cell>
          <cell r="Q55" t="str">
            <v>year</v>
          </cell>
          <cell r="R55" t="str">
            <v>Bal.</v>
          </cell>
          <cell r="S55" t="str">
            <v>year</v>
          </cell>
          <cell r="T55" t="str">
            <v>Bal.</v>
          </cell>
        </row>
        <row r="56">
          <cell r="A56">
            <v>0</v>
          </cell>
          <cell r="B56">
            <v>0</v>
          </cell>
          <cell r="C56">
            <v>0</v>
          </cell>
          <cell r="D56">
            <v>0</v>
          </cell>
          <cell r="E56">
            <v>0</v>
          </cell>
          <cell r="F56">
            <v>0</v>
          </cell>
          <cell r="G56">
            <v>0</v>
          </cell>
          <cell r="H56">
            <v>0</v>
          </cell>
          <cell r="I56">
            <v>0</v>
          </cell>
          <cell r="J56">
            <v>0</v>
          </cell>
          <cell r="K56">
            <v>0</v>
          </cell>
          <cell r="L56">
            <v>0</v>
          </cell>
          <cell r="M56">
            <v>0</v>
          </cell>
          <cell r="N56" t="e">
            <v>#REF!</v>
          </cell>
          <cell r="O56">
            <v>0</v>
          </cell>
          <cell r="P56">
            <v>0</v>
          </cell>
          <cell r="Q56">
            <v>0</v>
          </cell>
          <cell r="R56" t="e">
            <v>#REF!</v>
          </cell>
          <cell r="S56">
            <v>0</v>
          </cell>
          <cell r="T56" t="e">
            <v>#REF!</v>
          </cell>
          <cell r="U56" t="e">
            <v>#REF!</v>
          </cell>
        </row>
        <row r="57">
          <cell r="A57">
            <v>0</v>
          </cell>
        </row>
        <row r="59">
          <cell r="A59" t="str">
            <v>Domestic</v>
          </cell>
          <cell r="B59">
            <v>0.13</v>
          </cell>
          <cell r="C59">
            <v>28.365636496839635</v>
          </cell>
          <cell r="D59">
            <v>1.8437663722945763</v>
          </cell>
          <cell r="E59">
            <v>30.209402869134212</v>
          </cell>
          <cell r="F59">
            <v>30.209402869134212</v>
          </cell>
          <cell r="G59">
            <v>44.042411648818415</v>
          </cell>
          <cell r="H59">
            <v>6.7899791301606447</v>
          </cell>
          <cell r="I59">
            <v>50.832390778979061</v>
          </cell>
          <cell r="J59">
            <v>81.04179364811327</v>
          </cell>
          <cell r="K59">
            <v>15.346578266990885</v>
          </cell>
          <cell r="L59">
            <v>5.766480380804567</v>
          </cell>
          <cell r="M59">
            <v>21.113058647795452</v>
          </cell>
          <cell r="N59">
            <v>102.15485229590873</v>
          </cell>
          <cell r="O59">
            <v>5.693704972800651</v>
          </cell>
          <cell r="P59">
            <v>0</v>
          </cell>
          <cell r="Q59">
            <v>5.693704972800651</v>
          </cell>
          <cell r="R59">
            <v>107.84855726870937</v>
          </cell>
          <cell r="S59">
            <v>4.7403100997952219</v>
          </cell>
          <cell r="T59">
            <v>112.58886736850459</v>
          </cell>
          <cell r="U59">
            <v>112.58886736850459</v>
          </cell>
        </row>
        <row r="60">
          <cell r="A60" t="str">
            <v>Loan</v>
          </cell>
        </row>
        <row r="61">
          <cell r="A61" t="str">
            <v>(70%)</v>
          </cell>
        </row>
        <row r="63">
          <cell r="A63" t="str">
            <v>Equity</v>
          </cell>
          <cell r="C63">
            <v>13.145051059511051</v>
          </cell>
          <cell r="E63">
            <v>13.145051059511051</v>
          </cell>
          <cell r="F63">
            <v>13.145051059511051</v>
          </cell>
          <cell r="G63">
            <v>22.021205824409208</v>
          </cell>
          <cell r="H63">
            <v>0</v>
          </cell>
          <cell r="I63">
            <v>22.021205824409208</v>
          </cell>
          <cell r="J63">
            <v>35.166256883920255</v>
          </cell>
          <cell r="K63">
            <v>9.2079469601945316</v>
          </cell>
          <cell r="L63">
            <v>0</v>
          </cell>
          <cell r="M63">
            <v>9.2079469601945316</v>
          </cell>
          <cell r="N63">
            <v>44.374203844114788</v>
          </cell>
          <cell r="O63">
            <v>2.5305355434669559</v>
          </cell>
          <cell r="P63">
            <v>0</v>
          </cell>
          <cell r="Q63">
            <v>2.5305355434669559</v>
          </cell>
          <cell r="R63">
            <v>46.904739387581742</v>
          </cell>
          <cell r="S63">
            <v>1.5470121966172914</v>
          </cell>
          <cell r="T63">
            <v>48.45175158419903</v>
          </cell>
          <cell r="U63">
            <v>48.45175158419903</v>
          </cell>
        </row>
        <row r="64">
          <cell r="A64" t="str">
            <v>(30%)</v>
          </cell>
        </row>
        <row r="66">
          <cell r="A66" t="str">
            <v>TOTAL</v>
          </cell>
          <cell r="C66">
            <v>41.510687556350689</v>
          </cell>
          <cell r="D66">
            <v>1.8437663722945763</v>
          </cell>
          <cell r="E66">
            <v>43.354453928645263</v>
          </cell>
          <cell r="F66">
            <v>43.354453928645263</v>
          </cell>
          <cell r="G66">
            <v>66.063617473227623</v>
          </cell>
          <cell r="H66">
            <v>6.7899791301606447</v>
          </cell>
          <cell r="I66">
            <v>72.853596603388269</v>
          </cell>
          <cell r="J66">
            <v>116.20805053203352</v>
          </cell>
          <cell r="K66">
            <v>24.554525227185415</v>
          </cell>
          <cell r="L66">
            <v>5.766480380804567</v>
          </cell>
          <cell r="M66">
            <v>30.321005607989981</v>
          </cell>
          <cell r="N66">
            <v>146.5290561400235</v>
          </cell>
          <cell r="O66">
            <v>8.2242405162676064</v>
          </cell>
          <cell r="P66">
            <v>0</v>
          </cell>
          <cell r="Q66">
            <v>8.2242405162676064</v>
          </cell>
          <cell r="R66">
            <v>154.7532966562911</v>
          </cell>
          <cell r="S66">
            <v>6.2873222964125137</v>
          </cell>
          <cell r="T66">
            <v>161.04061895270362</v>
          </cell>
          <cell r="U66">
            <v>161.04061895270362</v>
          </cell>
        </row>
        <row r="68">
          <cell r="A68" t="str">
            <v>Equity as %</v>
          </cell>
          <cell r="F68">
            <v>0.30319955317960584</v>
          </cell>
          <cell r="J68">
            <v>0.30261463575818648</v>
          </cell>
          <cell r="N68">
            <v>0.30283552636625666</v>
          </cell>
          <cell r="R68">
            <v>0.30309363613595725</v>
          </cell>
          <cell r="T68">
            <v>0.30086665028547199</v>
          </cell>
          <cell r="U68">
            <v>0.30086665028547199</v>
          </cell>
        </row>
        <row r="69">
          <cell r="A69" t="str">
            <v>of Total cost</v>
          </cell>
        </row>
        <row r="70">
          <cell r="A70" t="str">
            <v>NOTE :</v>
          </cell>
        </row>
        <row r="71">
          <cell r="A71" t="str">
            <v>1. Scheduled commissioning date of this part of the  project has been considered after 30 months from zero date.</v>
          </cell>
        </row>
        <row r="72">
          <cell r="A72" t="str">
            <v>2. Rate of Interest on Domestic Loan is considered as 13% payable at the end of the year.</v>
          </cell>
        </row>
        <row r="73">
          <cell r="A73" t="str">
            <v>3. The Substation  portion has been considered to be executed by the POWERGRID with a Debt : Equity ratio of 70:30.</v>
          </cell>
        </row>
        <row r="75">
          <cell r="A75" t="str">
            <v>GRAND TOTAL (1ST YEAR TO 4TH YEAR)</v>
          </cell>
        </row>
        <row r="76">
          <cell r="A76" t="str">
            <v>(FOR COMPLETED COST)</v>
          </cell>
        </row>
        <row r="77">
          <cell r="A77" t="str">
            <v>Financing</v>
          </cell>
          <cell r="B77" t="str">
            <v>Rate of</v>
          </cell>
          <cell r="C77" t="str">
            <v>Original</v>
          </cell>
          <cell r="D77" t="str">
            <v>IDC</v>
          </cell>
          <cell r="E77" t="str">
            <v>Total</v>
          </cell>
        </row>
        <row r="78">
          <cell r="A78" t="str">
            <v>Details</v>
          </cell>
          <cell r="B78" t="str">
            <v>Interest</v>
          </cell>
          <cell r="C78" t="str">
            <v>Phasing</v>
          </cell>
          <cell r="E78" t="str">
            <v>incl.</v>
          </cell>
        </row>
        <row r="79">
          <cell r="E79" t="str">
            <v>IDC</v>
          </cell>
        </row>
        <row r="81">
          <cell r="A81">
            <v>0</v>
          </cell>
          <cell r="B81">
            <v>0</v>
          </cell>
          <cell r="C81" t="e">
            <v>#REF!</v>
          </cell>
          <cell r="D81" t="e">
            <v>#REF!</v>
          </cell>
          <cell r="E81" t="e">
            <v>#REF!</v>
          </cell>
        </row>
        <row r="82">
          <cell r="A82">
            <v>0</v>
          </cell>
        </row>
        <row r="84">
          <cell r="A84" t="str">
            <v>Domestic</v>
          </cell>
          <cell r="B84">
            <v>0.13</v>
          </cell>
          <cell r="C84">
            <v>98.188641485244815</v>
          </cell>
          <cell r="D84">
            <v>14.40022588325979</v>
          </cell>
          <cell r="E84">
            <v>112.58886736850461</v>
          </cell>
        </row>
        <row r="85">
          <cell r="A85" t="str">
            <v>Loan</v>
          </cell>
        </row>
        <row r="86">
          <cell r="A86" t="str">
            <v>(70%)</v>
          </cell>
        </row>
        <row r="88">
          <cell r="A88" t="str">
            <v>Equity</v>
          </cell>
          <cell r="C88">
            <v>48.45175158419903</v>
          </cell>
          <cell r="D88">
            <v>0</v>
          </cell>
          <cell r="E88">
            <v>48.45175158419903</v>
          </cell>
        </row>
        <row r="89">
          <cell r="A89" t="str">
            <v>(30%)</v>
          </cell>
        </row>
        <row r="91">
          <cell r="A91" t="str">
            <v>TOTAL</v>
          </cell>
          <cell r="C91">
            <v>146.64039306944386</v>
          </cell>
          <cell r="D91">
            <v>14.40022588325979</v>
          </cell>
          <cell r="E91">
            <v>161.04061895270365</v>
          </cell>
        </row>
      </sheetData>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GV"/>
      <sheetName val="TopSheet"/>
      <sheetName val="Input"/>
      <sheetName val="No. of cells"/>
      <sheetName val="Load Summary"/>
      <sheetName val="AH cal"/>
      <sheetName val="A1-Continuous"/>
      <sheetName val="A2-Momentary"/>
      <sheetName val="A3-Emergency"/>
      <sheetName val="K factor"/>
      <sheetName val="Sheet1"/>
      <sheetName val="DSLP"/>
      <sheetName val="IDCCALHYD-GOO"/>
      <sheetName val="Load Details(B2)"/>
      <sheetName val="Abstract"/>
      <sheetName val="BTB"/>
      <sheetName val="cf"/>
      <sheetName val="orders"/>
      <sheetName val="slab"/>
    </sheetNames>
    <sheetDataSet>
      <sheetData sheetId="0"/>
      <sheetData sheetId="1"/>
      <sheetData sheetId="2"/>
      <sheetData sheetId="3"/>
      <sheetData sheetId="4"/>
      <sheetData sheetId="5"/>
      <sheetData sheetId="6"/>
      <sheetData sheetId="7"/>
      <sheetData sheetId="8"/>
      <sheetData sheetId="9"/>
      <sheetData sheetId="10" refreshError="1">
        <row r="5">
          <cell r="B5" t="str">
            <v>7SV600</v>
          </cell>
          <cell r="F5" t="str">
            <v>RASC</v>
          </cell>
        </row>
        <row r="6">
          <cell r="B6" t="str">
            <v>REL316</v>
          </cell>
          <cell r="F6" t="str">
            <v>RXKF</v>
          </cell>
        </row>
        <row r="7">
          <cell r="B7" t="str">
            <v>REL521</v>
          </cell>
          <cell r="F7" t="str">
            <v>RXME</v>
          </cell>
        </row>
        <row r="8">
          <cell r="B8" t="str">
            <v>RET521</v>
          </cell>
          <cell r="F8" t="str">
            <v>RXMM</v>
          </cell>
        </row>
        <row r="9">
          <cell r="B9" t="str">
            <v>SPAE010</v>
          </cell>
          <cell r="F9" t="str">
            <v>RXMS</v>
          </cell>
        </row>
        <row r="10">
          <cell r="B10" t="str">
            <v>BCU</v>
          </cell>
          <cell r="F10" t="str">
            <v>RXMVB2</v>
          </cell>
        </row>
        <row r="11">
          <cell r="B11" t="str">
            <v>REXA</v>
          </cell>
          <cell r="F11" t="str">
            <v>RXMVB4</v>
          </cell>
        </row>
        <row r="12">
          <cell r="B12" t="str">
            <v>SPAU140</v>
          </cell>
          <cell r="F12" t="str">
            <v>RXSF</v>
          </cell>
        </row>
        <row r="13">
          <cell r="B13" t="str">
            <v>REBXXX</v>
          </cell>
          <cell r="F13" t="str">
            <v>TSR</v>
          </cell>
        </row>
        <row r="14">
          <cell r="B14" t="str">
            <v>SPAF340</v>
          </cell>
          <cell r="F14" t="str">
            <v>RXEG</v>
          </cell>
        </row>
        <row r="15">
          <cell r="B15" t="str">
            <v>.</v>
          </cell>
          <cell r="F15" t="str">
            <v>.</v>
          </cell>
        </row>
        <row r="16">
          <cell r="B16" t="str">
            <v>.</v>
          </cell>
          <cell r="F16" t="str">
            <v>.</v>
          </cell>
        </row>
        <row r="17">
          <cell r="B17" t="str">
            <v>.</v>
          </cell>
          <cell r="F17" t="str">
            <v>.</v>
          </cell>
        </row>
        <row r="18">
          <cell r="B18" t="str">
            <v>.</v>
          </cell>
          <cell r="F18" t="str">
            <v>.</v>
          </cell>
        </row>
        <row r="19">
          <cell r="B19" t="str">
            <v>.</v>
          </cell>
          <cell r="F19" t="str">
            <v>.</v>
          </cell>
        </row>
        <row r="20">
          <cell r="B20" t="str">
            <v>.</v>
          </cell>
          <cell r="F20" t="str">
            <v>.</v>
          </cell>
        </row>
        <row r="21">
          <cell r="B21" t="str">
            <v>.</v>
          </cell>
          <cell r="F21" t="str">
            <v>.</v>
          </cell>
        </row>
        <row r="22">
          <cell r="B22" t="str">
            <v>.</v>
          </cell>
          <cell r="F22" t="str">
            <v>.</v>
          </cell>
        </row>
        <row r="23">
          <cell r="B23" t="str">
            <v>.</v>
          </cell>
          <cell r="F23" t="str">
            <v>.</v>
          </cell>
        </row>
        <row r="24">
          <cell r="B24" t="str">
            <v>.</v>
          </cell>
          <cell r="F24" t="str">
            <v>.</v>
          </cell>
        </row>
        <row r="25">
          <cell r="B25" t="str">
            <v>.</v>
          </cell>
          <cell r="F25" t="str">
            <v>.</v>
          </cell>
        </row>
        <row r="26">
          <cell r="B26" t="str">
            <v>.</v>
          </cell>
          <cell r="F26" t="str">
            <v>.</v>
          </cell>
        </row>
        <row r="27">
          <cell r="B27" t="str">
            <v>.</v>
          </cell>
          <cell r="F27" t="str">
            <v>.</v>
          </cell>
        </row>
        <row r="28">
          <cell r="B28" t="str">
            <v>.</v>
          </cell>
          <cell r="F28" t="str">
            <v>.</v>
          </cell>
        </row>
        <row r="29">
          <cell r="B29" t="str">
            <v>.</v>
          </cell>
          <cell r="F29" t="str">
            <v>.</v>
          </cell>
        </row>
        <row r="30">
          <cell r="B30" t="str">
            <v>.</v>
          </cell>
          <cell r="F30" t="str">
            <v>.</v>
          </cell>
        </row>
        <row r="31">
          <cell r="B31" t="str">
            <v>.</v>
          </cell>
          <cell r="F31" t="str">
            <v>.</v>
          </cell>
        </row>
        <row r="32">
          <cell r="B32" t="str">
            <v>.</v>
          </cell>
          <cell r="F32" t="str">
            <v>.</v>
          </cell>
        </row>
        <row r="33">
          <cell r="B33" t="str">
            <v>.</v>
          </cell>
          <cell r="F33" t="str">
            <v>.</v>
          </cell>
        </row>
        <row r="34">
          <cell r="B34" t="str">
            <v>.</v>
          </cell>
          <cell r="F34" t="str">
            <v>.</v>
          </cell>
        </row>
        <row r="35">
          <cell r="B35" t="str">
            <v>.</v>
          </cell>
          <cell r="F35" t="str">
            <v>.</v>
          </cell>
        </row>
        <row r="36">
          <cell r="B36" t="str">
            <v>.</v>
          </cell>
          <cell r="F36" t="str">
            <v>.</v>
          </cell>
        </row>
        <row r="37">
          <cell r="B37" t="str">
            <v>.</v>
          </cell>
          <cell r="F37" t="str">
            <v>.</v>
          </cell>
        </row>
        <row r="38">
          <cell r="B38" t="str">
            <v>.</v>
          </cell>
          <cell r="F38" t="str">
            <v>.</v>
          </cell>
        </row>
        <row r="39">
          <cell r="B39" t="str">
            <v>.</v>
          </cell>
          <cell r="F39" t="str">
            <v>.</v>
          </cell>
        </row>
        <row r="40">
          <cell r="B40" t="str">
            <v>.</v>
          </cell>
          <cell r="F40" t="str">
            <v>.</v>
          </cell>
        </row>
        <row r="41">
          <cell r="B41" t="str">
            <v>.</v>
          </cell>
          <cell r="F41" t="str">
            <v>.</v>
          </cell>
        </row>
        <row r="42">
          <cell r="B42" t="str">
            <v>.</v>
          </cell>
          <cell r="F42" t="str">
            <v>.</v>
          </cell>
        </row>
        <row r="43">
          <cell r="B43" t="str">
            <v>.</v>
          </cell>
          <cell r="F43" t="str">
            <v>.</v>
          </cell>
        </row>
        <row r="44">
          <cell r="B44" t="str">
            <v>.</v>
          </cell>
          <cell r="F44" t="str">
            <v>.</v>
          </cell>
        </row>
        <row r="45">
          <cell r="B45" t="str">
            <v>.</v>
          </cell>
          <cell r="F45" t="str">
            <v>.</v>
          </cell>
        </row>
        <row r="46">
          <cell r="B46" t="str">
            <v>.</v>
          </cell>
          <cell r="F46" t="str">
            <v>.</v>
          </cell>
        </row>
        <row r="47">
          <cell r="B47" t="str">
            <v>.</v>
          </cell>
          <cell r="F47" t="str">
            <v>.</v>
          </cell>
        </row>
        <row r="48">
          <cell r="B48" t="str">
            <v>.</v>
          </cell>
          <cell r="F48" t="str">
            <v>.</v>
          </cell>
        </row>
        <row r="49">
          <cell r="B49" t="str">
            <v>.</v>
          </cell>
          <cell r="F49" t="str">
            <v>.</v>
          </cell>
        </row>
        <row r="50">
          <cell r="B50" t="str">
            <v>.</v>
          </cell>
          <cell r="F50" t="str">
            <v>.</v>
          </cell>
        </row>
        <row r="51">
          <cell r="B51" t="str">
            <v>.</v>
          </cell>
          <cell r="F51" t="str">
            <v>.</v>
          </cell>
        </row>
        <row r="52">
          <cell r="B52" t="str">
            <v>.</v>
          </cell>
          <cell r="F52" t="str">
            <v>.</v>
          </cell>
        </row>
        <row r="53">
          <cell r="B53" t="str">
            <v>.</v>
          </cell>
          <cell r="F53" t="str">
            <v>.</v>
          </cell>
        </row>
        <row r="54">
          <cell r="B54" t="str">
            <v>.</v>
          </cell>
          <cell r="F54" t="str">
            <v>.</v>
          </cell>
        </row>
        <row r="55">
          <cell r="B55" t="str">
            <v>.</v>
          </cell>
          <cell r="F55" t="str">
            <v>.</v>
          </cell>
        </row>
        <row r="56">
          <cell r="B56" t="str">
            <v>.</v>
          </cell>
          <cell r="F56" t="str">
            <v>.</v>
          </cell>
        </row>
        <row r="57">
          <cell r="B57" t="str">
            <v>.</v>
          </cell>
          <cell r="F57" t="str">
            <v>.</v>
          </cell>
        </row>
        <row r="58">
          <cell r="B58" t="str">
            <v>.</v>
          </cell>
          <cell r="F58" t="str">
            <v>.</v>
          </cell>
        </row>
        <row r="59">
          <cell r="B59" t="str">
            <v>.</v>
          </cell>
          <cell r="F59" t="str">
            <v>.</v>
          </cell>
        </row>
        <row r="60">
          <cell r="B60" t="str">
            <v>.</v>
          </cell>
          <cell r="F60" t="str">
            <v>.</v>
          </cell>
        </row>
        <row r="61">
          <cell r="B61" t="str">
            <v>.</v>
          </cell>
          <cell r="F61" t="str">
            <v>.</v>
          </cell>
        </row>
        <row r="62">
          <cell r="B62" t="str">
            <v>.</v>
          </cell>
          <cell r="F62" t="str">
            <v>.</v>
          </cell>
        </row>
        <row r="63">
          <cell r="B63" t="str">
            <v>.</v>
          </cell>
          <cell r="F63" t="str">
            <v>.</v>
          </cell>
        </row>
        <row r="64">
          <cell r="B64" t="str">
            <v>.</v>
          </cell>
          <cell r="F64" t="str">
            <v>.</v>
          </cell>
        </row>
        <row r="65">
          <cell r="B65" t="str">
            <v>.</v>
          </cell>
          <cell r="F65" t="str">
            <v>.</v>
          </cell>
        </row>
        <row r="66">
          <cell r="B66" t="str">
            <v>.</v>
          </cell>
          <cell r="F66" t="str">
            <v>.</v>
          </cell>
        </row>
        <row r="67">
          <cell r="B67" t="str">
            <v>.</v>
          </cell>
          <cell r="F67" t="str">
            <v>.</v>
          </cell>
        </row>
        <row r="68">
          <cell r="B68" t="str">
            <v>.</v>
          </cell>
          <cell r="F68" t="str">
            <v>.</v>
          </cell>
        </row>
        <row r="69">
          <cell r="B69" t="str">
            <v>.</v>
          </cell>
          <cell r="F69" t="str">
            <v>.</v>
          </cell>
        </row>
        <row r="70">
          <cell r="B70" t="str">
            <v>.</v>
          </cell>
          <cell r="F70" t="str">
            <v>.</v>
          </cell>
        </row>
        <row r="71">
          <cell r="B71" t="str">
            <v>.</v>
          </cell>
          <cell r="F71" t="str">
            <v>.</v>
          </cell>
        </row>
        <row r="72">
          <cell r="B72" t="str">
            <v>.</v>
          </cell>
          <cell r="F72" t="str">
            <v>.</v>
          </cell>
        </row>
        <row r="73">
          <cell r="B73" t="str">
            <v>.</v>
          </cell>
          <cell r="F73" t="str">
            <v>.</v>
          </cell>
        </row>
        <row r="74">
          <cell r="B74" t="str">
            <v>.</v>
          </cell>
          <cell r="F74" t="str">
            <v>.</v>
          </cell>
        </row>
        <row r="75">
          <cell r="B75" t="str">
            <v>.</v>
          </cell>
          <cell r="F75" t="str">
            <v>.</v>
          </cell>
        </row>
        <row r="76">
          <cell r="B76" t="str">
            <v>.</v>
          </cell>
          <cell r="F76" t="str">
            <v>.</v>
          </cell>
        </row>
        <row r="77">
          <cell r="B77" t="str">
            <v>.</v>
          </cell>
          <cell r="F77" t="str">
            <v>.</v>
          </cell>
        </row>
        <row r="78">
          <cell r="B78" t="str">
            <v>.</v>
          </cell>
          <cell r="F78" t="str">
            <v>.</v>
          </cell>
        </row>
        <row r="79">
          <cell r="B79" t="str">
            <v>.</v>
          </cell>
          <cell r="F79" t="str">
            <v>.</v>
          </cell>
        </row>
        <row r="80">
          <cell r="B80" t="str">
            <v>.</v>
          </cell>
          <cell r="F80" t="str">
            <v>.</v>
          </cell>
        </row>
        <row r="81">
          <cell r="B81" t="str">
            <v>.</v>
          </cell>
          <cell r="F81" t="str">
            <v>.</v>
          </cell>
        </row>
        <row r="82">
          <cell r="B82" t="str">
            <v>.</v>
          </cell>
          <cell r="F82" t="str">
            <v>.</v>
          </cell>
        </row>
        <row r="83">
          <cell r="B83" t="str">
            <v>.</v>
          </cell>
          <cell r="F83" t="str">
            <v>.</v>
          </cell>
        </row>
        <row r="84">
          <cell r="B84" t="str">
            <v>.</v>
          </cell>
          <cell r="F84" t="str">
            <v>.</v>
          </cell>
        </row>
        <row r="85">
          <cell r="B85" t="str">
            <v>.</v>
          </cell>
          <cell r="F85" t="str">
            <v>.</v>
          </cell>
        </row>
        <row r="86">
          <cell r="B86" t="str">
            <v>.</v>
          </cell>
          <cell r="F86" t="str">
            <v>.</v>
          </cell>
        </row>
        <row r="87">
          <cell r="B87" t="str">
            <v>.</v>
          </cell>
          <cell r="F87" t="str">
            <v>.</v>
          </cell>
        </row>
        <row r="88">
          <cell r="B88" t="str">
            <v>.</v>
          </cell>
          <cell r="F88" t="str">
            <v>.</v>
          </cell>
        </row>
        <row r="89">
          <cell r="B89" t="str">
            <v>.</v>
          </cell>
          <cell r="F89" t="str">
            <v>.</v>
          </cell>
        </row>
        <row r="90">
          <cell r="B90" t="str">
            <v>.</v>
          </cell>
          <cell r="F90" t="str">
            <v>.</v>
          </cell>
        </row>
        <row r="91">
          <cell r="B91" t="str">
            <v>.</v>
          </cell>
          <cell r="F91" t="str">
            <v>.</v>
          </cell>
        </row>
        <row r="92">
          <cell r="B92" t="str">
            <v>.</v>
          </cell>
          <cell r="F92" t="str">
            <v>.</v>
          </cell>
        </row>
        <row r="93">
          <cell r="B93" t="str">
            <v>.</v>
          </cell>
          <cell r="F93" t="str">
            <v>.</v>
          </cell>
        </row>
        <row r="94">
          <cell r="B94" t="str">
            <v>.</v>
          </cell>
          <cell r="F94" t="str">
            <v>.</v>
          </cell>
        </row>
        <row r="95">
          <cell r="B95" t="str">
            <v>.</v>
          </cell>
          <cell r="F95" t="str">
            <v>.</v>
          </cell>
        </row>
        <row r="96">
          <cell r="B96" t="str">
            <v>.</v>
          </cell>
          <cell r="F96" t="str">
            <v>.</v>
          </cell>
        </row>
        <row r="97">
          <cell r="B97" t="str">
            <v>.</v>
          </cell>
          <cell r="F97" t="str">
            <v>.</v>
          </cell>
        </row>
        <row r="98">
          <cell r="B98" t="str">
            <v>.</v>
          </cell>
          <cell r="F98" t="str">
            <v>.</v>
          </cell>
        </row>
        <row r="99">
          <cell r="B99" t="str">
            <v>.</v>
          </cell>
          <cell r="F99" t="str">
            <v>.</v>
          </cell>
        </row>
        <row r="100">
          <cell r="B100" t="str">
            <v>.</v>
          </cell>
          <cell r="F100" t="str">
            <v>.</v>
          </cell>
        </row>
        <row r="101">
          <cell r="B101" t="str">
            <v>.</v>
          </cell>
          <cell r="F101" t="str">
            <v>.</v>
          </cell>
        </row>
        <row r="102">
          <cell r="B102" t="str">
            <v>.</v>
          </cell>
          <cell r="F102" t="str">
            <v>.</v>
          </cell>
        </row>
        <row r="103">
          <cell r="B103" t="str">
            <v>.</v>
          </cell>
          <cell r="F103" t="str">
            <v>.</v>
          </cell>
        </row>
        <row r="104">
          <cell r="B104" t="str">
            <v>.</v>
          </cell>
          <cell r="F104" t="str">
            <v>.</v>
          </cell>
        </row>
        <row r="105">
          <cell r="B105" t="str">
            <v>.</v>
          </cell>
          <cell r="F105" t="str">
            <v>.</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FINAL SUMMARY"/>
      <sheetName val="LT &amp; DC CABLE SCH."/>
      <sheetName val="Abstract"/>
      <sheetName val="strain"/>
      <sheetName val="Sheet1"/>
      <sheetName val="Report"/>
      <sheetName val="A1-Continuous"/>
      <sheetName val="DSLP"/>
      <sheetName val="IDCCALHYD-GOO"/>
      <sheetName val="DETAILED  BOQ"/>
      <sheetName val="Attach-3 (QR)"/>
      <sheetName val="Load Details(B2)"/>
    </sheetNames>
    <sheetDataSet>
      <sheetData sheetId="0"/>
      <sheetData sheetId="1"/>
      <sheetData sheetId="2"/>
      <sheetData sheetId="3" refreshError="1">
        <row r="7">
          <cell r="P7">
            <v>5</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t&amp;d"/>
      <sheetName val="key data"/>
      <sheetName val="orders"/>
      <sheetName val="revenue"/>
      <sheetName val="oead"/>
      <sheetName val="ibt"/>
      <sheetName val="cf"/>
      <sheetName val="empl"/>
      <sheetName val="b'log"/>
      <sheetName val="BTB"/>
      <sheetName val="coe"/>
      <sheetName val="oe"/>
      <sheetName val="Rev fc analysis"/>
      <sheetName val="IDCCALHYD-GOO"/>
      <sheetName val="Abstract"/>
      <sheetName val="SCH B.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AILED  BOQ"/>
      <sheetName val="Abstract"/>
      <sheetName val="MANDAY RATE"/>
      <sheetName val="Ins. of Panels"/>
      <sheetName val="Ins. of MCB DB"/>
      <sheetName val="Pt Wiring, Ckt main, Sub Main"/>
      <sheetName val="Cable, Cable Termination"/>
      <sheetName val="Earth Exc, Earthing, Earth Con "/>
      <sheetName val="Ins of Light Fixtures"/>
      <sheetName val="Cable Tray, Steel, LA, Misc"/>
      <sheetName val="External"/>
      <sheetName val="Sheet1"/>
      <sheetName val="Sheet2"/>
      <sheetName val="Sheet3"/>
      <sheetName val="DETAILED__BOQ"/>
      <sheetName val="MANDAY_RATE"/>
      <sheetName val="Ins__of_Panels"/>
      <sheetName val="Ins__of_MCB_DB"/>
      <sheetName val="Pt_Wiring,_Ckt_main,_Sub_Main"/>
      <sheetName val="Cable,_Cable_Termination"/>
      <sheetName val="Earth_Exc,_Earthing,_Earth_Con_"/>
      <sheetName val="Ins_of_Light_Fixtures"/>
      <sheetName val="Cable_Tray,_Steel,_LA,_Misc"/>
      <sheetName val="macros"/>
      <sheetName val="BTB"/>
      <sheetName val="cf"/>
      <sheetName val="orders"/>
      <sheetName val="strain"/>
      <sheetName val="Form-C4"/>
      <sheetName val="Sheet5"/>
      <sheetName val="banilad"/>
      <sheetName val="Mactan"/>
      <sheetName val="Mandaue"/>
      <sheetName val="DSLP"/>
      <sheetName val="Purlin(7m)"/>
      <sheetName val="dBase"/>
      <sheetName val="Key Assumptions"/>
      <sheetName val="PACK (B)"/>
      <sheetName val="Bongaon"/>
      <sheetName val="Jeerat"/>
      <sheetName val="NJP"/>
      <sheetName val="Title_Str"/>
      <sheetName val="Str Dsgn"/>
      <sheetName val="Ten Cap"/>
      <sheetName val="Wind_15m"/>
      <sheetName val="Wind_17.5m"/>
      <sheetName val="Wind_20m"/>
      <sheetName val="Title_Fdn"/>
      <sheetName val="Fdn Loads"/>
      <sheetName val="Fdn_Dsgn_Y(2m)"/>
      <sheetName val="1_Y(2m)"/>
      <sheetName val="Fdn_Dsgn_X(2m)"/>
      <sheetName val="1_X(2m)"/>
      <sheetName val="Fdn_Dsgn_Y (3.3m)"/>
      <sheetName val="1_Y (3.3m)"/>
      <sheetName val="Fdn_Dsgn_X (3.3m)"/>
      <sheetName val="1_X (3.3m)"/>
      <sheetName val="s"/>
      <sheetName val="Transfer"/>
      <sheetName val="S4"/>
      <sheetName val="wordsdata"/>
      <sheetName val="Intro"/>
      <sheetName val="Load Details-220kV"/>
      <sheetName val="analysis"/>
      <sheetName val="Assumptions"/>
      <sheetName val="ASSAm Gua PBC"/>
      <sheetName val="Khalifa Parkf"/>
      <sheetName val="SITE OVERHEADS"/>
      <sheetName val="water prop."/>
      <sheetName val="4 Annex 1 Basic rate"/>
      <sheetName val="Major Br. Statement"/>
      <sheetName val="Form_A"/>
      <sheetName val="220&amp;132"/>
      <sheetName val="travel_per"/>
      <sheetName val="QOSWS "/>
      <sheetName val="STN WISE EMR"/>
      <sheetName val="Format-A (B)"/>
      <sheetName val="Format-A"/>
      <sheetName val="Format-A (HQ)"/>
      <sheetName val="Sheet2 (2)"/>
      <sheetName val="Format-A (S)"/>
      <sheetName val="Civil Boq"/>
      <sheetName val="Elite 1 - MBCL"/>
      <sheetName val="ecc_res"/>
      <sheetName val="LEGEND"/>
      <sheetName val="M+MC"/>
      <sheetName val=""/>
      <sheetName val="220 11  BS "/>
      <sheetName val="Report"/>
      <sheetName val="SPT vs PHI"/>
      <sheetName val="JCR TOP(ITEM)-KTRP"/>
      <sheetName val="DETAILED__BOQ1"/>
      <sheetName val="MANDAY_RATE1"/>
      <sheetName val="Ins__of_Panels1"/>
      <sheetName val="Ins__of_MCB_DB1"/>
      <sheetName val="Pt_Wiring,_Ckt_main,_Sub_Main1"/>
      <sheetName val="Cable,_Cable_Termination1"/>
      <sheetName val="Earth_Exc,_Earthing,_Earth_Con1"/>
      <sheetName val="Ins_of_Light_Fixtures1"/>
      <sheetName val="Cable_Tray,_Steel,_LA,_Misc1"/>
      <sheetName val="Key_Assumptions"/>
      <sheetName val="PACK_(B)"/>
      <sheetName val="Str_Dsgn"/>
      <sheetName val="Ten_Cap"/>
      <sheetName val="Wind_17_5m"/>
      <sheetName val="Fdn_Loads"/>
      <sheetName val="Fdn_Dsgn_Y_(3_3m)"/>
      <sheetName val="1_Y_(3_3m)"/>
      <sheetName val="Fdn_Dsgn_X_(3_3m)"/>
      <sheetName val="1_X_(3_3m)"/>
      <sheetName val="Load_Details-220kV"/>
      <sheetName val="ASSAm_Gua_PBC"/>
      <sheetName val="Khalifa_Parkf"/>
      <sheetName val="SITE_OVERHEADS"/>
      <sheetName val="water_prop_"/>
      <sheetName val="4_Annex_1_Basic_rate"/>
      <sheetName val="Major_Br__Statement"/>
      <sheetName val="STN_WISE_EMR"/>
      <sheetName val="Civil_Boq"/>
      <sheetName val="Elite_1_-_MBCL"/>
      <sheetName val="SPT_vs_PHI"/>
      <sheetName val="JCR_TOP(ITEM)-KTRP"/>
      <sheetName val="Material "/>
      <sheetName val="A1-Continuous"/>
      <sheetName val="04REL"/>
      <sheetName val="Annex"/>
      <sheetName val="MA"/>
      <sheetName val="Basic Rates"/>
      <sheetName val="Detail 1A"/>
      <sheetName val="Rate"/>
      <sheetName val="Rate Analysis"/>
      <sheetName val="FORM7"/>
      <sheetName val="RA-markate"/>
      <sheetName val="Construction"/>
      <sheetName val="A.O.R r1Str"/>
      <sheetName val="A.O.R r1"/>
      <sheetName val="A.O.R (2)"/>
      <sheetName val="Materials "/>
      <sheetName val="PROG_DATA"/>
      <sheetName val="Index"/>
      <sheetName val="Steel-Circular"/>
      <sheetName val="Cable data"/>
      <sheetName val="Table"/>
      <sheetName val="conc-foot-gradeslab"/>
      <sheetName val="horizontal"/>
      <sheetName val="Preliminary expences"/>
      <sheetName val="Survey"/>
      <sheetName val="LAND"/>
      <sheetName val="uti"/>
      <sheetName val="FORMATION"/>
      <sheetName val="E.work "/>
      <sheetName val="SUMMERY 1 (3)"/>
      <sheetName val="EW QTy "/>
      <sheetName val="Side Drain ra "/>
      <sheetName val="side drain sketch  &amp; RA"/>
      <sheetName val="Index 2"/>
      <sheetName val="Walling "/>
      <sheetName val="Walling ra  "/>
      <sheetName val="SKETCH ( WALL ) &amp; R A"/>
      <sheetName val="PWAY"/>
      <sheetName val="Rails &amp; Fastening"/>
      <sheetName val="Sheet10"/>
      <sheetName val="Sleepers &amp; Fastening"/>
      <sheetName val="Points &amp; Crossings"/>
      <sheetName val="SUMMERY 1 (2)"/>
      <sheetName val="qty summary"/>
      <sheetName val="Config"/>
      <sheetName val="CLAY"/>
      <sheetName val="Quantities"/>
      <sheetName val="Labels"/>
      <sheetName val="BALAN1"/>
      <sheetName val="Basis"/>
      <sheetName val="Summary Sheets"/>
      <sheetName val="Bechtel Norms"/>
      <sheetName val="COST DATA 1"/>
      <sheetName val="TECH DATA"/>
      <sheetName val="COST DATA 2"/>
      <sheetName val="Calendar"/>
      <sheetName val="basic-data"/>
      <sheetName val="mem-property"/>
      <sheetName val="#3E1_GCR"/>
      <sheetName val="BOQ"/>
      <sheetName val="PMS"/>
      <sheetName val="_Information"/>
      <sheetName val="_DDList"/>
      <sheetName val="_UOM"/>
      <sheetName val="Material_"/>
      <sheetName val="Basic_Rates"/>
      <sheetName val="Detail_1A"/>
      <sheetName val="Rate_Analysis"/>
      <sheetName val="A_O_R_r1Str"/>
      <sheetName val="A_O_R_r1"/>
      <sheetName val="A_O_R_(2)"/>
      <sheetName val="Materials_"/>
      <sheetName val="Cable_data"/>
      <sheetName val="Summary_Sheets"/>
      <sheetName val="Bechtel_Norms"/>
      <sheetName val="COST_DATA_1"/>
      <sheetName val="TECH_DATA"/>
      <sheetName val="COST_DATA_2"/>
      <sheetName val="Preliminary_expences"/>
      <sheetName val="E_work_"/>
      <sheetName val="SUMMERY_1_(3)"/>
      <sheetName val="EW_QTy_"/>
      <sheetName val="Side_Drain_ra_"/>
      <sheetName val="side_drain_sketch__&amp;_RA"/>
      <sheetName val="Index_2"/>
      <sheetName val="Walling_"/>
      <sheetName val="Walling_ra__"/>
      <sheetName val="SKETCH_(_WALL_)_&amp;_R_A"/>
      <sheetName val="Rails_&amp;_Fastening"/>
      <sheetName val="Sleepers_&amp;_Fastening"/>
      <sheetName val="Points_&amp;_Crossings"/>
      <sheetName val="SUMMERY_1_(2)"/>
      <sheetName val="qty_summary"/>
      <sheetName val="Input Sheet"/>
      <sheetName val="DETAILED__BOQ3"/>
      <sheetName val="MANDAY_RATE3"/>
      <sheetName val="Ins__of_Panels3"/>
      <sheetName val="Ins__of_MCB_DB3"/>
      <sheetName val="Pt_Wiring,_Ckt_main,_Sub_Main3"/>
      <sheetName val="Cable,_Cable_Termination3"/>
      <sheetName val="Earth_Exc,_Earthing,_Earth_Con3"/>
      <sheetName val="Ins_of_Light_Fixtures3"/>
      <sheetName val="Cable_Tray,_Steel,_LA,_Misc3"/>
      <sheetName val="Key_Assumptions2"/>
      <sheetName val="PACK_(B)2"/>
      <sheetName val="water_prop_2"/>
      <sheetName val="SITE_OVERHEADS2"/>
      <sheetName val="Major_Br__Statement2"/>
      <sheetName val="Str_Dsgn2"/>
      <sheetName val="Ten_Cap2"/>
      <sheetName val="Wind_17_5m2"/>
      <sheetName val="Fdn_Loads2"/>
      <sheetName val="Fdn_Dsgn_Y_(3_3m)2"/>
      <sheetName val="1_Y_(3_3m)2"/>
      <sheetName val="Fdn_Dsgn_X_(3_3m)2"/>
      <sheetName val="1_X_(3_3m)2"/>
      <sheetName val="4_Annex_1_Basic_rate2"/>
      <sheetName val="Load_Details-220kV2"/>
      <sheetName val="ASSAm_Gua_PBC2"/>
      <sheetName val="Khalifa_Parkf2"/>
      <sheetName val="SPT_vs_PHI2"/>
      <sheetName val="JCR_TOP(ITEM)-KTRP2"/>
      <sheetName val="Material_2"/>
      <sheetName val="STN_WISE_EMR2"/>
      <sheetName val="Civil_Boq2"/>
      <sheetName val="Elite_1_-_MBCL2"/>
      <sheetName val="Basic_Rates2"/>
      <sheetName val="Detail_1A2"/>
      <sheetName val="Rate_Analysis2"/>
      <sheetName val="Preliminary_expences2"/>
      <sheetName val="E_work_2"/>
      <sheetName val="SUMMERY_1_(3)2"/>
      <sheetName val="EW_QTy_2"/>
      <sheetName val="Side_Drain_ra_2"/>
      <sheetName val="side_drain_sketch__&amp;_RA2"/>
      <sheetName val="Index_22"/>
      <sheetName val="Walling_2"/>
      <sheetName val="Walling_ra__2"/>
      <sheetName val="SKETCH_(_WALL_)_&amp;_R_A2"/>
      <sheetName val="Rails_&amp;_Fastening2"/>
      <sheetName val="Sleepers_&amp;_Fastening2"/>
      <sheetName val="Points_&amp;_Crossings2"/>
      <sheetName val="SUMMERY_1_(2)2"/>
      <sheetName val="qty_summary2"/>
      <sheetName val="DETAILED__BOQ2"/>
      <sheetName val="MANDAY_RATE2"/>
      <sheetName val="Ins__of_Panels2"/>
      <sheetName val="Ins__of_MCB_DB2"/>
      <sheetName val="Pt_Wiring,_Ckt_main,_Sub_Main2"/>
      <sheetName val="Cable,_Cable_Termination2"/>
      <sheetName val="Earth_Exc,_Earthing,_Earth_Con2"/>
      <sheetName val="Ins_of_Light_Fixtures2"/>
      <sheetName val="Cable_Tray,_Steel,_LA,_Misc2"/>
      <sheetName val="Key_Assumptions1"/>
      <sheetName val="PACK_(B)1"/>
      <sheetName val="water_prop_1"/>
      <sheetName val="SITE_OVERHEADS1"/>
      <sheetName val="Major_Br__Statement1"/>
      <sheetName val="Str_Dsgn1"/>
      <sheetName val="Ten_Cap1"/>
      <sheetName val="Wind_17_5m1"/>
      <sheetName val="Fdn_Loads1"/>
      <sheetName val="Fdn_Dsgn_Y_(3_3m)1"/>
      <sheetName val="1_Y_(3_3m)1"/>
      <sheetName val="Fdn_Dsgn_X_(3_3m)1"/>
      <sheetName val="1_X_(3_3m)1"/>
      <sheetName val="4_Annex_1_Basic_rate1"/>
      <sheetName val="Load_Details-220kV1"/>
      <sheetName val="ASSAm_Gua_PBC1"/>
      <sheetName val="Khalifa_Parkf1"/>
      <sheetName val="SPT_vs_PHI1"/>
      <sheetName val="JCR_TOP(ITEM)-KTRP1"/>
      <sheetName val="Material_1"/>
      <sheetName val="STN_WISE_EMR1"/>
      <sheetName val="Civil_Boq1"/>
      <sheetName val="Elite_1_-_MBCL1"/>
      <sheetName val="Basic_Rates1"/>
      <sheetName val="Detail_1A1"/>
      <sheetName val="Rate_Analysis1"/>
      <sheetName val="Preliminary_expences1"/>
      <sheetName val="E_work_1"/>
      <sheetName val="SUMMERY_1_(3)1"/>
      <sheetName val="EW_QTy_1"/>
      <sheetName val="Side_Drain_ra_1"/>
      <sheetName val="side_drain_sketch__&amp;_RA1"/>
      <sheetName val="Index_21"/>
      <sheetName val="Walling_1"/>
      <sheetName val="Walling_ra__1"/>
      <sheetName val="SKETCH_(_WALL_)_&amp;_R_A1"/>
      <sheetName val="Rails_&amp;_Fastening1"/>
      <sheetName val="Sleepers_&amp;_Fastening1"/>
      <sheetName val="Points_&amp;_Crossings1"/>
      <sheetName val="SUMMERY_1_(2)1"/>
      <sheetName val="qty_summary1"/>
      <sheetName val="Build-up"/>
      <sheetName val="schedule1"/>
      <sheetName val="doq"/>
      <sheetName val="BP"/>
      <sheetName val="Input"/>
      <sheetName val="17"/>
      <sheetName val="data"/>
      <sheetName val="section"/>
      <sheetName val="288-1"/>
      <sheetName val="Gen Info"/>
      <sheetName val="basdat"/>
      <sheetName val="ANAL"/>
      <sheetName val="Material"/>
      <sheetName val="BOQ Distribution"/>
      <sheetName val="loadcal"/>
      <sheetName val="Staff Acco."/>
      <sheetName val="SECPROP"/>
      <sheetName val="CABLENOS."/>
      <sheetName val="SOR"/>
      <sheetName val="Labour &amp; Plant"/>
      <sheetName val="Machinery"/>
      <sheetName val="procurement"/>
      <sheetName val="BS1"/>
      <sheetName val="Risk Assessment"/>
      <sheetName val="Labour"/>
      <sheetName val="07"/>
      <sheetName val="hyperstatic"/>
      <sheetName val="Box- Girder"/>
      <sheetName val="A_O_R_r1Str1"/>
      <sheetName val="A_O_R_r11"/>
      <sheetName val="A_O_R_(2)1"/>
      <sheetName val="Materials_1"/>
      <sheetName val="Cable_data1"/>
      <sheetName val="Summary_Sheets1"/>
      <sheetName val="Bechtel_Norms1"/>
      <sheetName val="COST_DATA_11"/>
      <sheetName val="TECH_DATA1"/>
      <sheetName val="COST_DATA_21"/>
      <sheetName val="A_O_R_r1Str2"/>
      <sheetName val="A_O_R_r12"/>
      <sheetName val="A_O_R_(2)2"/>
      <sheetName val="Materials_2"/>
      <sheetName val="Cable_data2"/>
      <sheetName val="Summary_Sheets2"/>
      <sheetName val="Bechtel_Norms2"/>
      <sheetName val="COST_DATA_12"/>
      <sheetName val="TECH_DATA2"/>
      <sheetName val="COST_DATA_22"/>
      <sheetName val="DETAILED__BOQ4"/>
      <sheetName val="MANDAY_RATE4"/>
      <sheetName val="Ins__of_Panels4"/>
      <sheetName val="Ins__of_MCB_DB4"/>
      <sheetName val="Pt_Wiring,_Ckt_main,_Sub_Main4"/>
      <sheetName val="Cable,_Cable_Termination4"/>
      <sheetName val="Earth_Exc,_Earthing,_Earth_Con4"/>
      <sheetName val="Ins_of_Light_Fixtures4"/>
      <sheetName val="Cable_Tray,_Steel,_LA,_Misc4"/>
      <sheetName val="Key_Assumptions3"/>
      <sheetName val="Str_Dsgn3"/>
      <sheetName val="Ten_Cap3"/>
      <sheetName val="Wind_17_5m3"/>
      <sheetName val="Fdn_Loads3"/>
      <sheetName val="Fdn_Dsgn_Y_(3_3m)3"/>
      <sheetName val="1_Y_(3_3m)3"/>
      <sheetName val="Fdn_Dsgn_X_(3_3m)3"/>
      <sheetName val="1_X_(3_3m)3"/>
      <sheetName val="PACK_(B)3"/>
      <sheetName val="ASSAm_Gua_PBC3"/>
      <sheetName val="Load_Details-220kV3"/>
      <sheetName val="Khalifa_Parkf3"/>
      <sheetName val="SPT_vs_PHI3"/>
      <sheetName val="SITE_OVERHEADS3"/>
      <sheetName val="water_prop_3"/>
      <sheetName val="4_Annex_1_Basic_rate3"/>
      <sheetName val="STN_WISE_EMR3"/>
      <sheetName val="Major_Br__Statement3"/>
      <sheetName val="JCR_TOP(ITEM)-KTRP3"/>
      <sheetName val="Material_3"/>
      <sheetName val="Civil_Boq3"/>
      <sheetName val="Elite_1_-_MBCL3"/>
      <sheetName val="Basic_Rates3"/>
      <sheetName val="Detail_1A3"/>
      <sheetName val="Rate_Analysis3"/>
      <sheetName val="A_O_R_r1Str3"/>
      <sheetName val="A_O_R_r13"/>
      <sheetName val="A_O_R_(2)3"/>
      <sheetName val="Materials_3"/>
      <sheetName val="Cable_data3"/>
      <sheetName val="Summary_Sheets3"/>
      <sheetName val="Bechtel_Norms3"/>
      <sheetName val="COST_DATA_13"/>
      <sheetName val="TECH_DATA3"/>
      <sheetName val="COST_DATA_23"/>
      <sheetName val="Preliminary_expences3"/>
      <sheetName val="E_work_3"/>
      <sheetName val="SUMMERY_1_(3)3"/>
      <sheetName val="EW_QTy_3"/>
      <sheetName val="Side_Drain_ra_3"/>
      <sheetName val="side_drain_sketch__&amp;_RA3"/>
      <sheetName val="Index_23"/>
      <sheetName val="Walling_3"/>
      <sheetName val="Walling_ra__3"/>
      <sheetName val="SKETCH_(_WALL_)_&amp;_R_A3"/>
      <sheetName val="Rails_&amp;_Fastening3"/>
      <sheetName val="Sleepers_&amp;_Fastening3"/>
      <sheetName val="Points_&amp;_Crossings3"/>
      <sheetName val="SUMMERY_1_(2)3"/>
      <sheetName val="qty_summary3"/>
      <sheetName val="M"/>
      <sheetName val="Elect."/>
      <sheetName val="Box-Detour"/>
      <sheetName val="Named ranges"/>
      <sheetName val="FX_rates"/>
      <sheetName val="Project_Asset_Info"/>
      <sheetName val="Debit_Transit"/>
      <sheetName val="Activity No (A) ( 12)  "/>
      <sheetName val="timesheet"/>
      <sheetName val="DETAILED__BOQ5"/>
      <sheetName val="MANDAY_RATE5"/>
      <sheetName val="Ins__of_Panels5"/>
      <sheetName val="Ins__of_MCB_DB5"/>
      <sheetName val="Pt_Wiring,_Ckt_main,_Sub_Main5"/>
      <sheetName val="Cable,_Cable_Termination5"/>
      <sheetName val="Earth_Exc,_Earthing,_Earth_Con5"/>
      <sheetName val="Ins_of_Light_Fixtures5"/>
      <sheetName val="Cable_Tray,_Steel,_LA,_Misc5"/>
      <sheetName val="Key_Assumptions4"/>
      <sheetName val="PACK_(B)4"/>
      <sheetName val="Str_Dsgn4"/>
      <sheetName val="Ten_Cap4"/>
      <sheetName val="Wind_17_5m4"/>
      <sheetName val="Fdn_Loads4"/>
      <sheetName val="Fdn_Dsgn_Y_(3_3m)4"/>
      <sheetName val="1_Y_(3_3m)4"/>
      <sheetName val="Fdn_Dsgn_X_(3_3m)4"/>
      <sheetName val="1_X_(3_3m)4"/>
      <sheetName val="Load_Details-220kV4"/>
      <sheetName val="ASSAm_Gua_PBC4"/>
      <sheetName val="Khalifa_Parkf4"/>
      <sheetName val="SITE_OVERHEADS4"/>
      <sheetName val="water_prop_4"/>
      <sheetName val="4_Annex_1_Basic_rate4"/>
      <sheetName val="Major_Br__Statement4"/>
      <sheetName val="QOSWS_"/>
      <sheetName val="STN_WISE_EMR4"/>
      <sheetName val="Format-A_(B)"/>
      <sheetName val="Format-A_(HQ)"/>
      <sheetName val="Sheet2_(2)"/>
      <sheetName val="Format-A_(S)"/>
      <sheetName val="Civil_Boq4"/>
      <sheetName val="Elite_1_-_MBCL4"/>
      <sheetName val="220_11__BS_"/>
      <sheetName val="SPT_vs_PHI4"/>
      <sheetName val="JCR_TOP(ITEM)-KTRP4"/>
      <sheetName val="Material_4"/>
      <sheetName val="Basic_Rates4"/>
      <sheetName val="Detail_1A4"/>
      <sheetName val="Rate_Analysis4"/>
      <sheetName val="A_O_R_r1Str4"/>
      <sheetName val="A_O_R_r14"/>
      <sheetName val="A_O_R_(2)4"/>
      <sheetName val="Materials_4"/>
      <sheetName val="Cable_data4"/>
      <sheetName val="Preliminary_expences4"/>
      <sheetName val="E_work_4"/>
      <sheetName val="SUMMERY_1_(3)4"/>
      <sheetName val="EW_QTy_4"/>
      <sheetName val="Side_Drain_ra_4"/>
      <sheetName val="side_drain_sketch__&amp;_RA4"/>
      <sheetName val="Index_24"/>
      <sheetName val="Walling_4"/>
      <sheetName val="Walling_ra__4"/>
      <sheetName val="SKETCH_(_WALL_)_&amp;_R_A4"/>
      <sheetName val="Rails_&amp;_Fastening4"/>
      <sheetName val="Sleepers_&amp;_Fastening4"/>
      <sheetName val="Points_&amp;_Crossings4"/>
      <sheetName val="SUMMERY_1_(2)4"/>
      <sheetName val="qty_summary4"/>
      <sheetName val="Summary_Sheets4"/>
      <sheetName val="Bechtel_Norms4"/>
      <sheetName val="COST_DATA_14"/>
      <sheetName val="TECH_DATA4"/>
      <sheetName val="COST_DATA_24"/>
      <sheetName val="Input_Sheet"/>
      <sheetName val="Gen_Info"/>
      <sheetName val="BOQ_Distribution"/>
      <sheetName val="Staff_Acco_"/>
      <sheetName val="CABLENOS_"/>
      <sheetName val="Labour_&amp;_Plant"/>
      <sheetName val="Risk_Assessment"/>
      <sheetName val="Box-_Girder"/>
      <sheetName val="Elect_"/>
      <sheetName val="Named_ranges"/>
      <sheetName val="Activity_No_(A)_(_12)__"/>
      <sheetName val="HT Cable "/>
      <sheetName val="TR-8 PARALLEL"/>
      <sheetName val="Design"/>
      <sheetName val="STATUE"/>
      <sheetName val="Load Details(B2)"/>
      <sheetName val="Standards existing synergy+"/>
      <sheetName val="Supply "/>
      <sheetName val="CN"/>
      <sheetName val="Budget By Month"/>
      <sheetName val="Tracking"/>
      <sheetName val="Comparison"/>
      <sheetName val="Dropdown list"/>
      <sheetName val="Breaker size"/>
      <sheetName val="CCC-1C-PVC-XLPE"/>
      <sheetName val="CCC-4C-PVC-XLPE"/>
      <sheetName val="CCC-BTS"/>
      <sheetName val="VD-BTS"/>
      <sheetName val="Resistance_Reactance_Cables"/>
      <sheetName val="CTS_1C_PVC_Armoured"/>
      <sheetName val="CTS_1C_PVC_Unarmoured"/>
      <sheetName val="CTS_1C_XLPE_Armoured"/>
      <sheetName val="CTS_1C_XLPE_Unarmoured"/>
      <sheetName val="CTS_3C_PVC_Armoured"/>
      <sheetName val="CTS_3C_PVC_Unarmoured"/>
      <sheetName val="CTS_3C_XLPE_Armoured"/>
      <sheetName val="CTS_3C_XLPE_Unarmoured"/>
      <sheetName val="CTS_4C_PVC_Armoured"/>
      <sheetName val="CTS_4C_PVC_Unarmoured"/>
      <sheetName val="CTS_4C_XLPE_Armoured"/>
      <sheetName val="List-CTS"/>
      <sheetName val="220v Cell Size &amp; Charger 1"/>
      <sheetName val="rates"/>
      <sheetName val="Beam-design exp"/>
      <sheetName val="AT-3"/>
      <sheetName val="S3SEPT98"/>
      <sheetName val="DG-YARD"/>
      <sheetName val="CRB Qty"/>
      <sheetName val="BSD (2)"/>
      <sheetName val="CONNECT"/>
      <sheetName val="PRECAST lightconc-II"/>
      <sheetName val="VI Floor Beam "/>
      <sheetName val="Precalculation"/>
      <sheetName val="estimate"/>
      <sheetName val="BOQ-Roadworks"/>
      <sheetName val="Detail In Door Stad"/>
      <sheetName val="Details of CS"/>
      <sheetName val="Crust &amp; Width of CS"/>
      <sheetName val="Abs PMRL"/>
      <sheetName val="Cut&amp;Grub"/>
      <sheetName val="GSB+WMM"/>
      <sheetName val="Structures"/>
      <sheetName val="Built Up"/>
      <sheetName val="Horizontal profile"/>
      <sheetName val="FT-05-02IsoBOM"/>
      <sheetName val="C &amp; G RHS"/>
      <sheetName val="Debit_RMC"/>
      <sheetName val="01"/>
      <sheetName val="summary"/>
      <sheetName val="bhandup"/>
      <sheetName val="Measurment"/>
      <sheetName val="DOQ-9"/>
      <sheetName val="02"/>
      <sheetName val="03"/>
      <sheetName val="04"/>
      <sheetName val="(Do not delete)"/>
      <sheetName val="Detail_In_Door_Stad2"/>
      <sheetName val="Details_of_CS2"/>
      <sheetName val="Crust_&amp;_Width_of_CS2"/>
      <sheetName val="Budget_By_Month2"/>
      <sheetName val="Dropdown_list2"/>
      <sheetName val="Breaker_size2"/>
      <sheetName val="Risk_Assessment2"/>
      <sheetName val="Abs_PMRL2"/>
      <sheetName val="Built_Up2"/>
      <sheetName val="Horizontal_profile2"/>
      <sheetName val="Staff_Acco_2"/>
      <sheetName val="BOQ_Distribution2"/>
      <sheetName val="CABLENOS_2"/>
      <sheetName val="Labour_&amp;_Plant2"/>
      <sheetName val="Gen_Info2"/>
      <sheetName val="Detail_In_Door_Stad"/>
      <sheetName val="Details_of_CS"/>
      <sheetName val="Crust_&amp;_Width_of_CS"/>
      <sheetName val="Budget_By_Month"/>
      <sheetName val="Dropdown_list"/>
      <sheetName val="Breaker_size"/>
      <sheetName val="Abs_PMRL"/>
      <sheetName val="Built_Up"/>
      <sheetName val="Horizontal_profile"/>
      <sheetName val="Detail_In_Door_Stad1"/>
      <sheetName val="Details_of_CS1"/>
      <sheetName val="Crust_&amp;_Width_of_CS1"/>
      <sheetName val="Budget_By_Month1"/>
      <sheetName val="Dropdown_list1"/>
      <sheetName val="Breaker_size1"/>
      <sheetName val="Risk_Assessment1"/>
      <sheetName val="Abs_PMRL1"/>
      <sheetName val="Built_Up1"/>
      <sheetName val="Horizontal_profile1"/>
      <sheetName val="Staff_Acco_1"/>
      <sheetName val="BOQ_Distribution1"/>
      <sheetName val="CABLENOS_1"/>
      <sheetName val="Labour_&amp;_Plant1"/>
      <sheetName val="Gen_Info1"/>
      <sheetName val="Detail_In_Door_Stad3"/>
      <sheetName val="Details_of_CS3"/>
      <sheetName val="Crust_&amp;_Width_of_CS3"/>
      <sheetName val="Budget_By_Month3"/>
      <sheetName val="Dropdown_list3"/>
      <sheetName val="Breaker_size3"/>
      <sheetName val="Risk_Assessment3"/>
      <sheetName val="Abs_PMRL3"/>
      <sheetName val="Built_Up3"/>
      <sheetName val="Horizontal_profile3"/>
      <sheetName val="Staff_Acco_3"/>
      <sheetName val="BOQ_Distribution3"/>
      <sheetName val="CABLENOS_3"/>
      <sheetName val="Labour_&amp;_Plant3"/>
      <sheetName val="Gen_Info3"/>
      <sheetName val="(Do_not_delete)"/>
      <sheetName val="LabourRates"/>
      <sheetName val="10"/>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DETAILED__BOQ6"/>
      <sheetName val="MANDAY_RATE6"/>
      <sheetName val="Ins__of_Panels6"/>
      <sheetName val="Ins__of_MCB_DB6"/>
      <sheetName val="Pt_Wiring,_Ckt_main,_Sub_Main6"/>
      <sheetName val="Cable,_Cable_Termination6"/>
      <sheetName val="Earth_Exc,_Earthing,_Earth_Con6"/>
      <sheetName val="Ins_of_Light_Fixtures6"/>
      <sheetName val="Cable_Tray,_Steel,_LA,_Misc6"/>
      <sheetName val="SITE_OVERHEADS5"/>
      <sheetName val="Detail_1A5"/>
      <sheetName val="DETAILED__BOQ7"/>
      <sheetName val="MANDAY_RATE7"/>
      <sheetName val="Ins__of_Panels7"/>
      <sheetName val="Ins__of_MCB_DB7"/>
      <sheetName val="Pt_Wiring,_Ckt_main,_Sub_Main7"/>
      <sheetName val="Cable,_Cable_Termination7"/>
      <sheetName val="Earth_Exc,_Earthing,_Earth_Con7"/>
      <sheetName val="Ins_of_Light_Fixtures7"/>
      <sheetName val="Cable_Tray,_Steel,_LA,_Misc7"/>
      <sheetName val="SITE_OVERHEADS6"/>
      <sheetName val="Detail_1A6"/>
      <sheetName val="DETAILED__BOQ8"/>
      <sheetName val="MANDAY_RATE8"/>
      <sheetName val="Ins__of_Panels8"/>
      <sheetName val="Ins__of_MCB_DB8"/>
      <sheetName val="Pt_Wiring,_Ckt_main,_Sub_Main8"/>
      <sheetName val="Cable,_Cable_Termination8"/>
      <sheetName val="Earth_Exc,_Earthing,_Earth_Con8"/>
      <sheetName val="Ins_of_Light_Fixtures8"/>
      <sheetName val="Cable_Tray,_Steel,_LA,_Misc8"/>
      <sheetName val="SITE_OVERHEADS7"/>
      <sheetName val="Detail_1A7"/>
      <sheetName val="DETAILED__BOQ9"/>
      <sheetName val="MANDAY_RATE9"/>
      <sheetName val="Ins__of_Panels9"/>
      <sheetName val="Ins__of_MCB_DB9"/>
      <sheetName val="Pt_Wiring,_Ckt_main,_Sub_Main9"/>
      <sheetName val="Cable,_Cable_Termination9"/>
      <sheetName val="Earth_Exc,_Earthing,_Earth_Con9"/>
      <sheetName val="Ins_of_Light_Fixtures9"/>
      <sheetName val="Cable_Tray,_Steel,_LA,_Misc9"/>
      <sheetName val="SITE_OVERHEADS8"/>
      <sheetName val="Detail_1A8"/>
      <sheetName val="DETAILED__BOQ15"/>
      <sheetName val="MANDAY_RATE15"/>
      <sheetName val="Ins__of_Panels15"/>
      <sheetName val="Ins__of_MCB_DB15"/>
      <sheetName val="Pt_Wiring,_Ckt_main,_Sub_Main15"/>
      <sheetName val="Cable,_Cable_Termination15"/>
      <sheetName val="Earth_Exc,_Earthing,_Earth_Co15"/>
      <sheetName val="Ins_of_Light_Fixtures15"/>
      <sheetName val="Cable_Tray,_Steel,_LA,_Misc15"/>
      <sheetName val="SITE_OVERHEADS14"/>
      <sheetName val="Detail_1A14"/>
      <sheetName val="DETAILED__BOQ11"/>
      <sheetName val="MANDAY_RATE11"/>
      <sheetName val="Ins__of_Panels11"/>
      <sheetName val="Ins__of_MCB_DB11"/>
      <sheetName val="Pt_Wiring,_Ckt_main,_Sub_Main11"/>
      <sheetName val="Cable,_Cable_Termination11"/>
      <sheetName val="Earth_Exc,_Earthing,_Earth_Co11"/>
      <sheetName val="Ins_of_Light_Fixtures11"/>
      <sheetName val="Cable_Tray,_Steel,_LA,_Misc11"/>
      <sheetName val="SITE_OVERHEADS10"/>
      <sheetName val="Detail_1A10"/>
      <sheetName val="DETAILED__BOQ10"/>
      <sheetName val="MANDAY_RATE10"/>
      <sheetName val="Ins__of_Panels10"/>
      <sheetName val="Ins__of_MCB_DB10"/>
      <sheetName val="Pt_Wiring,_Ckt_main,_Sub_Main10"/>
      <sheetName val="Cable,_Cable_Termination10"/>
      <sheetName val="Earth_Exc,_Earthing,_Earth_Co10"/>
      <sheetName val="Ins_of_Light_Fixtures10"/>
      <sheetName val="Cable_Tray,_Steel,_LA,_Misc10"/>
      <sheetName val="SITE_OVERHEADS9"/>
      <sheetName val="Detail_1A9"/>
      <sheetName val="DETAILED__BOQ12"/>
      <sheetName val="MANDAY_RATE12"/>
      <sheetName val="Ins__of_Panels12"/>
      <sheetName val="Ins__of_MCB_DB12"/>
      <sheetName val="Pt_Wiring,_Ckt_main,_Sub_Main12"/>
      <sheetName val="Cable,_Cable_Termination12"/>
      <sheetName val="Earth_Exc,_Earthing,_Earth_Co12"/>
      <sheetName val="Ins_of_Light_Fixtures12"/>
      <sheetName val="Cable_Tray,_Steel,_LA,_Misc12"/>
      <sheetName val="SITE_OVERHEADS11"/>
      <sheetName val="Detail_1A11"/>
      <sheetName val="DETAILED__BOQ13"/>
      <sheetName val="MANDAY_RATE13"/>
      <sheetName val="Ins__of_Panels13"/>
      <sheetName val="Ins__of_MCB_DB13"/>
      <sheetName val="Pt_Wiring,_Ckt_main,_Sub_Main13"/>
      <sheetName val="Cable,_Cable_Termination13"/>
      <sheetName val="Earth_Exc,_Earthing,_Earth_Co13"/>
      <sheetName val="Ins_of_Light_Fixtures13"/>
      <sheetName val="Cable_Tray,_Steel,_LA,_Misc13"/>
      <sheetName val="SITE_OVERHEADS12"/>
      <sheetName val="Detail_1A12"/>
      <sheetName val="DETAILED__BOQ14"/>
      <sheetName val="MANDAY_RATE14"/>
      <sheetName val="Ins__of_Panels14"/>
      <sheetName val="Ins__of_MCB_DB14"/>
      <sheetName val="Pt_Wiring,_Ckt_main,_Sub_Main14"/>
      <sheetName val="Cable,_Cable_Termination14"/>
      <sheetName val="Earth_Exc,_Earthing,_Earth_Co14"/>
      <sheetName val="Ins_of_Light_Fixtures14"/>
      <sheetName val="Cable_Tray,_Steel,_LA,_Misc14"/>
      <sheetName val="SITE_OVERHEADS13"/>
      <sheetName val="Detail_1A13"/>
      <sheetName val="DETAILED__BOQ21"/>
      <sheetName val="MANDAY_RATE21"/>
      <sheetName val="Ins__of_Panels21"/>
      <sheetName val="Ins__of_MCB_DB21"/>
      <sheetName val="Pt_Wiring,_Ckt_main,_Sub_Main21"/>
      <sheetName val="Cable,_Cable_Termination21"/>
      <sheetName val="Earth_Exc,_Earthing,_Earth_Co21"/>
      <sheetName val="Ins_of_Light_Fixtures21"/>
      <sheetName val="Cable_Tray,_Steel,_LA,_Misc21"/>
      <sheetName val="SITE_OVERHEADS20"/>
      <sheetName val="Detail_1A20"/>
      <sheetName val="DETAILED__BOQ16"/>
      <sheetName val="MANDAY_RATE16"/>
      <sheetName val="Ins__of_Panels16"/>
      <sheetName val="Ins__of_MCB_DB16"/>
      <sheetName val="Pt_Wiring,_Ckt_main,_Sub_Main16"/>
      <sheetName val="Cable,_Cable_Termination16"/>
      <sheetName val="Earth_Exc,_Earthing,_Earth_Co16"/>
      <sheetName val="Ins_of_Light_Fixtures16"/>
      <sheetName val="Cable_Tray,_Steel,_LA,_Misc16"/>
      <sheetName val="SITE_OVERHEADS15"/>
      <sheetName val="Detail_1A15"/>
      <sheetName val="DETAILED__BOQ17"/>
      <sheetName val="MANDAY_RATE17"/>
      <sheetName val="Ins__of_Panels17"/>
      <sheetName val="Ins__of_MCB_DB17"/>
      <sheetName val="Pt_Wiring,_Ckt_main,_Sub_Main17"/>
      <sheetName val="Cable,_Cable_Termination17"/>
      <sheetName val="Earth_Exc,_Earthing,_Earth_Co17"/>
      <sheetName val="Ins_of_Light_Fixtures17"/>
      <sheetName val="Cable_Tray,_Steel,_LA,_Misc17"/>
      <sheetName val="SITE_OVERHEADS16"/>
      <sheetName val="Detail_1A16"/>
      <sheetName val="DETAILED__BOQ18"/>
      <sheetName val="MANDAY_RATE18"/>
      <sheetName val="Ins__of_Panels18"/>
      <sheetName val="Ins__of_MCB_DB18"/>
      <sheetName val="Pt_Wiring,_Ckt_main,_Sub_Main18"/>
      <sheetName val="Cable,_Cable_Termination18"/>
      <sheetName val="Earth_Exc,_Earthing,_Earth_Co18"/>
      <sheetName val="Ins_of_Light_Fixtures18"/>
      <sheetName val="Cable_Tray,_Steel,_LA,_Misc18"/>
      <sheetName val="SITE_OVERHEADS17"/>
      <sheetName val="Detail_1A17"/>
      <sheetName val="DETAILED__BOQ19"/>
      <sheetName val="MANDAY_RATE19"/>
      <sheetName val="Ins__of_Panels19"/>
      <sheetName val="Ins__of_MCB_DB19"/>
      <sheetName val="Pt_Wiring,_Ckt_main,_Sub_Main19"/>
      <sheetName val="Cable,_Cable_Termination19"/>
      <sheetName val="Earth_Exc,_Earthing,_Earth_Co19"/>
      <sheetName val="Ins_of_Light_Fixtures19"/>
      <sheetName val="Cable_Tray,_Steel,_LA,_Misc19"/>
      <sheetName val="SITE_OVERHEADS18"/>
      <sheetName val="Detail_1A18"/>
      <sheetName val="DETAILED__BOQ20"/>
      <sheetName val="MANDAY_RATE20"/>
      <sheetName val="Ins__of_Panels20"/>
      <sheetName val="Ins__of_MCB_DB20"/>
      <sheetName val="Pt_Wiring,_Ckt_main,_Sub_Main20"/>
      <sheetName val="Cable,_Cable_Termination20"/>
      <sheetName val="Earth_Exc,_Earthing,_Earth_Co20"/>
      <sheetName val="Ins_of_Light_Fixtures20"/>
      <sheetName val="Cable_Tray,_Steel,_LA,_Misc20"/>
      <sheetName val="SITE_OVERHEADS19"/>
      <sheetName val="Detail_1A19"/>
      <sheetName val="DETAILED__BOQ22"/>
      <sheetName val="MANDAY_RATE22"/>
      <sheetName val="Ins__of_Panels22"/>
      <sheetName val="Ins__of_MCB_DB22"/>
      <sheetName val="Pt_Wiring,_Ckt_main,_Sub_Main22"/>
      <sheetName val="Cable,_Cable_Termination22"/>
      <sheetName val="Earth_Exc,_Earthing,_Earth_Co22"/>
      <sheetName val="Ins_of_Light_Fixtures22"/>
      <sheetName val="Cable_Tray,_Steel,_LA,_Misc22"/>
      <sheetName val="SITE_OVERHEADS21"/>
      <sheetName val="Detail_1A21"/>
      <sheetName val="DETAILED__BOQ23"/>
      <sheetName val="MANDAY_RATE23"/>
      <sheetName val="Ins__of_Panels23"/>
      <sheetName val="Ins__of_MCB_DB23"/>
      <sheetName val="Pt_Wiring,_Ckt_main,_Sub_Main23"/>
      <sheetName val="Cable,_Cable_Termination23"/>
      <sheetName val="civil-work"/>
      <sheetName val="Found 150 kv w pile"/>
      <sheetName val="Found 500 w pile"/>
      <sheetName val="basic-price"/>
      <sheetName val="Civil Works"/>
      <sheetName val="Break up Sheet"/>
      <sheetName val="A.O.R."/>
      <sheetName val="IDCCALHYD-GOO"/>
      <sheetName val="UK"/>
      <sheetName val="BREAKUP OF OIL"/>
      <sheetName val="OP&amp;OT"/>
      <sheetName val="Material code"/>
      <sheetName val="Contractor Code"/>
      <sheetName val="OP_OT"/>
      <sheetName val="QOSWS_1"/>
      <sheetName val="Format-A_(B)1"/>
      <sheetName val="Format-A_(HQ)1"/>
      <sheetName val="Sheet2_(2)1"/>
      <sheetName val="Format-A_(S)1"/>
      <sheetName val="220_11__BS_1"/>
      <sheetName val="Assessment Sheet"/>
      <sheetName val="Sch-1a"/>
    </sheetNames>
    <sheetDataSet>
      <sheetData sheetId="0" refreshError="1">
        <row r="1">
          <cell r="A1" t="str">
            <v>ORISSA State Electricity Board, - GRIDCO</v>
          </cell>
        </row>
        <row r="2">
          <cell r="A2" t="str">
            <v>220 / 132kV S/S CONTROL ROOM BUILDING</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
          <cell r="A1" t="str">
            <v>ORISSA State Electricity Board, - GRIDCO</v>
          </cell>
        </row>
      </sheetData>
      <sheetData sheetId="15">
        <row r="1">
          <cell r="A1" t="str">
            <v>ORISSA State Electricity Board, - GRIDCO</v>
          </cell>
        </row>
      </sheetData>
      <sheetData sheetId="16">
        <row r="1">
          <cell r="A1" t="str">
            <v>ORISSA State Electricity Board, - GRIDCO</v>
          </cell>
        </row>
      </sheetData>
      <sheetData sheetId="17">
        <row r="1">
          <cell r="A1" t="str">
            <v>ORISSA State Electricity Board, - GRIDCO</v>
          </cell>
        </row>
      </sheetData>
      <sheetData sheetId="18">
        <row r="1">
          <cell r="A1" t="str">
            <v>ORISSA State Electricity Board, - GRIDCO</v>
          </cell>
        </row>
      </sheetData>
      <sheetData sheetId="19">
        <row r="1">
          <cell r="A1" t="str">
            <v>ORISSA State Electricity Board, - GRIDCO</v>
          </cell>
        </row>
      </sheetData>
      <sheetData sheetId="20">
        <row r="1">
          <cell r="A1" t="str">
            <v>ORISSA State Electricity Board, - GRIDCO</v>
          </cell>
        </row>
      </sheetData>
      <sheetData sheetId="21">
        <row r="1">
          <cell r="A1" t="str">
            <v>ORISSA State Electricity Board, - GRIDCO</v>
          </cell>
        </row>
      </sheetData>
      <sheetData sheetId="22">
        <row r="1">
          <cell r="A1" t="str">
            <v>ORISSA State Electricity Board, - GRIDCO</v>
          </cell>
        </row>
      </sheetData>
      <sheetData sheetId="23">
        <row r="1">
          <cell r="A1" t="str">
            <v>ORISSA State Electricity Board, - GRIDCO</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refreshError="1"/>
      <sheetData sheetId="82" refreshError="1"/>
      <sheetData sheetId="83" refreshError="1"/>
      <sheetData sheetId="84" refreshError="1"/>
      <sheetData sheetId="85" refreshError="1"/>
      <sheetData sheetId="86"/>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0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0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04">
        <row r="1">
          <cell r="A1" t="str">
            <v>ORISSA State Electricity Board, - GRIDCO</v>
          </cell>
        </row>
      </sheetData>
      <sheetData sheetId="10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06">
        <row r="1">
          <cell r="A1" t="str">
            <v>ORISSA State Electricity Board, - GRIDCO</v>
          </cell>
        </row>
      </sheetData>
      <sheetData sheetId="10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0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0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1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1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1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13">
        <row r="1">
          <cell r="A1" t="str">
            <v>ORISSA State Electricity Board, - GRIDCO</v>
          </cell>
        </row>
      </sheetData>
      <sheetData sheetId="114"/>
      <sheetData sheetId="115"/>
      <sheetData sheetId="116"/>
      <sheetData sheetId="117"/>
      <sheetData sheetId="118"/>
      <sheetData sheetId="119"/>
      <sheetData sheetId="120"/>
      <sheetData sheetId="121"/>
      <sheetData sheetId="122"/>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0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0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0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0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0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0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0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0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0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1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1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1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13" refreshError="1"/>
      <sheetData sheetId="21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1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1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1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1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1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2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2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2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2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2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2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2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2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2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2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3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3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3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3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3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3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3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3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3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3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4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4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4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4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4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4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46"/>
      <sheetData sheetId="247"/>
      <sheetData sheetId="248"/>
      <sheetData sheetId="249"/>
      <sheetData sheetId="250"/>
      <sheetData sheetId="251"/>
      <sheetData sheetId="25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5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5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5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5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5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5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5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6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6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6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6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6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6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6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6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6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6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7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7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7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7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7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7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7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7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7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7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8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8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8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8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8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8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8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8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8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8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9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9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9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9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9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9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96"/>
      <sheetData sheetId="297"/>
      <sheetData sheetId="298"/>
      <sheetData sheetId="299"/>
      <sheetData sheetId="300"/>
      <sheetData sheetId="301"/>
      <sheetData sheetId="30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0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0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0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0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0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0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0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1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1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1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1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14" refreshError="1"/>
      <sheetData sheetId="315" refreshError="1"/>
      <sheetData sheetId="316" refreshError="1"/>
      <sheetData sheetId="317" refreshError="1"/>
      <sheetData sheetId="31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4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4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4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4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4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4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4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5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51"/>
      <sheetData sheetId="352"/>
      <sheetData sheetId="353"/>
      <sheetData sheetId="354"/>
      <sheetData sheetId="355"/>
      <sheetData sheetId="356"/>
      <sheetData sheetId="35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5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5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6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6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6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6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6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6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6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6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6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6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7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7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7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7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7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7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7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7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7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7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8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8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8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8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8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8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8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8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8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8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9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9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9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93"/>
      <sheetData sheetId="39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9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1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1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1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1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1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20"/>
      <sheetData sheetId="42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ow r="1">
          <cell r="A1" t="str">
            <v>ORISSA State Electricity Board, - GRIDCO</v>
          </cell>
        </row>
      </sheetData>
      <sheetData sheetId="434">
        <row r="1">
          <cell r="A1" t="str">
            <v>ORISSA State Electricity Board, - GRIDCO</v>
          </cell>
        </row>
      </sheetData>
      <sheetData sheetId="435">
        <row r="1">
          <cell r="A1" t="str">
            <v>ORISSA State Electricity Board, - GRIDCO</v>
          </cell>
        </row>
      </sheetData>
      <sheetData sheetId="436">
        <row r="1">
          <cell r="A1" t="str">
            <v>ORISSA State Electricity Board, - GRIDCO</v>
          </cell>
        </row>
      </sheetData>
      <sheetData sheetId="437"/>
      <sheetData sheetId="43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3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5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5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5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5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5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5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5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5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5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5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6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9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9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9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9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9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9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0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0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0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0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0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0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0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0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08"/>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67" refreshError="1"/>
      <sheetData sheetId="568" refreshError="1"/>
      <sheetData sheetId="569" refreshError="1"/>
      <sheetData sheetId="570" refreshError="1"/>
      <sheetData sheetId="57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7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7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7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7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7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7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7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7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8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8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8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8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8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8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8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8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88"/>
      <sheetData sheetId="58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9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9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9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9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9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sheetData sheetId="834"/>
      <sheetData sheetId="835"/>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sheetData sheetId="856"/>
      <sheetData sheetId="857"/>
      <sheetData sheetId="858"/>
      <sheetData sheetId="859"/>
      <sheetData sheetId="860"/>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BHIWANI LINE"/>
      <sheetName val="TIE-BHIWANI"/>
      <sheetName val="ICT-I (400kV)"/>
      <sheetName val="BHAWANA LINE"/>
      <sheetName val="TIE-BHAWANA"/>
      <sheetName val=" AT-1-220 "/>
      <sheetName val=" BC-220"/>
      <sheetName val=" LINE-1-220 "/>
      <sheetName val=" LINE-2-220"/>
      <sheetName val=" TBC-220"/>
      <sheetName val="Inc in QTY"/>
      <sheetName val="Common-Auxiliary"/>
      <sheetName val="Summary"/>
      <sheetName val="Abstract"/>
      <sheetName val="FINAL"/>
      <sheetName val="Tender"/>
      <sheetName val="Staff Acco."/>
      <sheetName val="DETAILED  BOQ"/>
      <sheetName val="_AT_1_220 "/>
      <sheetName val="_BC_220"/>
      <sheetName val="CCTV_EST1"/>
      <sheetName val="bending stress"/>
      <sheetName val="purpose&amp;input"/>
      <sheetName val="Foglio1"/>
      <sheetName val="Sheet1"/>
      <sheetName val="Vind - BtB"/>
      <sheetName val="Load Details(B2)"/>
      <sheetName val="BTB"/>
      <sheetName val="cf"/>
      <sheetName val="orders"/>
      <sheetName val="Design"/>
      <sheetName val="july-I"/>
      <sheetName val="INPUT-DATA"/>
    </sheetNames>
    <sheetDataSet>
      <sheetData sheetId="0">
        <row r="17">
          <cell r="M17">
            <v>10</v>
          </cell>
        </row>
      </sheetData>
      <sheetData sheetId="1">
        <row r="17">
          <cell r="M17">
            <v>10</v>
          </cell>
        </row>
      </sheetData>
      <sheetData sheetId="2">
        <row r="17">
          <cell r="M17">
            <v>10</v>
          </cell>
        </row>
      </sheetData>
      <sheetData sheetId="3">
        <row r="17">
          <cell r="M17">
            <v>10</v>
          </cell>
        </row>
      </sheetData>
      <sheetData sheetId="4">
        <row r="17">
          <cell r="M17">
            <v>10</v>
          </cell>
        </row>
      </sheetData>
      <sheetData sheetId="5">
        <row r="17">
          <cell r="M17">
            <v>10</v>
          </cell>
        </row>
      </sheetData>
      <sheetData sheetId="6" refreshError="1">
        <row r="17">
          <cell r="M17">
            <v>10</v>
          </cell>
          <cell r="N17">
            <v>10</v>
          </cell>
          <cell r="O17">
            <v>2</v>
          </cell>
          <cell r="P17">
            <v>5</v>
          </cell>
        </row>
      </sheetData>
      <sheetData sheetId="7" refreshError="1">
        <row r="17">
          <cell r="M17">
            <v>10</v>
          </cell>
        </row>
        <row r="18">
          <cell r="O18">
            <v>10</v>
          </cell>
        </row>
      </sheetData>
      <sheetData sheetId="8"/>
      <sheetData sheetId="9"/>
      <sheetData sheetId="10"/>
      <sheetData sheetId="11"/>
      <sheetData sheetId="12"/>
      <sheetData sheetId="13"/>
      <sheetData sheetId="14"/>
      <sheetData sheetId="15"/>
      <sheetData sheetId="16"/>
      <sheetData sheetId="17" refreshError="1"/>
      <sheetData sheetId="18" refreshError="1"/>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1"/>
      <sheetName val="Title-2"/>
      <sheetName val="Title -3"/>
      <sheetName val="Title-4"/>
      <sheetName val="Vind - BtB"/>
      <sheetName val="Vind-NTPC"/>
      <sheetName val="Singrauli"/>
      <sheetName val="Korba"/>
      <sheetName val="Sheet1"/>
      <sheetName val="Sheet2"/>
      <sheetName val="Sheet3"/>
      <sheetName val="DSLP"/>
      <sheetName val="BTB"/>
      <sheetName val="cf"/>
      <sheetName val="orders"/>
      <sheetName val="DETAILED  BOQ"/>
      <sheetName val=" AT-1-220 "/>
      <sheetName val=" BC-220"/>
      <sheetName val="Design"/>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xiliar de Pré-Cálculo"/>
      <sheetName val="Resumo de Custos"/>
      <sheetName val="Recebimento Cash-in"/>
      <sheetName val="Planilha de Preço de Venda"/>
      <sheetName val="SUB"/>
      <sheetName val="SUBRESUMO"/>
      <sheetName val="CASH-FLOW"/>
    </sheetNames>
    <sheetDataSet>
      <sheetData sheetId="0"/>
      <sheetData sheetId="1"/>
      <sheetData sheetId="2"/>
      <sheetData sheetId="3"/>
      <sheetData sheetId="4"/>
      <sheetData sheetId="5"/>
      <sheetData sheetId="6"/>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oOpen Stub Data"/>
      <sheetName val="Design"/>
      <sheetName val="Guidelines"/>
      <sheetName val="220 11  BS "/>
      <sheetName val="Cable data"/>
      <sheetName val="FT-05-02IsoBOM"/>
      <sheetName val="Vind - BtB"/>
      <sheetName val="Report"/>
      <sheetName val="Sheet4"/>
      <sheetName val="Quantities"/>
      <sheetName val="PROG_DATA"/>
      <sheetName val="Conductor Size"/>
      <sheetName val="1"/>
      <sheetName val="IDCCALHYD-GOO"/>
      <sheetName val="220KV CS"/>
      <sheetName val="Sch-1a"/>
      <sheetName val="AutoOpen_Stub_Data"/>
      <sheetName val="titles"/>
      <sheetName val="Sheet2"/>
      <sheetName val="FORM7"/>
      <sheetName val="GN-ST-06(2)(Design Sheet-Ruled)"/>
      <sheetName val="PRECAST lightconc-II"/>
      <sheetName val="GN-ST-06(2)(Design_Sheet-Ruled)"/>
      <sheetName val="Basement Budget"/>
      <sheetName val="water prop."/>
      <sheetName val="3BPA00132-5-3 W plan HVPNL"/>
      <sheetName val="EDWise"/>
      <sheetName val="Codes"/>
      <sheetName val="Timesheet"/>
      <sheetName val="Tables"/>
      <sheetName val="Executive Summary -Thermal"/>
      <sheetName val="Stationwise Thermal &amp; Hydel Gen"/>
      <sheetName val="TWELVE"/>
      <sheetName val="DATA"/>
      <sheetName val="Basis"/>
      <sheetName val="Vind-BtB"/>
      <sheetName val="JCR Oct 06 TOP SHEET"/>
      <sheetName val="JCR Oct 06 CIVIL"/>
      <sheetName val="JCR Oct 06 MECH"/>
      <sheetName val="Oct 06 DESI &amp;SP.CONT"/>
      <sheetName val="JCR Oct 06 IDC"/>
      <sheetName val="Cum Measure"/>
      <sheetName val="Sheet1"/>
      <sheetName val="PS Rate Working"/>
      <sheetName val="CIVIL Str vise"/>
      <sheetName val="JCR sEP 06 IDC WORKINGS"/>
      <sheetName val="Pur"/>
      <sheetName val="Civil Boq"/>
      <sheetName val="BHANDUP"/>
      <sheetName val="BTB"/>
      <sheetName val="cf"/>
      <sheetName val="orders"/>
      <sheetName val=" AT-1-220 "/>
      <sheetName val=" BC-220"/>
      <sheetName val="A 3.7"/>
      <sheetName val="steam outlet"/>
      <sheetName val="dummy"/>
      <sheetName val="Code"/>
      <sheetName val="strain"/>
      <sheetName val="except wiring"/>
      <sheetName val="Load Details(B1)"/>
      <sheetName val="Final Basic rate"/>
      <sheetName val="Labour"/>
      <sheetName val="Attach-3 (QR)"/>
      <sheetName val="july-I"/>
      <sheetName val="DetEst"/>
      <sheetName val="Input"/>
      <sheetName val="angles"/>
      <sheetName val="Analy_7-10"/>
      <sheetName val="Summary Rates From Contract"/>
      <sheetName val="DETAILED  BOQ"/>
      <sheetName val="BQ"/>
      <sheetName val="BQ External"/>
      <sheetName val="Lstsub"/>
      <sheetName val="concrete"/>
      <sheetName val="beam-reinft-IIInd floor"/>
      <sheetName val="BHIWANI LINE"/>
      <sheetName val="Leads"/>
      <sheetName val="RATE-ANAY."/>
      <sheetName val="Cul_detail"/>
      <sheetName val="CLAY"/>
      <sheetName val="Staff Acco."/>
      <sheetName val="COLUMN"/>
      <sheetName val="DB1"/>
      <sheetName val="DB"/>
      <sheetName val="Kalk_90_H2"/>
      <sheetName val="AutoOpen_Stub_Data1"/>
      <sheetName val="220_11__BS_"/>
      <sheetName val="Cable_data"/>
      <sheetName val="Vind_-_BtB"/>
      <sheetName val="Conductor_Size"/>
      <sheetName val="220KV_CS"/>
      <sheetName val="GN-ST-06(2)(Design_Sheet-Ruled1"/>
      <sheetName val="PRECAST_lightconc-II"/>
      <sheetName val="Basement_Budget"/>
      <sheetName val="water_prop_"/>
      <sheetName val="3BPA00132-5-3_W_plan_HVPNL"/>
      <sheetName val="Executive_Summary_-Thermal"/>
      <sheetName val="Stationwise_Thermal_&amp;_Hydel_Gen"/>
      <sheetName val="JCR_Oct_06_TOP_SHEET"/>
      <sheetName val="JCR_Oct_06_CIVIL"/>
      <sheetName val="JCR_Oct_06_MECH"/>
      <sheetName val="Oct_06_DESI_&amp;SP_CONT"/>
      <sheetName val="JCR_Oct_06_IDC"/>
      <sheetName val="Cum_Measure"/>
      <sheetName val="PS_Rate_Working"/>
      <sheetName val="CIVIL_Str_vise"/>
      <sheetName val="JCR_sEP_06_IDC_WORKINGS"/>
      <sheetName val="Civil_Boq"/>
      <sheetName val="A_3_7"/>
      <sheetName val="steam_outlet"/>
      <sheetName val="except_wiring"/>
      <sheetName val="Load_Details(B1)"/>
      <sheetName val="FDn Wet"/>
      <sheetName val="Tower Erection"/>
      <sheetName val="REL"/>
      <sheetName val="horizontal"/>
      <sheetName val="Array"/>
      <sheetName val="Array (2)"/>
      <sheetName val="Sheet1 (2)"/>
      <sheetName val="BQLIST"/>
      <sheetName val="beam-reinft"/>
      <sheetName val="CMF-S"/>
      <sheetName val="Compressed Air"/>
      <sheetName val="Dosing Calcs"/>
      <sheetName val="BW &amp; Neut Pit"/>
      <sheetName val="Discom Details"/>
      <sheetName val="Scheme Area Details_Block__ C2"/>
      <sheetName val="New33KVSS_E3"/>
      <sheetName val="Prop aug of Ex 33KVSS_E3a"/>
      <sheetName val="ETC Plant Cost"/>
      <sheetName val="Civil &amp; design"/>
      <sheetName val="Civil &amp; design - Pkg 1"/>
      <sheetName val="Civil &amp; design-Pkg1"/>
      <sheetName val="Comm. Inputs"/>
      <sheetName val="Commercial Inputs"/>
      <sheetName val="Cond data"/>
      <sheetName val="Civil Inputs"/>
      <sheetName val="Sum_Total"/>
      <sheetName val="Offers"/>
      <sheetName val="Inputs"/>
      <sheetName val="Parameter"/>
      <sheetName val="Title"/>
      <sheetName val="Sketch"/>
      <sheetName val="Form-B"/>
      <sheetName val="Sch-3"/>
      <sheetName val="Sch-1(Option-I)"/>
      <sheetName val="gen"/>
      <sheetName val="SPT vs PHI"/>
      <sheetName val="Schedule(4)"/>
      <sheetName val="Cover sheet"/>
      <sheetName val="RAJU ASSO"/>
      <sheetName val="REVENUES &amp; BS"/>
      <sheetName val="grating"/>
      <sheetName val="IO List"/>
      <sheetName val="Stress Calculation"/>
      <sheetName val="p&amp;m"/>
      <sheetName val="Boq"/>
      <sheetName val="2gii"/>
      <sheetName val="A-General"/>
      <sheetName val="Material"/>
      <sheetName val="IO_List"/>
      <sheetName val="Stress_Calculation"/>
      <sheetName val="final abstract"/>
      <sheetName val="BOQ (2)"/>
      <sheetName val="analysis"/>
      <sheetName val="월선수금"/>
      <sheetName val="Detail"/>
      <sheetName val="VIWSCo1"/>
      <sheetName val="Fill this out first..."/>
      <sheetName val="labour coeff"/>
      <sheetName val="Costing"/>
      <sheetName val="Assumptions"/>
      <sheetName val="Headings"/>
      <sheetName val="factor"/>
      <sheetName val="currency (2)"/>
      <sheetName val="Fee Rate Summary"/>
      <sheetName val="MASTER_RATE ANALYSIS"/>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WBS"/>
      <sheetName val="BLOCK-A (MEA.SHEET)"/>
      <sheetName val="VCH-SLC"/>
      <sheetName val="Supplier"/>
      <sheetName val="Sheet3"/>
      <sheetName val="Control"/>
      <sheetName val="07016, Master List-Major Minor"/>
      <sheetName val="GBW"/>
      <sheetName val="405"/>
      <sheetName val="427"/>
      <sheetName val="403"/>
      <sheetName val="WACC Calculation"/>
      <sheetName val="Ratio"/>
      <sheetName val="S &amp; A"/>
      <sheetName val="calcul"/>
      <sheetName val="Progress"/>
      <sheetName val="#REF"/>
      <sheetName val="pol-60"/>
      <sheetName val="Actuals_by_Job"/>
      <sheetName val="Heads_Equiv_QI"/>
      <sheetName val="PT_Heads_SD"/>
      <sheetName val="Month"/>
      <sheetName val="Outlook"/>
      <sheetName val="INPUT SHEET"/>
      <sheetName val="RES-PLANNING"/>
      <sheetName val="Macro1"/>
      <sheetName val="Basic"/>
      <sheetName val="Site Dev BOQ"/>
      <sheetName val="MSU"/>
      <sheetName val="BOQ_Direct_selling cost"/>
      <sheetName val="IO_List1"/>
      <sheetName val="Stress_Calculation1"/>
      <sheetName val="SPT_vs_PHI"/>
      <sheetName val="BLOCK-A_(MEA_SHEET)"/>
      <sheetName val="currency_(2)"/>
      <sheetName val="Fill_this_out_first___"/>
      <sheetName val="Staff_Acco_"/>
      <sheetName val="labour_coeff"/>
      <sheetName val="final_abstract"/>
      <sheetName val="BOQ_(2)"/>
      <sheetName val="Fee_Rate_Summary"/>
      <sheetName val="07016,_Master_List-Major_Minor"/>
      <sheetName val="INPUT_SHEET"/>
      <sheetName val="Site_Dev_BOQ"/>
      <sheetName val="WACC_Calculation"/>
      <sheetName val="Citrix"/>
      <sheetName val="Makro1"/>
      <sheetName val="공장별판관비배부"/>
      <sheetName val="India F&amp;S Template"/>
      <sheetName val="Rate Analysis"/>
      <sheetName val="Form 6"/>
      <sheetName val="3cd Annexure"/>
      <sheetName val="3MLKQ"/>
      <sheetName val="Process"/>
      <sheetName val="Energía campo 1"/>
      <sheetName val="grid"/>
      <sheetName val="Costos R.H. "/>
      <sheetName val="beam-reinft-machine rm"/>
      <sheetName val="Activity No (A) ( 12)  "/>
      <sheetName val="AutoOpen_Stub_Data2"/>
      <sheetName val="GN-ST-06(2)(Design_Sheet-Ruled2"/>
      <sheetName val="PRECAST_lightconc-II1"/>
      <sheetName val="Basement_Budget1"/>
      <sheetName val="water_prop_1"/>
      <sheetName val="AutoOpen_Stub_Data3"/>
      <sheetName val="GN-ST-06(2)(Design_Sheet-Ruled3"/>
      <sheetName val="PRECAST_lightconc-II2"/>
      <sheetName val="Basement_Budget2"/>
      <sheetName val="water_prop_2"/>
      <sheetName val="AutoOpen_Stub_Data4"/>
      <sheetName val="GN-ST-06(2)(Design_Sheet-Ruled4"/>
      <sheetName val="PRECAST_lightconc-II3"/>
      <sheetName val="Basement_Budget3"/>
      <sheetName val="water_prop_3"/>
      <sheetName val="_Information"/>
      <sheetName val="_DDList"/>
      <sheetName val="_UOM"/>
      <sheetName val="DL,WL,EQL"/>
      <sheetName val="dBase"/>
      <sheetName val="220_11__BS_1"/>
      <sheetName val="Cable_data1"/>
      <sheetName val="Conductor_Size1"/>
      <sheetName val="Vind_-_BtB1"/>
      <sheetName val="220KV_CS1"/>
      <sheetName val="3BPA00132-5-3_W_plan_HVPNL1"/>
      <sheetName val="Load_Details(B1)1"/>
      <sheetName val="JCR_Oct_06_TOP_SHEET1"/>
      <sheetName val="JCR_Oct_06_CIVIL1"/>
      <sheetName val="JCR_Oct_06_MECH1"/>
      <sheetName val="Oct_06_DESI_&amp;SP_CONT1"/>
      <sheetName val="JCR_Oct_06_IDC1"/>
      <sheetName val="Cum_Measure1"/>
      <sheetName val="PS_Rate_Working1"/>
      <sheetName val="CIVIL_Str_vise1"/>
      <sheetName val="JCR_sEP_06_IDC_WORKINGS1"/>
      <sheetName val="Executive_Summary_-Thermal1"/>
      <sheetName val="Stationwise_Thermal_&amp;_Hydel_Ge1"/>
      <sheetName val="Civil_Boq1"/>
      <sheetName val="A_3_71"/>
      <sheetName val="steam_outlet1"/>
      <sheetName val="Final_Basic_rate"/>
      <sheetName val="Attach-3_(QR)"/>
      <sheetName val="Summary_Rates_From_Contract"/>
      <sheetName val="DETAILED__BOQ"/>
      <sheetName val="BQ_External"/>
      <sheetName val="except_wiring1"/>
      <sheetName val="_AT-1-220_"/>
      <sheetName val="_BC-220"/>
      <sheetName val="beam-reinft-IIInd_floor"/>
      <sheetName val="BHIWANI_LINE"/>
      <sheetName val="RATE-ANAY_"/>
      <sheetName val="FDn_Wet"/>
      <sheetName val="Tower_Erection"/>
      <sheetName val="220_11__BS_2"/>
      <sheetName val="Cable_data2"/>
      <sheetName val="Conductor_Size2"/>
      <sheetName val="Vind_-_BtB2"/>
      <sheetName val="220KV_CS2"/>
      <sheetName val="3BPA00132-5-3_W_plan_HVPNL2"/>
      <sheetName val="Load_Details(B1)2"/>
      <sheetName val="JCR_Oct_06_TOP_SHEET2"/>
      <sheetName val="JCR_Oct_06_CIVIL2"/>
      <sheetName val="JCR_Oct_06_MECH2"/>
      <sheetName val="Oct_06_DESI_&amp;SP_CONT2"/>
      <sheetName val="JCR_Oct_06_IDC2"/>
      <sheetName val="Cum_Measure2"/>
      <sheetName val="PS_Rate_Working2"/>
      <sheetName val="CIVIL_Str_vise2"/>
      <sheetName val="JCR_sEP_06_IDC_WORKINGS2"/>
      <sheetName val="Executive_Summary_-Thermal2"/>
      <sheetName val="Stationwise_Thermal_&amp;_Hydel_Ge2"/>
      <sheetName val="Civil_Boq2"/>
      <sheetName val="A_3_72"/>
      <sheetName val="steam_outlet2"/>
      <sheetName val="Final_Basic_rate1"/>
      <sheetName val="Attach-3_(QR)1"/>
      <sheetName val="Summary_Rates_From_Contract1"/>
      <sheetName val="DETAILED__BOQ1"/>
      <sheetName val="BQ_External1"/>
      <sheetName val="except_wiring2"/>
      <sheetName val="_AT-1-220_1"/>
      <sheetName val="_BC-2201"/>
      <sheetName val="beam-reinft-IIInd_floor1"/>
      <sheetName val="BHIWANI_LINE1"/>
      <sheetName val="RATE-ANAY_1"/>
      <sheetName val="Staff_Acco_1"/>
      <sheetName val="FDn_Wet1"/>
      <sheetName val="Tower_Erection1"/>
      <sheetName val="AutoOpen_Stub_Data8"/>
      <sheetName val="220_11__BS_7"/>
      <sheetName val="Cable_data7"/>
      <sheetName val="Conductor_Size7"/>
      <sheetName val="Vind_-_BtB7"/>
      <sheetName val="220KV_CS7"/>
      <sheetName val="GN-ST-06(2)(Design_Sheet-Ruled8"/>
      <sheetName val="PRECAST_lightconc-II7"/>
      <sheetName val="Basement_Budget7"/>
      <sheetName val="water_prop_7"/>
      <sheetName val="3BPA00132-5-3_W_plan_HVPNL7"/>
      <sheetName val="Load_Details(B1)7"/>
      <sheetName val="JCR_Oct_06_TOP_SHEET7"/>
      <sheetName val="JCR_Oct_06_CIVIL7"/>
      <sheetName val="JCR_Oct_06_MECH7"/>
      <sheetName val="Oct_06_DESI_&amp;SP_CONT7"/>
      <sheetName val="JCR_Oct_06_IDC7"/>
      <sheetName val="Cum_Measure7"/>
      <sheetName val="PS_Rate_Working7"/>
      <sheetName val="CIVIL_Str_vise7"/>
      <sheetName val="JCR_sEP_06_IDC_WORKINGS7"/>
      <sheetName val="Executive_Summary_-Thermal7"/>
      <sheetName val="Stationwise_Thermal_&amp;_Hydel_Ge7"/>
      <sheetName val="Civil_Boq7"/>
      <sheetName val="A_3_77"/>
      <sheetName val="steam_outlet7"/>
      <sheetName val="Final_Basic_rate6"/>
      <sheetName val="Attach-3_(QR)6"/>
      <sheetName val="Summary_Rates_From_Contract6"/>
      <sheetName val="DETAILED__BOQ6"/>
      <sheetName val="BQ_External6"/>
      <sheetName val="except_wiring7"/>
      <sheetName val="_AT-1-220_6"/>
      <sheetName val="_BC-2206"/>
      <sheetName val="beam-reinft-IIInd_floor6"/>
      <sheetName val="BHIWANI_LINE6"/>
      <sheetName val="RATE-ANAY_6"/>
      <sheetName val="Staff_Acco_6"/>
      <sheetName val="FDn_Wet6"/>
      <sheetName val="Tower_Erection6"/>
      <sheetName val="220_11__BS_3"/>
      <sheetName val="Cable_data3"/>
      <sheetName val="Conductor_Size3"/>
      <sheetName val="Vind_-_BtB3"/>
      <sheetName val="220KV_CS3"/>
      <sheetName val="3BPA00132-5-3_W_plan_HVPNL3"/>
      <sheetName val="Load_Details(B1)3"/>
      <sheetName val="JCR_Oct_06_TOP_SHEET3"/>
      <sheetName val="JCR_Oct_06_CIVIL3"/>
      <sheetName val="JCR_Oct_06_MECH3"/>
      <sheetName val="Oct_06_DESI_&amp;SP_CONT3"/>
      <sheetName val="JCR_Oct_06_IDC3"/>
      <sheetName val="Cum_Measure3"/>
      <sheetName val="PS_Rate_Working3"/>
      <sheetName val="CIVIL_Str_vise3"/>
      <sheetName val="JCR_sEP_06_IDC_WORKINGS3"/>
      <sheetName val="Executive_Summary_-Thermal3"/>
      <sheetName val="Stationwise_Thermal_&amp;_Hydel_Ge3"/>
      <sheetName val="Civil_Boq3"/>
      <sheetName val="A_3_73"/>
      <sheetName val="steam_outlet3"/>
      <sheetName val="Final_Basic_rate2"/>
      <sheetName val="Attach-3_(QR)2"/>
      <sheetName val="Summary_Rates_From_Contract2"/>
      <sheetName val="DETAILED__BOQ2"/>
      <sheetName val="BQ_External2"/>
      <sheetName val="except_wiring3"/>
      <sheetName val="_AT-1-220_2"/>
      <sheetName val="_BC-2202"/>
      <sheetName val="beam-reinft-IIInd_floor2"/>
      <sheetName val="BHIWANI_LINE2"/>
      <sheetName val="RATE-ANAY_2"/>
      <sheetName val="Staff_Acco_2"/>
      <sheetName val="FDn_Wet2"/>
      <sheetName val="Tower_Erection2"/>
      <sheetName val="AutoOpen_Stub_Data5"/>
      <sheetName val="220_11__BS_4"/>
      <sheetName val="Cable_data4"/>
      <sheetName val="Conductor_Size4"/>
      <sheetName val="Vind_-_BtB4"/>
      <sheetName val="220KV_CS4"/>
      <sheetName val="GN-ST-06(2)(Design_Sheet-Ruled5"/>
      <sheetName val="PRECAST_lightconc-II4"/>
      <sheetName val="Basement_Budget4"/>
      <sheetName val="water_prop_4"/>
      <sheetName val="3BPA00132-5-3_W_plan_HVPNL4"/>
      <sheetName val="Load_Details(B1)4"/>
      <sheetName val="JCR_Oct_06_TOP_SHEET4"/>
      <sheetName val="JCR_Oct_06_CIVIL4"/>
      <sheetName val="JCR_Oct_06_MECH4"/>
      <sheetName val="Oct_06_DESI_&amp;SP_CONT4"/>
      <sheetName val="JCR_Oct_06_IDC4"/>
      <sheetName val="Cum_Measure4"/>
      <sheetName val="PS_Rate_Working4"/>
      <sheetName val="CIVIL_Str_vise4"/>
      <sheetName val="JCR_sEP_06_IDC_WORKINGS4"/>
      <sheetName val="Executive_Summary_-Thermal4"/>
      <sheetName val="Stationwise_Thermal_&amp;_Hydel_Ge4"/>
      <sheetName val="Civil_Boq4"/>
      <sheetName val="A_3_74"/>
      <sheetName val="steam_outlet4"/>
      <sheetName val="Final_Basic_rate3"/>
      <sheetName val="Attach-3_(QR)3"/>
      <sheetName val="Summary_Rates_From_Contract3"/>
      <sheetName val="DETAILED__BOQ3"/>
      <sheetName val="BQ_External3"/>
      <sheetName val="except_wiring4"/>
      <sheetName val="_AT-1-220_3"/>
      <sheetName val="_BC-2203"/>
      <sheetName val="beam-reinft-IIInd_floor3"/>
      <sheetName val="BHIWANI_LINE3"/>
      <sheetName val="RATE-ANAY_3"/>
      <sheetName val="Staff_Acco_3"/>
      <sheetName val="FDn_Wet3"/>
      <sheetName val="Tower_Erection3"/>
      <sheetName val="AutoOpen_Stub_Data6"/>
      <sheetName val="220_11__BS_5"/>
      <sheetName val="Cable_data5"/>
      <sheetName val="Conductor_Size5"/>
      <sheetName val="Vind_-_BtB5"/>
      <sheetName val="220KV_CS5"/>
      <sheetName val="GN-ST-06(2)(Design_Sheet-Ruled6"/>
      <sheetName val="PRECAST_lightconc-II5"/>
      <sheetName val="Basement_Budget5"/>
      <sheetName val="water_prop_5"/>
      <sheetName val="3BPA00132-5-3_W_plan_HVPNL5"/>
      <sheetName val="Load_Details(B1)5"/>
      <sheetName val="JCR_Oct_06_TOP_SHEET5"/>
      <sheetName val="JCR_Oct_06_CIVIL5"/>
      <sheetName val="JCR_Oct_06_MECH5"/>
      <sheetName val="Oct_06_DESI_&amp;SP_CONT5"/>
      <sheetName val="JCR_Oct_06_IDC5"/>
      <sheetName val="Cum_Measure5"/>
      <sheetName val="PS_Rate_Working5"/>
      <sheetName val="CIVIL_Str_vise5"/>
      <sheetName val="JCR_sEP_06_IDC_WORKINGS5"/>
      <sheetName val="Executive_Summary_-Thermal5"/>
      <sheetName val="Stationwise_Thermal_&amp;_Hydel_Ge5"/>
      <sheetName val="Civil_Boq5"/>
      <sheetName val="A_3_75"/>
      <sheetName val="steam_outlet5"/>
      <sheetName val="Final_Basic_rate4"/>
      <sheetName val="Attach-3_(QR)4"/>
      <sheetName val="Summary_Rates_From_Contract4"/>
      <sheetName val="DETAILED__BOQ4"/>
      <sheetName val="BQ_External4"/>
      <sheetName val="except_wiring5"/>
      <sheetName val="_AT-1-220_4"/>
      <sheetName val="_BC-2204"/>
      <sheetName val="beam-reinft-IIInd_floor4"/>
      <sheetName val="BHIWANI_LINE4"/>
      <sheetName val="RATE-ANAY_4"/>
      <sheetName val="Rectangular Beam"/>
      <sheetName val="Design of two-way slab"/>
      <sheetName val="Assessment Sheet"/>
      <sheetName val="List (08-09) SC.."/>
      <sheetName val="Cover_sheet"/>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sheetData sheetId="158" refreshError="1"/>
      <sheetData sheetId="159"/>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refreshError="1"/>
      <sheetData sheetId="499" refreshError="1"/>
      <sheetData sheetId="500" refreshError="1"/>
      <sheetData sheetId="501" refreshError="1"/>
      <sheetData sheetId="50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ircuit"/>
      <sheetName val="Report"/>
      <sheetName val="Cond data"/>
      <sheetName val="Cubiceqn-33"/>
      <sheetName val="Cubiceqn-51"/>
      <sheetName val="Cubiceqn-61"/>
      <sheetName val="Goalseek"/>
      <sheetName val="Sheet3"/>
      <sheetName val="Topsheet"/>
      <sheetName val="PROG_DATA"/>
      <sheetName val="except wiring"/>
      <sheetName val="220KV CS"/>
      <sheetName val="Design"/>
      <sheetName val="beam-reinft"/>
      <sheetName val="FT-05-02IsoBOM"/>
      <sheetName val="REf"/>
      <sheetName val="Summary(Termn)"/>
      <sheetName val="step &amp; touch "/>
      <sheetName val="September '10"/>
      <sheetName val="November '10"/>
      <sheetName val="A"/>
      <sheetName val="REVENUES &amp; BS"/>
      <sheetName val="DETAILED  BOQ"/>
      <sheetName val="QOSWS "/>
      <sheetName val="Acceptance"/>
      <sheetName val="Format-5"/>
      <sheetName val="Sliding sdn"/>
      <sheetName val="Sheet2"/>
      <sheetName val="Conductor Size"/>
      <sheetName val="GBW"/>
      <sheetName val="Discom Details"/>
      <sheetName val="oct-06"/>
      <sheetName val="A1-Continuous"/>
      <sheetName val="M.S."/>
      <sheetName val="Timesheet"/>
      <sheetName val="CFL-KIM"/>
      <sheetName val="titles"/>
      <sheetName val="DATA"/>
      <sheetName val="july-I"/>
      <sheetName val="Tables"/>
      <sheetName val="Attach-3 (QR)"/>
      <sheetName val="PCS"/>
      <sheetName val="3BPA00132-5-3 W plan HVPNL"/>
      <sheetName val="Vind - BtB"/>
      <sheetName val="Form-C4"/>
      <sheetName val=" AT-1-220 "/>
      <sheetName val=" BC-220"/>
      <sheetName val="Sheet1"/>
      <sheetName val="BOQ (2)"/>
      <sheetName val="Dep"/>
      <sheetName val="COST"/>
      <sheetName val="dBase"/>
      <sheetName val="CE"/>
      <sheetName val="SAP"/>
      <sheetName val="cal"/>
      <sheetName val="#REF"/>
      <sheetName val="Sch-3"/>
      <sheetName val="Cond_data2"/>
      <sheetName val="except_wiring2"/>
      <sheetName val="220KV_CS2"/>
      <sheetName val="step_&amp;_touch_2"/>
      <sheetName val="Cond_data1"/>
      <sheetName val="except_wiring1"/>
      <sheetName val="220KV_CS1"/>
      <sheetName val="step_&amp;_touch_1"/>
      <sheetName val="Cond_data"/>
      <sheetName val="except_wiring"/>
      <sheetName val="220KV_CS"/>
      <sheetName val="step_&amp;_touch_"/>
      <sheetName val="Cond_data3"/>
      <sheetName val="except_wiring3"/>
      <sheetName val="220KV_CS3"/>
      <sheetName val="step_&amp;_touch_3"/>
      <sheetName val="Conductor_Size"/>
      <sheetName val="Discom_Details"/>
      <sheetName val="DB1"/>
      <sheetName val="DB"/>
      <sheetName val="Sch-1a"/>
      <sheetName val="Sump_cal"/>
      <sheetName val="Sheet4"/>
      <sheetName val="Civil Works"/>
      <sheetName val="Vind-BtB"/>
      <sheetName val="TBAL9697 -group wise  sdpl"/>
      <sheetName val="May Budget"/>
      <sheetName val="May Actual"/>
      <sheetName val="1"/>
      <sheetName val="M_S_"/>
      <sheetName val="3BPA00132-5-3_W_plan_HVPNL"/>
      <sheetName val="DETAILED__BOQ"/>
      <sheetName val="Attach-3_(QR)"/>
      <sheetName val="Supply info"/>
      <sheetName val="CMF-S"/>
      <sheetName val="Compressed Air"/>
      <sheetName val="Dosing Calcs"/>
      <sheetName val="BW &amp; Neut Pit"/>
      <sheetName val="Cable data"/>
      <sheetName val="dpc cost"/>
      <sheetName val="SUMMERY"/>
      <sheetName val="PRECAST lightconc-II"/>
      <sheetName val="DREV"/>
      <sheetName val="CREV"/>
      <sheetName val="Cond_data4"/>
      <sheetName val="except_wiring4"/>
      <sheetName val="220KV_CS4"/>
      <sheetName val="step_&amp;_touch_4"/>
      <sheetName val="Conductor_Size1"/>
      <sheetName val="Discom_Details1"/>
      <sheetName val="M_S_1"/>
      <sheetName val="BOQ_(2)"/>
      <sheetName val="3BPA00132-5-3_W_plan_HVPNL1"/>
      <sheetName val="DETAILED__BOQ1"/>
      <sheetName val="Attach-3_(QR)1"/>
      <sheetName val="Vind_-_BtB"/>
      <sheetName val="Civil_Works"/>
      <sheetName val="TBAL9697_-group_wise__sdpl"/>
      <sheetName val="Supply_info"/>
      <sheetName val="May_Budget"/>
      <sheetName val="May_Actual"/>
      <sheetName val="Compressed_Air"/>
      <sheetName val="Dosing_Calcs"/>
      <sheetName val="BW_&amp;_Neut_Pit"/>
      <sheetName val="S1BOQ"/>
      <sheetName val="T - FDn"/>
      <sheetName val="girder"/>
      <sheetName val="analysis"/>
      <sheetName val="concrete"/>
      <sheetName val="DSLP"/>
      <sheetName val="horizontal"/>
      <sheetName val="Set"/>
      <sheetName val="Fin Sum"/>
      <sheetName val="LEVEL RHS"/>
      <sheetName val="col-reinft1"/>
      <sheetName val="BOQ-Bill1-8"/>
      <sheetName val="BOQ"/>
      <sheetName val="LEVEL LHS"/>
      <sheetName val="수입"/>
      <sheetName val="Staff Acco."/>
      <sheetName val="YTD-March'10"/>
      <sheetName val="400KV short circuit force calcu"/>
      <sheetName val="ACS(1)"/>
      <sheetName val="FAS-C(4)"/>
      <sheetName val="CCTV(old)"/>
      <sheetName val="IDCCALHYD-GOO"/>
      <sheetName val="_Information"/>
      <sheetName val="_DDList"/>
      <sheetName val="_UOM"/>
      <sheetName val="regions &amp; PL"/>
      <sheetName val="Y-WORK"/>
      <sheetName val="Rate Analysis"/>
      <sheetName val="General input"/>
      <sheetName val="Boiler&amp;TG"/>
      <sheetName val="CFForecast detail"/>
      <sheetName val="M_S_2"/>
      <sheetName val="M_S_3"/>
      <sheetName val="M_S_4"/>
      <sheetName val="Cond_data5"/>
      <sheetName val="M_S_5"/>
      <sheetName val="Cond_data6"/>
      <sheetName val="M_S_6"/>
      <sheetName val="Consultant Qty-with Pile"/>
      <sheetName val="Sum"/>
      <sheetName val="6.2_Cover"/>
      <sheetName val="3 Go&amp;Get Eval."/>
    </sheetNames>
    <sheetDataSet>
      <sheetData sheetId="0" refreshError="1"/>
      <sheetData sheetId="1" refreshError="1"/>
      <sheetData sheetId="2"/>
      <sheetData sheetId="3"/>
      <sheetData sheetId="4"/>
      <sheetData sheetId="5"/>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BD"/>
      <sheetName val="Price Sch-Customer"/>
      <sheetName val="OPTIONAL"/>
      <sheetName val="Sch-1"/>
      <sheetName val="Sch-2"/>
      <sheetName val="Sch-3"/>
      <sheetName val="Sch-4"/>
      <sheetName val="Check"/>
      <sheetName val="220kV"/>
      <sheetName val="132kV"/>
      <sheetName val="33kV"/>
      <sheetName val="Calculation"/>
      <sheetName val="Freight"/>
      <sheetName val="Fixed  ETC Cost "/>
      <sheetName val="RISK"/>
      <sheetName val="SAVING POSSIBLITIES"/>
      <sheetName val=" AT-1-220 "/>
      <sheetName val=" BC-220"/>
      <sheetName val="Vind - BtB"/>
      <sheetName val="Desig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MOM S&amp;T 14.08"/>
      <sheetName val="Checklist for Civil RA Bill"/>
      <sheetName val="3BPA00132-5-3 W plan HVPNL"/>
      <sheetName val="Design"/>
      <sheetName val="Report"/>
      <sheetName val="Sch-3"/>
      <sheetName val="CASH-FLOW"/>
    </sheetNames>
    <sheetDataSet>
      <sheetData sheetId="0"/>
      <sheetData sheetId="1"/>
      <sheetData sheetId="2"/>
      <sheetData sheetId="3" refreshError="1"/>
      <sheetData sheetId="4" refreshError="1"/>
      <sheetData sheetId="5" refreshError="1"/>
      <sheetData sheetId="6"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p-motor"/>
      <sheetName val="FT-06-02"/>
      <sheetName val="FT-06-04"/>
      <sheetName val="FT-001 R0"/>
      <sheetName val="E-EI-FT-003R"/>
      <sheetName val="EDRC-HQ"/>
      <sheetName val="E-EI-FT-005"/>
      <sheetName val="FT-05-02 R0"/>
      <sheetName val="Busm"/>
      <sheetName val="e220-66kV "/>
      <sheetName val="ligh"/>
      <sheetName val="FT-05-02IsoBOM"/>
      <sheetName val="Ccab"/>
      <sheetName val="Sizing-Calculation"/>
      <sheetName val="110Vdc"/>
      <sheetName val="48Vdc"/>
      <sheetName val="INPUT"/>
      <sheetName val="SIZING"/>
      <sheetName val="SUMMARY"/>
      <sheetName val="LENGTH"/>
      <sheetName val="CU R and X  "/>
      <sheetName val="PROG_DATA"/>
      <sheetName val="MOT_DATA"/>
      <sheetName val="Module2"/>
      <sheetName val="MANDAY RATE"/>
      <sheetName val="Ins. of Panels"/>
      <sheetName val="Ins. of MCB DB"/>
      <sheetName val="Pt Wiring, Ckt main, Sub Main"/>
      <sheetName val="Cable, Cable Termination"/>
      <sheetName val="Earth Exc, Earthing, Earth Con "/>
      <sheetName val="Ins of Light Fixtures"/>
      <sheetName val="Cable Tray, Steel, LA, Misc"/>
      <sheetName val="External"/>
      <sheetName val="Sheet1"/>
      <sheetName val="Sheet2"/>
      <sheetName val="Sheet3"/>
      <sheetName val="FT-001_R0"/>
      <sheetName val="FT-05-02_R0"/>
      <sheetName val="e220-66kV_"/>
      <sheetName val="CU_R_and_X__"/>
      <sheetName val="MANDAY_RATE"/>
      <sheetName val="Ins__of_Panels"/>
      <sheetName val="Ins__of_MCB_DB"/>
      <sheetName val="Pt_Wiring,_Ckt_main,_Sub_Main"/>
      <sheetName val="Cable,_Cable_Termination"/>
      <sheetName val="Earth_Exc,_Earthing,_Earth_Con_"/>
      <sheetName val="Ins_of_Light_Fixtures"/>
      <sheetName val="Cable_Tray,_Steel,_LA,_Misc"/>
      <sheetName val="except wiring"/>
      <sheetName val="QOSWS "/>
      <sheetName val="Cable data"/>
      <sheetName val="analysis"/>
      <sheetName val="COLUMN-CR"/>
      <sheetName val="fin-city centre"/>
      <sheetName val="DETAILED  BOQ"/>
      <sheetName val="3BPA00132-5-3 W plan HVPNL"/>
      <sheetName val="Format-5"/>
      <sheetName val="travel_per"/>
      <sheetName val="Acceptance"/>
      <sheetName val="220KV CS"/>
      <sheetName val="Bill"/>
      <sheetName val="Timesheet"/>
      <sheetName val="horizontal"/>
      <sheetName val="M.S."/>
      <sheetName val="meas-wp"/>
      <sheetName val="X rate"/>
      <sheetName val="LIST OF MAKES"/>
      <sheetName val="concrete"/>
      <sheetName val="2B for Sub_Station_F_I_"/>
      <sheetName val="dpc cost"/>
      <sheetName val="SUMMERY"/>
      <sheetName val="Scheme Area Details_Block__ C2"/>
      <sheetName val="New33KVSS_E3"/>
      <sheetName val="Prop aug of Ex 33KVSS_E3a"/>
      <sheetName val="FT-001_R01"/>
      <sheetName val="FT-05-02_R01"/>
      <sheetName val="e220-66kV_1"/>
      <sheetName val="CU_R_and_X__1"/>
      <sheetName val="MANDAY_RATE1"/>
      <sheetName val="Ins__of_Panels1"/>
      <sheetName val="Ins__of_MCB_DB1"/>
      <sheetName val="Pt_Wiring,_Ckt_main,_Sub_Main1"/>
      <sheetName val="Cable,_Cable_Termination1"/>
      <sheetName val="Earth_Exc,_Earthing,_Earth_Con1"/>
      <sheetName val="Ins_of_Light_Fixtures1"/>
      <sheetName val="Cable_Tray,_Steel,_LA,_Misc1"/>
      <sheetName val="except_wiring"/>
      <sheetName val="FT-001_R02"/>
      <sheetName val="FT-05-02_R02"/>
      <sheetName val="e220-66kV_2"/>
      <sheetName val="CU_R_and_X__2"/>
      <sheetName val="MANDAY_RATE2"/>
      <sheetName val="Ins__of_Panels2"/>
      <sheetName val="Ins__of_MCB_DB2"/>
      <sheetName val="Pt_Wiring,_Ckt_main,_Sub_Main2"/>
      <sheetName val="Cable,_Cable_Termination2"/>
      <sheetName val="Earth_Exc,_Earthing,_Earth_Con2"/>
      <sheetName val="Ins_of_Light_Fixtures2"/>
      <sheetName val="Cable_Tray,_Steel,_LA,_Misc2"/>
      <sheetName val="except_wiring1"/>
      <sheetName val="FT-001_R03"/>
      <sheetName val="FT-05-02_R03"/>
      <sheetName val="e220-66kV_3"/>
      <sheetName val="CU_R_and_X__3"/>
      <sheetName val="MANDAY_RATE3"/>
      <sheetName val="Ins__of_Panels3"/>
      <sheetName val="Ins__of_MCB_DB3"/>
      <sheetName val="Pt_Wiring,_Ckt_main,_Sub_Main3"/>
      <sheetName val="Cable,_Cable_Termination3"/>
      <sheetName val="Earth_Exc,_Earthing,_Earth_Con3"/>
      <sheetName val="Ins_of_Light_Fixtures3"/>
      <sheetName val="Cable_Tray,_Steel,_LA,_Misc3"/>
      <sheetName val="except_wiring2"/>
      <sheetName val="FT-001_R04"/>
      <sheetName val="FT-05-02_R04"/>
      <sheetName val="e220-66kV_4"/>
      <sheetName val="CU_R_and_X__4"/>
      <sheetName val="MANDAY_RATE4"/>
      <sheetName val="Ins__of_Panels4"/>
      <sheetName val="Ins__of_MCB_DB4"/>
      <sheetName val="Pt_Wiring,_Ckt_main,_Sub_Main4"/>
      <sheetName val="Cable,_Cable_Termination4"/>
      <sheetName val="Earth_Exc,_Earthing,_Earth_Con4"/>
      <sheetName val="Ins_of_Light_Fixtures4"/>
      <sheetName val="Cable_Tray,_Steel,_LA,_Misc4"/>
      <sheetName val="except_wiring3"/>
      <sheetName val="1"/>
      <sheetName val="beam-reinft-IIInd floor"/>
      <sheetName val="Design Sheet"/>
      <sheetName val="FORM7"/>
      <sheetName val="ETC Plant Cost"/>
      <sheetName val="Vind-BtB"/>
      <sheetName val="Discom Details"/>
      <sheetName val="data"/>
      <sheetName val="newabstract"/>
      <sheetName val=" AT-1-220 "/>
      <sheetName val=" BC-220"/>
      <sheetName val="DSLP"/>
      <sheetName val="FT-001_R05"/>
      <sheetName val="FT-05-02_R05"/>
      <sheetName val="e220-66kV_5"/>
      <sheetName val="CU_R_and_X__5"/>
      <sheetName val="MANDAY_RATE5"/>
      <sheetName val="Ins__of_Panels5"/>
      <sheetName val="Ins__of_MCB_DB5"/>
      <sheetName val="Pt_Wiring,_Ckt_main,_Sub_Main5"/>
      <sheetName val="Cable,_Cable_Termination5"/>
      <sheetName val="Earth_Exc,_Earthing,_Earth_Con5"/>
      <sheetName val="Ins_of_Light_Fixtures5"/>
      <sheetName val="Cable_Tray,_Steel,_LA,_Misc5"/>
      <sheetName val="QOSWS_"/>
      <sheetName val="except_wiring4"/>
      <sheetName val="Cable_data"/>
      <sheetName val="fin-city_centre"/>
      <sheetName val="DETAILED__BOQ"/>
      <sheetName val="3BPA00132-5-3_W_plan_HVPNL"/>
      <sheetName val="220KV_CS"/>
      <sheetName val="M_S_"/>
      <sheetName val="X_rate"/>
      <sheetName val="LIST_OF_MAKES"/>
      <sheetName val="2B_for_Sub_Station_F_I_"/>
      <sheetName val="dpc_cost"/>
      <sheetName val="Scheme_Area_Details_Block___C2"/>
      <sheetName val="Prop_aug_of_Ex_33KVSS_E3a"/>
      <sheetName val="beam-reinft-IIInd_floor"/>
      <sheetName val="Design_Sheet"/>
      <sheetName val="ETC_Plant_Cost"/>
      <sheetName val="Discom_Details"/>
      <sheetName val="A"/>
      <sheetName val="QOSWS_1"/>
      <sheetName val="Cable_data1"/>
      <sheetName val="fin-city_centre1"/>
      <sheetName val="DETAILED__BOQ1"/>
      <sheetName val="3BPA00132-5-3_W_plan_HVPNL1"/>
      <sheetName val="220KV_CS1"/>
      <sheetName val="M_S_1"/>
      <sheetName val="X_rate1"/>
      <sheetName val="LIST_OF_MAKES1"/>
      <sheetName val="2B_for_Sub_Station_F_I_1"/>
      <sheetName val="dpc_cost1"/>
      <sheetName val="Sch-3"/>
      <sheetName val="Report"/>
      <sheetName val="bs BP 04 SA"/>
      <sheetName val="Schedule_3_Mandatory_"/>
      <sheetName val="PRECAST lightconc-II"/>
      <sheetName val="Data 1"/>
      <sheetName val="Sum"/>
    </sheetNames>
    <sheetDataSet>
      <sheetData sheetId="0">
        <row r="4">
          <cell r="B4">
            <v>0.2</v>
          </cell>
        </row>
      </sheetData>
      <sheetData sheetId="1">
        <row r="4">
          <cell r="B4">
            <v>0.2</v>
          </cell>
        </row>
      </sheetData>
      <sheetData sheetId="2">
        <row r="4">
          <cell r="B4">
            <v>0.2</v>
          </cell>
        </row>
      </sheetData>
      <sheetData sheetId="3">
        <row r="4">
          <cell r="B4">
            <v>0.2</v>
          </cell>
        </row>
      </sheetData>
      <sheetData sheetId="4">
        <row r="4">
          <cell r="B4">
            <v>0.2</v>
          </cell>
        </row>
      </sheetData>
      <sheetData sheetId="5">
        <row r="4">
          <cell r="B4">
            <v>0.2</v>
          </cell>
        </row>
      </sheetData>
      <sheetData sheetId="6">
        <row r="4">
          <cell r="B4">
            <v>0.2</v>
          </cell>
        </row>
      </sheetData>
      <sheetData sheetId="7">
        <row r="4">
          <cell r="B4">
            <v>0.2</v>
          </cell>
        </row>
      </sheetData>
      <sheetData sheetId="8">
        <row r="4">
          <cell r="B4">
            <v>0.2</v>
          </cell>
        </row>
      </sheetData>
      <sheetData sheetId="9">
        <row r="4">
          <cell r="B4">
            <v>0.2</v>
          </cell>
        </row>
      </sheetData>
      <sheetData sheetId="10">
        <row r="4">
          <cell r="B4">
            <v>0.2</v>
          </cell>
        </row>
      </sheetData>
      <sheetData sheetId="11">
        <row r="4">
          <cell r="B4">
            <v>0.2</v>
          </cell>
        </row>
      </sheetData>
      <sheetData sheetId="12">
        <row r="4">
          <cell r="B4">
            <v>0.2</v>
          </cell>
        </row>
      </sheetData>
      <sheetData sheetId="13">
        <row r="4">
          <cell r="B4">
            <v>0.2</v>
          </cell>
        </row>
      </sheetData>
      <sheetData sheetId="14">
        <row r="4">
          <cell r="B4">
            <v>0.2</v>
          </cell>
        </row>
      </sheetData>
      <sheetData sheetId="15">
        <row r="4">
          <cell r="B4">
            <v>0.2</v>
          </cell>
        </row>
      </sheetData>
      <sheetData sheetId="16">
        <row r="4">
          <cell r="B4">
            <v>0.2</v>
          </cell>
        </row>
      </sheetData>
      <sheetData sheetId="17">
        <row r="4">
          <cell r="B4">
            <v>0.2</v>
          </cell>
        </row>
      </sheetData>
      <sheetData sheetId="18">
        <row r="4">
          <cell r="B4">
            <v>0.2</v>
          </cell>
        </row>
      </sheetData>
      <sheetData sheetId="19">
        <row r="6">
          <cell r="B6">
            <v>0.59399999999999997</v>
          </cell>
        </row>
      </sheetData>
      <sheetData sheetId="20"/>
      <sheetData sheetId="21" refreshError="1">
        <row r="4">
          <cell r="B4">
            <v>0.2</v>
          </cell>
        </row>
        <row r="6">
          <cell r="B6">
            <v>0.59399999999999997</v>
          </cell>
        </row>
        <row r="7">
          <cell r="B7">
            <v>1</v>
          </cell>
        </row>
      </sheetData>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sheetData sheetId="74"/>
      <sheetData sheetId="75"/>
      <sheetData sheetId="76"/>
      <sheetData sheetId="77"/>
      <sheetData sheetId="78"/>
      <sheetData sheetId="79"/>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refreshError="1"/>
      <sheetData sheetId="121" refreshError="1"/>
      <sheetData sheetId="122" refreshError="1"/>
      <sheetData sheetId="123" refreshError="1"/>
      <sheetData sheetId="124" refreshError="1"/>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ow r="4">
          <cell r="B4">
            <v>0.2</v>
          </cell>
        </row>
      </sheetData>
      <sheetData sheetId="139">
        <row r="4">
          <cell r="B4">
            <v>0.2</v>
          </cell>
        </row>
      </sheetData>
      <sheetData sheetId="140">
        <row r="4">
          <cell r="B4">
            <v>0.2</v>
          </cell>
        </row>
      </sheetData>
      <sheetData sheetId="141">
        <row r="4">
          <cell r="B4">
            <v>0.2</v>
          </cell>
        </row>
      </sheetData>
      <sheetData sheetId="142">
        <row r="4">
          <cell r="B4">
            <v>0.2</v>
          </cell>
        </row>
      </sheetData>
      <sheetData sheetId="143">
        <row r="4">
          <cell r="B4">
            <v>0.2</v>
          </cell>
        </row>
      </sheetData>
      <sheetData sheetId="144">
        <row r="4">
          <cell r="B4">
            <v>0.2</v>
          </cell>
        </row>
      </sheetData>
      <sheetData sheetId="145">
        <row r="4">
          <cell r="B4">
            <v>0.2</v>
          </cell>
        </row>
      </sheetData>
      <sheetData sheetId="146">
        <row r="4">
          <cell r="B4">
            <v>0.2</v>
          </cell>
        </row>
      </sheetData>
      <sheetData sheetId="147">
        <row r="4">
          <cell r="B4">
            <v>0.2</v>
          </cell>
        </row>
      </sheetData>
      <sheetData sheetId="148">
        <row r="4">
          <cell r="B4">
            <v>0.2</v>
          </cell>
        </row>
      </sheetData>
      <sheetData sheetId="149">
        <row r="4">
          <cell r="B4">
            <v>0.2</v>
          </cell>
        </row>
      </sheetData>
      <sheetData sheetId="150">
        <row r="4">
          <cell r="B4">
            <v>0.2</v>
          </cell>
        </row>
      </sheetData>
      <sheetData sheetId="151">
        <row r="4">
          <cell r="B4">
            <v>0.2</v>
          </cell>
        </row>
      </sheetData>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refreshError="1"/>
      <sheetData sheetId="166"/>
      <sheetData sheetId="167"/>
      <sheetData sheetId="168"/>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Boiler&amp;TG"/>
      <sheetName val="PROG_DATA"/>
      <sheetName val="IDCCALHYD-GOO"/>
      <sheetName val="Sch-3"/>
      <sheetName val="3BPA00132-5-3 W plan HVPNL"/>
      <sheetName val="water prop."/>
      <sheetName val="REVENUES &amp; BS"/>
      <sheetName val="KALK"/>
    </sheetNames>
    <sheetDataSet>
      <sheetData sheetId="0"/>
      <sheetData sheetId="1" refreshError="1">
        <row r="5">
          <cell r="K5">
            <v>1.7904731949409665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220 11  BS "/>
      <sheetName val=" AT-1-220 "/>
      <sheetName val=" BC-220"/>
      <sheetName val="Timesheet"/>
      <sheetName val="Sheet2"/>
      <sheetName val="220_11__BS_"/>
      <sheetName val="Vind - BtB"/>
      <sheetName val="Staff Acco."/>
      <sheetName val="ICT-2 _220"/>
      <sheetName val="BENDING STRESS CALCULATION FOR "/>
      <sheetName val="Cable data"/>
      <sheetName val="Table"/>
      <sheetName val="TBAL9697 -group wise  sdpl"/>
      <sheetName val="PROG_DATA"/>
      <sheetName val="2007 Calendar"/>
      <sheetName val="BTB"/>
      <sheetName val="cf"/>
      <sheetName val="orders"/>
      <sheetName val="DSLP"/>
      <sheetName val="Coalmine"/>
      <sheetName val="Koldam"/>
      <sheetName val="concrete"/>
      <sheetName val="RA-markate"/>
      <sheetName val="Design"/>
      <sheetName val="_AT_1_220 "/>
      <sheetName val="_BC_220"/>
      <sheetName val="BHIWANI LINE"/>
      <sheetName val="2B for Sub_Station_F_I_"/>
      <sheetName val="Report"/>
      <sheetName val="R2"/>
      <sheetName val="220_11__BS_3"/>
      <sheetName val="_AT-1-220_2"/>
      <sheetName val="_BC-2202"/>
      <sheetName val="Staff_Acco_2"/>
      <sheetName val="ICT-2__2202"/>
      <sheetName val="Vind_-_BtB2"/>
      <sheetName val="BENDING_STRESS_CALCULATION_FOR2"/>
      <sheetName val="Cable_data2"/>
      <sheetName val="TBAL9697_-group_wise__sdpl2"/>
      <sheetName val="2007_Calendar2"/>
      <sheetName val="220_11__BS_2"/>
      <sheetName val="_AT-1-220_1"/>
      <sheetName val="_BC-2201"/>
      <sheetName val="Staff_Acco_1"/>
      <sheetName val="ICT-2__2201"/>
      <sheetName val="Vind_-_BtB1"/>
      <sheetName val="BENDING_STRESS_CALCULATION_FOR1"/>
      <sheetName val="Cable_data1"/>
      <sheetName val="TBAL9697_-group_wise__sdpl1"/>
      <sheetName val="2007_Calendar1"/>
      <sheetName val="220_11__BS_1"/>
      <sheetName val="_AT-1-220_"/>
      <sheetName val="_BC-220"/>
      <sheetName val="Staff_Acco_"/>
      <sheetName val="ICT-2__220"/>
      <sheetName val="Vind_-_BtB"/>
      <sheetName val="BENDING_STRESS_CALCULATION_FOR_"/>
      <sheetName val="Cable_data"/>
      <sheetName val="TBAL9697_-group_wise__sdpl"/>
      <sheetName val="2007_Calendar"/>
      <sheetName val="DETAILED  BOQ"/>
      <sheetName val="PUR"/>
      <sheetName val="Format - 4"/>
      <sheetName val="Schedule_3_Mandatory_"/>
      <sheetName val="bending stress"/>
      <sheetName val="REL"/>
      <sheetName val="STN WISE EMR"/>
      <sheetName val="220_11__BS_4"/>
      <sheetName val="_AT-1-220_3"/>
      <sheetName val="_BC-2203"/>
      <sheetName val="Staff_Acco_3"/>
      <sheetName val="ICT-2__2203"/>
      <sheetName val="Vind_-_BtB3"/>
      <sheetName val="BENDING_STRESS_CALCULATION_FOR3"/>
      <sheetName val="Cable_data3"/>
      <sheetName val="TBAL9697_-group_wise__sdpl3"/>
      <sheetName val="2007_Calendar3"/>
      <sheetName val="Foglio1"/>
      <sheetName val="220_11__BS_5"/>
      <sheetName val="_AT-1-220_4"/>
      <sheetName val="_BC-2204"/>
      <sheetName val="Vind_-_BtB4"/>
      <sheetName val="Staff_Acco_4"/>
      <sheetName val="ICT-2__2204"/>
      <sheetName val="BENDING_STRESS_CALCULATION_FOR4"/>
      <sheetName val="Cable_data4"/>
      <sheetName val="TBAL9697_-group_wise__sdpl4"/>
      <sheetName val="2007_Calendar4"/>
      <sheetName val="2B_for_Sub_Station_F_I_"/>
      <sheetName val="BHIWANI_LINE"/>
      <sheetName val="DETAILED__BOQ"/>
      <sheetName val="Format_-_4"/>
      <sheetName val="bending_stress"/>
      <sheetName val="STN_WISE_EMR"/>
      <sheetName val="strain"/>
      <sheetName val="backdata2"/>
      <sheetName val="DMatCost"/>
      <sheetName val="dpc cost"/>
      <sheetName val="SUMMERY"/>
      <sheetName val="purpose&amp;input"/>
      <sheetName val="gen"/>
      <sheetName val="CCTV_EST1"/>
      <sheetName val="220_11__BS_6"/>
      <sheetName val="_AT-1-220_5"/>
      <sheetName val="_BC-2205"/>
      <sheetName val="Staff_Acco_5"/>
      <sheetName val="ICT-2__2205"/>
      <sheetName val="Vind_-_BtB5"/>
      <sheetName val="BENDING_STRESS_CALCULATION_FOR5"/>
      <sheetName val="Cable_data5"/>
      <sheetName val="TBAL9697_-group_wise__sdpl5"/>
      <sheetName val="2007_Calendar5"/>
      <sheetName val="2B_for_Sub_Station_F_I_1"/>
      <sheetName val="주관사업"/>
      <sheetName val="loadcal"/>
      <sheetName val="Amortization"/>
      <sheetName val="Calendar"/>
      <sheetName val="BHIWANI_LINE1"/>
      <sheetName val="220_11__BS_7"/>
      <sheetName val="_AT-1-220_6"/>
      <sheetName val="_BC-2206"/>
      <sheetName val="Vind_-_BtB6"/>
      <sheetName val="Staff_Acco_6"/>
      <sheetName val="ICT-2__2206"/>
      <sheetName val="BENDING_STRESS_CALCULATION_FOR6"/>
      <sheetName val="Cable_data6"/>
      <sheetName val="TBAL9697_-group_wise__sdpl6"/>
      <sheetName val="2007_Calendar6"/>
      <sheetName val="BHIWANI_LINE6"/>
      <sheetName val="BHIWANI_LINE2"/>
      <sheetName val="BHIWANI_LINE3"/>
      <sheetName val="BHIWANI_LINE4"/>
      <sheetName val="BHIWANI_LINE5"/>
      <sheetName val="CLAY"/>
      <sheetName val="Sch-3"/>
      <sheetName val="3BPA00132-5-3 W plan HVPNL"/>
      <sheetName val="REVENUES &amp; BS"/>
      <sheetName val="Config"/>
      <sheetName val="Abbreviation"/>
      <sheetName val="H2SO4"/>
      <sheetName val="TRAD"/>
      <sheetName val="hydraulical model"/>
    </sheetNames>
    <sheetDataSet>
      <sheetData sheetId="0"/>
      <sheetData sheetId="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refreshError="1"/>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sheetData sheetId="104"/>
      <sheetData sheetId="105"/>
      <sheetData sheetId="106"/>
      <sheetData sheetId="107"/>
      <sheetData sheetId="108"/>
      <sheetData sheetId="109"/>
      <sheetData sheetId="110"/>
      <sheetData sheetId="111"/>
      <sheetData sheetId="112"/>
      <sheetData sheetId="113"/>
      <sheetData sheetId="114" refreshError="1"/>
      <sheetData sheetId="115" refreshError="1"/>
      <sheetData sheetId="116" refreshError="1"/>
      <sheetData sheetId="117" refreshError="1"/>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 summary"/>
      <sheetName val="table of contents"/>
      <sheetName val="CW SIZING (IDCT-2)"/>
      <sheetName val="IDCT-2 (C=120)"/>
      <sheetName val="Results"/>
      <sheetName val="Pipesizing - 2"/>
      <sheetName val="pipe thk. - 2"/>
      <sheetName val="resis. coeff"/>
      <sheetName val="water prop."/>
      <sheetName val="System Resistance (for spec)"/>
      <sheetName val="SR (IDCT-2)"/>
      <sheetName val="SR (IDCT-1)"/>
      <sheetName val="CW SIZING (IDCT-1)"/>
      <sheetName val="IDCT-1(C=120)"/>
      <sheetName val="Pipesizing - 1"/>
      <sheetName val="pipe thk. - 1"/>
      <sheetName val="Sheet1"/>
      <sheetName val="MANDAY RATE"/>
      <sheetName val="Ins. of Panels"/>
      <sheetName val="Ins. of MCB DB"/>
      <sheetName val="Pt Wiring, Ckt main, Sub Main"/>
      <sheetName val="Cable, Cable Termination"/>
      <sheetName val="Earth Exc, Earthing, Earth Con "/>
      <sheetName val="Ins of Light Fixtures"/>
      <sheetName val="Cable Tray, Steel, LA, Misc"/>
      <sheetName val="External"/>
      <sheetName val="Sheet2"/>
      <sheetName val="Sheet3"/>
      <sheetName val="water prop_"/>
      <sheetName val="issue_summary"/>
      <sheetName val="table_of_contents"/>
      <sheetName val="CW_SIZING_(IDCT-2)"/>
      <sheetName val="IDCT-2_(C=120)"/>
      <sheetName val="Pipesizing_-_2"/>
      <sheetName val="pipe_thk__-_2"/>
      <sheetName val="resis__coeff"/>
      <sheetName val="water_prop_"/>
      <sheetName val="System_Resistance_(for_spec)"/>
      <sheetName val="SR_(IDCT-2)"/>
      <sheetName val="SR_(IDCT-1)"/>
      <sheetName val="CW_SIZING_(IDCT-1)"/>
      <sheetName val="Pipesizing_-_1"/>
      <sheetName val="pipe_thk__-_1"/>
      <sheetName val="water_prop_1"/>
      <sheetName val="MANDAY_RATE"/>
      <sheetName val="Ins__of_Panels"/>
      <sheetName val="Ins__of_MCB_DB"/>
      <sheetName val="Pt_Wiring,_Ckt_main,_Sub_Main"/>
      <sheetName val="Cable,_Cable_Termination"/>
      <sheetName val="Earth_Exc,_Earthing,_Earth_Con_"/>
      <sheetName val="Ins_of_Light_Fixtures"/>
      <sheetName val="Cable_Tray,_Steel,_LA,_Misc"/>
      <sheetName val="Codes"/>
      <sheetName val="LP"/>
      <sheetName val="working"/>
      <sheetName val="Wordsdata"/>
      <sheetName val="item"/>
      <sheetName val="inWords"/>
      <sheetName val="A 3.7"/>
      <sheetName val="2007 Calendar"/>
      <sheetName val="Assessment Sheet"/>
      <sheetName val="220 11  BS "/>
      <sheetName val="Report"/>
      <sheetName val="List (08-09) SC.."/>
      <sheetName val="FORM7"/>
      <sheetName val="Staff Acco."/>
      <sheetName val="#REF"/>
      <sheetName val="Dropdown Menus"/>
      <sheetName val="loadcal"/>
      <sheetName val="P&amp;ID List"/>
      <sheetName val="Data base"/>
      <sheetName val="04REL"/>
      <sheetName val="IO LIST"/>
      <sheetName val="issue_summary1"/>
      <sheetName val="table_of_contents1"/>
      <sheetName val="CW_SIZING_(IDCT-2)1"/>
      <sheetName val="IDCT-2_(C=120)1"/>
      <sheetName val="Pipesizing_-_21"/>
      <sheetName val="pipe_thk__-_21"/>
      <sheetName val="resis__coeff1"/>
      <sheetName val="water_prop_2"/>
      <sheetName val="System_Resistance_(for_spec)1"/>
      <sheetName val="SR_(IDCT-2)1"/>
      <sheetName val="SR_(IDCT-1)1"/>
      <sheetName val="CW_SIZING_(IDCT-1)1"/>
      <sheetName val="Pipesizing_-_11"/>
      <sheetName val="pipe_thk__-_11"/>
      <sheetName val="MANDAY_RATE1"/>
      <sheetName val="Ins__of_Panels1"/>
      <sheetName val="Ins__of_MCB_DB1"/>
      <sheetName val="Pt_Wiring,_Ckt_main,_Sub_Main1"/>
      <sheetName val="Cable,_Cable_Termination1"/>
      <sheetName val="Earth_Exc,_Earthing,_Earth_Con1"/>
      <sheetName val="Ins_of_Light_Fixtures1"/>
      <sheetName val="Cable_Tray,_Steel,_LA,_Misc1"/>
      <sheetName val="water_prop_3"/>
      <sheetName val="issue_summary2"/>
      <sheetName val="table_of_contents2"/>
      <sheetName val="CW_SIZING_(IDCT-2)2"/>
      <sheetName val="IDCT-2_(C=120)2"/>
      <sheetName val="Pipesizing_-_22"/>
      <sheetName val="pipe_thk__-_22"/>
      <sheetName val="resis__coeff2"/>
      <sheetName val="water_prop_4"/>
      <sheetName val="System_Resistance_(for_spec)2"/>
      <sheetName val="SR_(IDCT-2)2"/>
      <sheetName val="SR_(IDCT-1)2"/>
      <sheetName val="CW_SIZING_(IDCT-1)2"/>
      <sheetName val="Pipesizing_-_12"/>
      <sheetName val="pipe_thk__-_12"/>
      <sheetName val="MANDAY_RATE2"/>
      <sheetName val="Ins__of_Panels2"/>
      <sheetName val="Ins__of_MCB_DB2"/>
      <sheetName val="Pt_Wiring,_Ckt_main,_Sub_Main2"/>
      <sheetName val="Cable,_Cable_Termination2"/>
      <sheetName val="Earth_Exc,_Earthing,_Earth_Con2"/>
      <sheetName val="Ins_of_Light_Fixtures2"/>
      <sheetName val="Cable_Tray,_Steel,_LA,_Misc2"/>
      <sheetName val="water_prop_5"/>
      <sheetName val="issue_summary3"/>
      <sheetName val="table_of_contents3"/>
      <sheetName val="CW_SIZING_(IDCT-2)3"/>
      <sheetName val="IDCT-2_(C=120)3"/>
      <sheetName val="Pipesizing_-_23"/>
      <sheetName val="pipe_thk__-_23"/>
      <sheetName val="resis__coeff3"/>
      <sheetName val="water_prop_6"/>
      <sheetName val="System_Resistance_(for_spec)3"/>
      <sheetName val="SR_(IDCT-2)3"/>
      <sheetName val="SR_(IDCT-1)3"/>
      <sheetName val="CW_SIZING_(IDCT-1)3"/>
      <sheetName val="Pipesizing_-_13"/>
      <sheetName val="pipe_thk__-_13"/>
      <sheetName val="MANDAY_RATE3"/>
      <sheetName val="Ins__of_Panels3"/>
      <sheetName val="Ins__of_MCB_DB3"/>
      <sheetName val="Pt_Wiring,_Ckt_main,_Sub_Main3"/>
      <sheetName val="Cable,_Cable_Termination3"/>
      <sheetName val="Earth_Exc,_Earthing,_Earth_Con3"/>
      <sheetName val="Ins_of_Light_Fixtures3"/>
      <sheetName val="Cable_Tray,_Steel,_LA,_Misc3"/>
      <sheetName val="water_prop_7"/>
      <sheetName val="issue_summary4"/>
      <sheetName val="table_of_contents4"/>
      <sheetName val="CW_SIZING_(IDCT-2)4"/>
      <sheetName val="IDCT-2_(C=120)4"/>
      <sheetName val="Pipesizing_-_24"/>
      <sheetName val="pipe_thk__-_24"/>
      <sheetName val="resis__coeff4"/>
      <sheetName val="water_prop_8"/>
      <sheetName val="System_Resistance_(for_spec)4"/>
      <sheetName val="SR_(IDCT-2)4"/>
      <sheetName val="SR_(IDCT-1)4"/>
      <sheetName val="CW_SIZING_(IDCT-1)4"/>
      <sheetName val="Pipesizing_-_14"/>
      <sheetName val="pipe_thk__-_14"/>
      <sheetName val="MANDAY_RATE4"/>
      <sheetName val="Ins__of_Panels4"/>
      <sheetName val="Ins__of_MCB_DB4"/>
      <sheetName val="Pt_Wiring,_Ckt_main,_Sub_Main4"/>
      <sheetName val="Cable,_Cable_Termination4"/>
      <sheetName val="Earth_Exc,_Earthing,_Earth_Con4"/>
      <sheetName val="Ins_of_Light_Fixtures4"/>
      <sheetName val="Cable_Tray,_Steel,_LA,_Misc4"/>
      <sheetName val="water_prop_9"/>
      <sheetName val="Timesheet"/>
      <sheetName val="Basement Budget"/>
      <sheetName val="Calendar"/>
      <sheetName val="estimate"/>
      <sheetName val="beam-reinft"/>
      <sheetName val="Indices"/>
      <sheetName val="월선수금"/>
      <sheetName val="Data"/>
      <sheetName val="DREV"/>
      <sheetName val="CREV"/>
      <sheetName val="Discom Details"/>
      <sheetName val="SCH B.S"/>
      <sheetName val="issue_summary5"/>
      <sheetName val="table_of_contents5"/>
      <sheetName val="CW_SIZING_(IDCT-2)5"/>
      <sheetName val="IDCT-2_(C=120)5"/>
      <sheetName val="Pipesizing_-_25"/>
      <sheetName val="pipe_thk__-_25"/>
      <sheetName val="resis__coeff5"/>
      <sheetName val="water_prop_10"/>
      <sheetName val="System_Resistance_(for_spec)5"/>
      <sheetName val="SR_(IDCT-2)5"/>
      <sheetName val="SR_(IDCT-1)5"/>
      <sheetName val="CW_SIZING_(IDCT-1)5"/>
      <sheetName val="Pipesizing_-_15"/>
      <sheetName val="pipe_thk__-_15"/>
      <sheetName val="MANDAY_RATE5"/>
      <sheetName val="Ins__of_Panels5"/>
      <sheetName val="Ins__of_MCB_DB5"/>
      <sheetName val="Pt_Wiring,_Ckt_main,_Sub_Main5"/>
      <sheetName val="Cable,_Cable_Termination5"/>
      <sheetName val="Earth_Exc,_Earthing,_Earth_Con5"/>
      <sheetName val="Ins_of_Light_Fixtures5"/>
      <sheetName val="Cable_Tray,_Steel,_LA,_Misc5"/>
      <sheetName val="water_prop_11"/>
      <sheetName val="A_3_7"/>
      <sheetName val="2007_Calendar"/>
      <sheetName val="Assessment_Sheet"/>
      <sheetName val="220_11__BS_"/>
      <sheetName val="List_(08-09)_SC__"/>
      <sheetName val="Staff_Acco_"/>
      <sheetName val="Dropdown_Menus"/>
      <sheetName val="P&amp;ID_List"/>
      <sheetName val="Data_base"/>
      <sheetName val="IO_LIST"/>
      <sheetName val="Basement_Budget"/>
      <sheetName val="QFC"/>
      <sheetName val="DE"/>
      <sheetName val="May '10"/>
      <sheetName val="June '10"/>
      <sheetName val="July '10"/>
      <sheetName val="August '10"/>
      <sheetName val="September '10"/>
      <sheetName val="October '10"/>
      <sheetName val="November '10"/>
      <sheetName val="A_3_71"/>
      <sheetName val="2007_Calendar1"/>
      <sheetName val="Assessment_Sheet1"/>
      <sheetName val="220_11__BS_1"/>
      <sheetName val="List_(08-09)_SC__1"/>
      <sheetName val="Staff_Acco_1"/>
      <sheetName val="Dropdown_Menus1"/>
      <sheetName val="P&amp;ID_List1"/>
      <sheetName val="Data_base1"/>
      <sheetName val="3BPA00132-5-3 W plan HVPNL"/>
      <sheetName val="PROG_DATA"/>
      <sheetName val="PCS"/>
      <sheetName val="Sch-3"/>
      <sheetName val="Masters"/>
      <sheetName val="analysis"/>
      <sheetName val="maing1"/>
      <sheetName val="basdat"/>
      <sheetName val="annexture-g1"/>
    </sheetNames>
    <sheetDataSet>
      <sheetData sheetId="0">
        <row r="1">
          <cell r="A1" t="str">
            <v>Choices:</v>
          </cell>
        </row>
      </sheetData>
      <sheetData sheetId="1">
        <row r="1">
          <cell r="A1" t="str">
            <v>Choices:</v>
          </cell>
        </row>
      </sheetData>
      <sheetData sheetId="2">
        <row r="1">
          <cell r="A1" t="str">
            <v>Choices:</v>
          </cell>
        </row>
      </sheetData>
      <sheetData sheetId="3">
        <row r="1">
          <cell r="A1" t="str">
            <v>Choices:</v>
          </cell>
        </row>
      </sheetData>
      <sheetData sheetId="4">
        <row r="1">
          <cell r="A1" t="str">
            <v>Choices:</v>
          </cell>
        </row>
      </sheetData>
      <sheetData sheetId="5">
        <row r="1">
          <cell r="A1" t="str">
            <v>Choices:</v>
          </cell>
        </row>
      </sheetData>
      <sheetData sheetId="6">
        <row r="1">
          <cell r="A1" t="str">
            <v>Choices:</v>
          </cell>
        </row>
      </sheetData>
      <sheetData sheetId="7">
        <row r="1">
          <cell r="A1" t="str">
            <v>Choices:</v>
          </cell>
        </row>
      </sheetData>
      <sheetData sheetId="8" refreshError="1">
        <row r="1">
          <cell r="A1" t="str">
            <v>Choices:</v>
          </cell>
        </row>
      </sheetData>
      <sheetData sheetId="9">
        <row r="1">
          <cell r="A1" t="str">
            <v>Choices:</v>
          </cell>
        </row>
      </sheetData>
      <sheetData sheetId="10">
        <row r="1">
          <cell r="A1" t="str">
            <v>Choices:</v>
          </cell>
        </row>
      </sheetData>
      <sheetData sheetId="11">
        <row r="1">
          <cell r="A1" t="str">
            <v>Choices:</v>
          </cell>
        </row>
      </sheetData>
      <sheetData sheetId="12">
        <row r="1">
          <cell r="A1" t="str">
            <v>Choices:</v>
          </cell>
        </row>
      </sheetData>
      <sheetData sheetId="13">
        <row r="1">
          <cell r="A1" t="str">
            <v>Choices:</v>
          </cell>
        </row>
      </sheetData>
      <sheetData sheetId="14">
        <row r="1">
          <cell r="A1" t="str">
            <v>Choices:</v>
          </cell>
        </row>
      </sheetData>
      <sheetData sheetId="15">
        <row r="1">
          <cell r="A1" t="str">
            <v>Choices:</v>
          </cell>
        </row>
      </sheetData>
      <sheetData sheetId="16">
        <row r="1">
          <cell r="A1" t="str">
            <v>Choices:</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ow r="1">
          <cell r="A1" t="str">
            <v>Choices:</v>
          </cell>
        </row>
      </sheetData>
      <sheetData sheetId="29">
        <row r="1">
          <cell r="A1" t="str">
            <v>Choices:</v>
          </cell>
        </row>
      </sheetData>
      <sheetData sheetId="30">
        <row r="1">
          <cell r="A1" t="str">
            <v>Choices:</v>
          </cell>
        </row>
      </sheetData>
      <sheetData sheetId="31">
        <row r="1">
          <cell r="A1" t="str">
            <v>Choices:</v>
          </cell>
        </row>
      </sheetData>
      <sheetData sheetId="32">
        <row r="1">
          <cell r="A1" t="str">
            <v>Choices:</v>
          </cell>
        </row>
      </sheetData>
      <sheetData sheetId="33">
        <row r="1">
          <cell r="A1" t="str">
            <v>Choices:</v>
          </cell>
        </row>
      </sheetData>
      <sheetData sheetId="34">
        <row r="1">
          <cell r="A1" t="str">
            <v>Choices:</v>
          </cell>
        </row>
      </sheetData>
      <sheetData sheetId="35">
        <row r="1">
          <cell r="A1" t="str">
            <v>Choices:</v>
          </cell>
        </row>
      </sheetData>
      <sheetData sheetId="36">
        <row r="1">
          <cell r="A1" t="str">
            <v>Choices:</v>
          </cell>
        </row>
      </sheetData>
      <sheetData sheetId="37">
        <row r="1">
          <cell r="A1" t="str">
            <v>Choices:</v>
          </cell>
        </row>
      </sheetData>
      <sheetData sheetId="38">
        <row r="1">
          <cell r="A1" t="str">
            <v>Choices:</v>
          </cell>
        </row>
      </sheetData>
      <sheetData sheetId="39">
        <row r="1">
          <cell r="A1" t="str">
            <v>Choices:</v>
          </cell>
        </row>
      </sheetData>
      <sheetData sheetId="40">
        <row r="1">
          <cell r="A1" t="str">
            <v>Choices:</v>
          </cell>
        </row>
      </sheetData>
      <sheetData sheetId="41">
        <row r="1">
          <cell r="A1" t="str">
            <v>Choices:</v>
          </cell>
        </row>
      </sheetData>
      <sheetData sheetId="42">
        <row r="1">
          <cell r="A1" t="str">
            <v>Choices:</v>
          </cell>
        </row>
      </sheetData>
      <sheetData sheetId="43">
        <row r="1">
          <cell r="A1" t="str">
            <v>Choices:</v>
          </cell>
        </row>
      </sheetData>
      <sheetData sheetId="44">
        <row r="1">
          <cell r="A1" t="str">
            <v>Choices:</v>
          </cell>
        </row>
      </sheetData>
      <sheetData sheetId="45">
        <row r="1">
          <cell r="A1" t="str">
            <v>Choices:</v>
          </cell>
        </row>
      </sheetData>
      <sheetData sheetId="46">
        <row r="1">
          <cell r="A1" t="str">
            <v>Choices:</v>
          </cell>
        </row>
      </sheetData>
      <sheetData sheetId="47">
        <row r="1">
          <cell r="A1" t="str">
            <v>Choices:</v>
          </cell>
        </row>
      </sheetData>
      <sheetData sheetId="48">
        <row r="1">
          <cell r="A1" t="str">
            <v>Choices:</v>
          </cell>
        </row>
      </sheetData>
      <sheetData sheetId="49">
        <row r="1">
          <cell r="A1" t="str">
            <v>Choices:</v>
          </cell>
        </row>
      </sheetData>
      <sheetData sheetId="50">
        <row r="1">
          <cell r="A1" t="str">
            <v>Choices:</v>
          </cell>
        </row>
      </sheetData>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ow r="1">
          <cell r="A1" t="str">
            <v>Choices:</v>
          </cell>
        </row>
      </sheetData>
      <sheetData sheetId="72">
        <row r="1">
          <cell r="A1" t="str">
            <v>Choices:</v>
          </cell>
        </row>
      </sheetData>
      <sheetData sheetId="73">
        <row r="1">
          <cell r="A1" t="str">
            <v>Choices:</v>
          </cell>
        </row>
      </sheetData>
      <sheetData sheetId="74">
        <row r="1">
          <cell r="A1" t="str">
            <v>Choices:</v>
          </cell>
        </row>
      </sheetData>
      <sheetData sheetId="75">
        <row r="1">
          <cell r="A1" t="str">
            <v>Choices:</v>
          </cell>
        </row>
      </sheetData>
      <sheetData sheetId="76">
        <row r="1">
          <cell r="A1" t="str">
            <v>Choices:</v>
          </cell>
        </row>
      </sheetData>
      <sheetData sheetId="77">
        <row r="1">
          <cell r="A1" t="str">
            <v>Choices:</v>
          </cell>
        </row>
      </sheetData>
      <sheetData sheetId="78">
        <row r="1">
          <cell r="A1" t="str">
            <v>Choices:</v>
          </cell>
        </row>
      </sheetData>
      <sheetData sheetId="79">
        <row r="1">
          <cell r="A1" t="str">
            <v>Choices:</v>
          </cell>
        </row>
      </sheetData>
      <sheetData sheetId="80">
        <row r="1">
          <cell r="A1" t="str">
            <v>Choices:</v>
          </cell>
        </row>
      </sheetData>
      <sheetData sheetId="81">
        <row r="1">
          <cell r="A1" t="str">
            <v>Choices:</v>
          </cell>
        </row>
      </sheetData>
      <sheetData sheetId="82">
        <row r="1">
          <cell r="A1" t="str">
            <v>Choices:</v>
          </cell>
        </row>
      </sheetData>
      <sheetData sheetId="83">
        <row r="1">
          <cell r="A1" t="str">
            <v>Choices:</v>
          </cell>
        </row>
      </sheetData>
      <sheetData sheetId="84">
        <row r="1">
          <cell r="A1" t="str">
            <v>Choices:</v>
          </cell>
        </row>
      </sheetData>
      <sheetData sheetId="85">
        <row r="1">
          <cell r="A1" t="str">
            <v>Choices:</v>
          </cell>
        </row>
      </sheetData>
      <sheetData sheetId="86">
        <row r="1">
          <cell r="A1" t="str">
            <v>Choices:</v>
          </cell>
        </row>
      </sheetData>
      <sheetData sheetId="87">
        <row r="1">
          <cell r="A1" t="str">
            <v>Choices:</v>
          </cell>
        </row>
      </sheetData>
      <sheetData sheetId="88">
        <row r="1">
          <cell r="A1" t="str">
            <v>Choices:</v>
          </cell>
        </row>
      </sheetData>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ow r="1">
          <cell r="A1" t="str">
            <v>Choices:</v>
          </cell>
        </row>
      </sheetData>
      <sheetData sheetId="113">
        <row r="1">
          <cell r="A1" t="str">
            <v>Choices:</v>
          </cell>
        </row>
      </sheetData>
      <sheetData sheetId="114">
        <row r="1">
          <cell r="A1" t="str">
            <v>Choices:</v>
          </cell>
        </row>
      </sheetData>
      <sheetData sheetId="115">
        <row r="1">
          <cell r="A1" t="str">
            <v>Choices:</v>
          </cell>
        </row>
      </sheetData>
      <sheetData sheetId="116">
        <row r="1">
          <cell r="A1" t="str">
            <v>Choices:</v>
          </cell>
        </row>
      </sheetData>
      <sheetData sheetId="117">
        <row r="1">
          <cell r="A1" t="str">
            <v>Choices:</v>
          </cell>
        </row>
      </sheetData>
      <sheetData sheetId="118">
        <row r="1">
          <cell r="A1" t="str">
            <v>Choices:</v>
          </cell>
        </row>
      </sheetData>
      <sheetData sheetId="119">
        <row r="1">
          <cell r="A1" t="str">
            <v>Choices:</v>
          </cell>
        </row>
      </sheetData>
      <sheetData sheetId="120">
        <row r="1">
          <cell r="A1" t="str">
            <v>Choices:</v>
          </cell>
        </row>
      </sheetData>
      <sheetData sheetId="121">
        <row r="1">
          <cell r="A1" t="str">
            <v>Choices:</v>
          </cell>
        </row>
      </sheetData>
      <sheetData sheetId="122">
        <row r="1">
          <cell r="A1" t="str">
            <v>Choices:</v>
          </cell>
        </row>
      </sheetData>
      <sheetData sheetId="123">
        <row r="1">
          <cell r="A1" t="str">
            <v>Choices:</v>
          </cell>
        </row>
      </sheetData>
      <sheetData sheetId="124">
        <row r="1">
          <cell r="A1" t="str">
            <v>Choices:</v>
          </cell>
        </row>
      </sheetData>
      <sheetData sheetId="125">
        <row r="1">
          <cell r="A1" t="str">
            <v>Choices:</v>
          </cell>
        </row>
      </sheetData>
      <sheetData sheetId="126">
        <row r="1">
          <cell r="A1" t="str">
            <v>Choices:</v>
          </cell>
        </row>
      </sheetData>
      <sheetData sheetId="127">
        <row r="1">
          <cell r="A1" t="str">
            <v>Choices:</v>
          </cell>
        </row>
      </sheetData>
      <sheetData sheetId="128">
        <row r="1">
          <cell r="A1" t="str">
            <v>Choices:</v>
          </cell>
        </row>
      </sheetData>
      <sheetData sheetId="129">
        <row r="1">
          <cell r="A1" t="str">
            <v>Choices:</v>
          </cell>
        </row>
      </sheetData>
      <sheetData sheetId="130">
        <row r="1">
          <cell r="A1" t="str">
            <v>Choices:</v>
          </cell>
        </row>
      </sheetData>
      <sheetData sheetId="131">
        <row r="1">
          <cell r="A1" t="str">
            <v>Choices:</v>
          </cell>
        </row>
      </sheetData>
      <sheetData sheetId="132">
        <row r="1">
          <cell r="A1" t="str">
            <v>Choices:</v>
          </cell>
        </row>
      </sheetData>
      <sheetData sheetId="133">
        <row r="1">
          <cell r="A1" t="str">
            <v>Choices:</v>
          </cell>
        </row>
      </sheetData>
      <sheetData sheetId="134">
        <row r="1">
          <cell r="A1" t="str">
            <v>Choices:</v>
          </cell>
        </row>
      </sheetData>
      <sheetData sheetId="135">
        <row r="1">
          <cell r="A1" t="str">
            <v>Choices:</v>
          </cell>
        </row>
      </sheetData>
      <sheetData sheetId="136">
        <row r="1">
          <cell r="A1" t="str">
            <v>Choices:</v>
          </cell>
        </row>
      </sheetData>
      <sheetData sheetId="137">
        <row r="1">
          <cell r="A1" t="str">
            <v>Choices:</v>
          </cell>
        </row>
      </sheetData>
      <sheetData sheetId="138">
        <row r="1">
          <cell r="A1" t="str">
            <v>Choices:</v>
          </cell>
        </row>
      </sheetData>
      <sheetData sheetId="139">
        <row r="1">
          <cell r="A1" t="str">
            <v>Choices:</v>
          </cell>
        </row>
      </sheetData>
      <sheetData sheetId="140">
        <row r="1">
          <cell r="A1" t="str">
            <v>Choices:</v>
          </cell>
        </row>
      </sheetData>
      <sheetData sheetId="141">
        <row r="1">
          <cell r="A1" t="str">
            <v>Choices:</v>
          </cell>
        </row>
      </sheetData>
      <sheetData sheetId="142">
        <row r="1">
          <cell r="A1" t="str">
            <v>Choices:</v>
          </cell>
        </row>
      </sheetData>
      <sheetData sheetId="143">
        <row r="1">
          <cell r="A1" t="str">
            <v>Choices:</v>
          </cell>
        </row>
      </sheetData>
      <sheetData sheetId="144">
        <row r="1">
          <cell r="A1" t="str">
            <v>Choices:</v>
          </cell>
        </row>
      </sheetData>
      <sheetData sheetId="145">
        <row r="1">
          <cell r="A1" t="str">
            <v>Choices:</v>
          </cell>
        </row>
      </sheetData>
      <sheetData sheetId="146">
        <row r="1">
          <cell r="A1" t="str">
            <v>Choices:</v>
          </cell>
        </row>
      </sheetData>
      <sheetData sheetId="147">
        <row r="1">
          <cell r="A1" t="str">
            <v>Choices:</v>
          </cell>
        </row>
      </sheetData>
      <sheetData sheetId="148">
        <row r="1">
          <cell r="A1" t="str">
            <v>Choices:</v>
          </cell>
        </row>
      </sheetData>
      <sheetData sheetId="149">
        <row r="1">
          <cell r="A1" t="str">
            <v>Choices:</v>
          </cell>
        </row>
      </sheetData>
      <sheetData sheetId="150">
        <row r="1">
          <cell r="A1" t="str">
            <v>Choices:</v>
          </cell>
        </row>
      </sheetData>
      <sheetData sheetId="151">
        <row r="1">
          <cell r="A1" t="str">
            <v>Choices:</v>
          </cell>
        </row>
      </sheetData>
      <sheetData sheetId="152">
        <row r="1">
          <cell r="A1" t="str">
            <v>Choices:</v>
          </cell>
        </row>
      </sheetData>
      <sheetData sheetId="153">
        <row r="1">
          <cell r="A1" t="str">
            <v>Choices:</v>
          </cell>
        </row>
      </sheetData>
      <sheetData sheetId="154">
        <row r="1">
          <cell r="A1" t="str">
            <v>Choices:</v>
          </cell>
        </row>
      </sheetData>
      <sheetData sheetId="155">
        <row r="1">
          <cell r="A1" t="str">
            <v>Choices:</v>
          </cell>
        </row>
      </sheetData>
      <sheetData sheetId="156">
        <row r="1">
          <cell r="A1" t="str">
            <v>Choices:</v>
          </cell>
        </row>
      </sheetData>
      <sheetData sheetId="157">
        <row r="1">
          <cell r="A1" t="str">
            <v>Choices:</v>
          </cell>
        </row>
      </sheetData>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ow r="1">
          <cell r="A1" t="str">
            <v>Choices:</v>
          </cell>
        </row>
      </sheetData>
      <sheetData sheetId="178">
        <row r="1">
          <cell r="A1" t="str">
            <v>Choices:</v>
          </cell>
        </row>
      </sheetData>
      <sheetData sheetId="179">
        <row r="1">
          <cell r="A1" t="str">
            <v>Choices:</v>
          </cell>
        </row>
      </sheetData>
      <sheetData sheetId="180">
        <row r="1">
          <cell r="A1" t="str">
            <v>Choices:</v>
          </cell>
        </row>
      </sheetData>
      <sheetData sheetId="181">
        <row r="1">
          <cell r="A1" t="str">
            <v>Choices:</v>
          </cell>
        </row>
      </sheetData>
      <sheetData sheetId="182">
        <row r="1">
          <cell r="A1" t="str">
            <v>Choices:</v>
          </cell>
        </row>
      </sheetData>
      <sheetData sheetId="183">
        <row r="1">
          <cell r="A1" t="str">
            <v>Choices:</v>
          </cell>
        </row>
      </sheetData>
      <sheetData sheetId="184">
        <row r="1">
          <cell r="A1" t="str">
            <v>Choices:</v>
          </cell>
        </row>
      </sheetData>
      <sheetData sheetId="185">
        <row r="1">
          <cell r="A1" t="str">
            <v>Choices:</v>
          </cell>
        </row>
      </sheetData>
      <sheetData sheetId="186">
        <row r="1">
          <cell r="A1" t="str">
            <v>Choices:</v>
          </cell>
        </row>
      </sheetData>
      <sheetData sheetId="187">
        <row r="1">
          <cell r="A1" t="str">
            <v>Choices:</v>
          </cell>
        </row>
      </sheetData>
      <sheetData sheetId="188">
        <row r="1">
          <cell r="A1" t="str">
            <v>Choices:</v>
          </cell>
        </row>
      </sheetData>
      <sheetData sheetId="189">
        <row r="1">
          <cell r="A1" t="str">
            <v>Choices:</v>
          </cell>
        </row>
      </sheetData>
      <sheetData sheetId="190">
        <row r="1">
          <cell r="A1" t="str">
            <v>Choices:</v>
          </cell>
        </row>
      </sheetData>
      <sheetData sheetId="191">
        <row r="1">
          <cell r="A1" t="str">
            <v>Choices:</v>
          </cell>
        </row>
      </sheetData>
      <sheetData sheetId="192">
        <row r="1">
          <cell r="A1" t="str">
            <v>Choices:</v>
          </cell>
        </row>
      </sheetData>
      <sheetData sheetId="193">
        <row r="1">
          <cell r="A1" t="str">
            <v>Choices:</v>
          </cell>
        </row>
      </sheetData>
      <sheetData sheetId="194">
        <row r="1">
          <cell r="A1" t="str">
            <v>Choices:</v>
          </cell>
        </row>
      </sheetData>
      <sheetData sheetId="195">
        <row r="1">
          <cell r="A1" t="str">
            <v>Choices:</v>
          </cell>
        </row>
      </sheetData>
      <sheetData sheetId="196">
        <row r="1">
          <cell r="A1" t="str">
            <v>Choices:</v>
          </cell>
        </row>
      </sheetData>
      <sheetData sheetId="197">
        <row r="1">
          <cell r="A1" t="str">
            <v>Choices:</v>
          </cell>
        </row>
      </sheetData>
      <sheetData sheetId="198">
        <row r="1">
          <cell r="A1" t="str">
            <v>Choices:</v>
          </cell>
        </row>
      </sheetData>
      <sheetData sheetId="199">
        <row r="1">
          <cell r="A1" t="str">
            <v>Choices:</v>
          </cell>
        </row>
      </sheetData>
      <sheetData sheetId="200">
        <row r="1">
          <cell r="A1" t="str">
            <v>Choices:</v>
          </cell>
        </row>
      </sheetData>
      <sheetData sheetId="201">
        <row r="1">
          <cell r="A1" t="str">
            <v>Choices:</v>
          </cell>
        </row>
      </sheetData>
      <sheetData sheetId="202">
        <row r="1">
          <cell r="A1" t="str">
            <v>Choices:</v>
          </cell>
        </row>
      </sheetData>
      <sheetData sheetId="203">
        <row r="1">
          <cell r="A1" t="str">
            <v>Choices:</v>
          </cell>
        </row>
      </sheetData>
      <sheetData sheetId="204">
        <row r="1">
          <cell r="A1" t="str">
            <v>Choices:</v>
          </cell>
        </row>
      </sheetData>
      <sheetData sheetId="205">
        <row r="1">
          <cell r="A1" t="str">
            <v>Choices:</v>
          </cell>
        </row>
      </sheetData>
      <sheetData sheetId="206">
        <row r="1">
          <cell r="A1" t="str">
            <v>Choices:</v>
          </cell>
        </row>
      </sheetData>
      <sheetData sheetId="207">
        <row r="1">
          <cell r="A1" t="str">
            <v>Choices:</v>
          </cell>
        </row>
      </sheetData>
      <sheetData sheetId="208">
        <row r="1">
          <cell r="A1" t="str">
            <v>Choices:</v>
          </cell>
        </row>
      </sheetData>
      <sheetData sheetId="209">
        <row r="1">
          <cell r="A1" t="str">
            <v>Choices:</v>
          </cell>
        </row>
      </sheetData>
      <sheetData sheetId="210" refreshError="1"/>
      <sheetData sheetId="211" refreshError="1"/>
      <sheetData sheetId="212">
        <row r="1">
          <cell r="A1" t="str">
            <v>Choices:</v>
          </cell>
        </row>
      </sheetData>
      <sheetData sheetId="213">
        <row r="1">
          <cell r="A1" t="str">
            <v>Choices:</v>
          </cell>
        </row>
      </sheetData>
      <sheetData sheetId="214">
        <row r="1">
          <cell r="A1" t="str">
            <v>Choices:</v>
          </cell>
        </row>
      </sheetData>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d-recd_98&amp;99 "/>
      <sheetName val="ord-lost_98&amp;99"/>
      <sheetName val="ENQU_NOT_PART"/>
      <sheetName val="MKT_SHARE"/>
      <sheetName val="MKT_SEGMENT"/>
      <sheetName val="Competitors"/>
      <sheetName val="ord-lost_98&amp;99 (2)"/>
      <sheetName val="ord_lost_98_99"/>
      <sheetName val="Load Details-220kV"/>
      <sheetName val="SCH-3"/>
      <sheetName val="QFC"/>
      <sheetName val="Estimate"/>
      <sheetName val="Motor Data"/>
      <sheetName val="Design"/>
      <sheetName val="Schedule-1"/>
      <sheetName val="Q"/>
      <sheetName val="Sum"/>
      <sheetName val="NJP"/>
      <sheetName val="Sheet1"/>
      <sheetName val="IPMEQPT"/>
      <sheetName val="KALK"/>
      <sheetName val="INDEX"/>
      <sheetName val="IPSPRS"/>
      <sheetName val="IPTTC"/>
      <sheetName val="Vorkalkulation"/>
      <sheetName val="SCHEDULE-3B"/>
      <sheetName val="lmp &amp; salse"/>
      <sheetName val="IDCCALHYD_GOO"/>
      <sheetName val="valid_table"/>
      <sheetName val="COVER-1"/>
      <sheetName val="bs BP 04 SA"/>
      <sheetName val="p1-costg"/>
      <sheetName val="Sheet2"/>
      <sheetName val="Formulas"/>
      <sheetName val="Break up Sheet"/>
      <sheetName val="FORM7"/>
      <sheetName val="Hours"/>
      <sheetName val="SS_PART_I"/>
      <sheetName val="MB,MAT,MAC"/>
      <sheetName val="EAS"/>
      <sheetName val="Bongaon"/>
      <sheetName val="Jeerat"/>
      <sheetName val="sheet2 (Layout)"/>
      <sheetName val="ord-recd_98&amp;99_"/>
      <sheetName val="ord-lost_98&amp;99_(2)"/>
      <sheetName val="Load_Details-220kV"/>
      <sheetName val="bs_BP_04_SA"/>
      <sheetName val="Break_up_Sheet"/>
      <sheetName val="Motor_Data"/>
      <sheetName val="lmp_&amp;_salse"/>
      <sheetName val="Contents"/>
      <sheetName val="DMS_Configurator"/>
      <sheetName val="Extra Item"/>
      <sheetName val="Material"/>
      <sheetName val="sumary"/>
      <sheetName val="ord_recd_lost_98'99"/>
      <sheetName val="A4a"/>
      <sheetName val="ENCL10-C"/>
      <sheetName val="PLAN_FEB97"/>
      <sheetName val="Summary mechanical"/>
      <sheetName val="SPList_Definition"/>
      <sheetName val="QOSWS "/>
      <sheetName val="A"/>
      <sheetName val="Assessment Sheet"/>
      <sheetName val="3BPA00132-5-3 W plan HVPNL"/>
      <sheetName val="220 11  BS "/>
      <sheetName val="PRICE BID"/>
      <sheetName val=" Summary"/>
      <sheetName val="site fab&amp;ernstr"/>
      <sheetName val="SUMOHCUM (2)"/>
      <sheetName val="Rate Analysis"/>
      <sheetName val="ord-recd_98&amp;99_2"/>
      <sheetName val="ord-lost_98&amp;99_(2)2"/>
      <sheetName val="Load_Details-220kV2"/>
      <sheetName val="Motor_Data2"/>
      <sheetName val="lmp_&amp;_salse2"/>
      <sheetName val="ord-recd_98&amp;99_1"/>
      <sheetName val="ord-lost_98&amp;99_(2)1"/>
      <sheetName val="Load_Details-220kV1"/>
      <sheetName val="Motor_Data1"/>
      <sheetName val="lmp_&amp;_salse1"/>
      <sheetName val="ESIC_DEDN_"/>
      <sheetName val="ESIC_CONTBN"/>
      <sheetName val="Invite"/>
      <sheetName val="Sch1"/>
      <sheetName val="costing"/>
      <sheetName val="L"/>
      <sheetName val="DETAILED  BOQ"/>
      <sheetName val="Labour"/>
      <sheetName val="PI(LOW LEVEL)"/>
      <sheetName val="Lowside"/>
      <sheetName val="Assumption"/>
      <sheetName val="Code_List"/>
      <sheetName val="sag-ten"/>
      <sheetName val="BSG R.A."/>
      <sheetName val="Inputs"/>
      <sheetName val="Cover sheet"/>
      <sheetName val="Lead"/>
      <sheetName val="conc-foot-gradeslab"/>
      <sheetName val="ord-recd_98&amp;99_3"/>
      <sheetName val="ord-lost_98&amp;99_(2)3"/>
      <sheetName val="Load_Details-220kV3"/>
      <sheetName val="Motor_Data3"/>
      <sheetName val="lmp_&amp;_salse3"/>
      <sheetName val="trafo-size"/>
      <sheetName val="BM DATA SHEET"/>
      <sheetName val="97 사업추정(WEKI)"/>
      <sheetName val="Break_up_Sheet1"/>
      <sheetName val="bs_BP_04_SA1"/>
      <sheetName val="220_11__BS_"/>
      <sheetName val="PRICE_BID"/>
      <sheetName val="Extra_Item"/>
      <sheetName val="site_fab&amp;ernstr"/>
      <sheetName val="BOQ"/>
      <sheetName val="TOTAL SUPPLY"/>
      <sheetName val="Excavation"/>
      <sheetName val="Abbreviation"/>
      <sheetName val="7SD610"/>
      <sheetName val="7SA63"/>
      <sheetName val="Chart"/>
      <sheetName val="Summary_mechanical"/>
      <sheetName val="QOSWS_"/>
      <sheetName val="Assessment_Sheet"/>
      <sheetName val="3BPA00132-5-3_W_plan_HVPNL"/>
      <sheetName val="_Summary"/>
      <sheetName val="SUMOHCUM_(2)"/>
      <sheetName val="Rate_Analysis"/>
      <sheetName val="PI(LOW_LEVEL)"/>
      <sheetName val="Settings"/>
      <sheetName val="ord-recd_98&amp;99_4"/>
      <sheetName val="ord-lost_98&amp;99_(2)4"/>
      <sheetName val="Load_Details-220kV4"/>
      <sheetName val="Motor_Data4"/>
      <sheetName val="Break_up_Sheet2"/>
      <sheetName val="lmp_&amp;_salse4"/>
      <sheetName val="bs_BP_04_SA2"/>
      <sheetName val="220_11__BS_1"/>
      <sheetName val="Extra_Item1"/>
      <sheetName val="PRICE_BID1"/>
      <sheetName val="site_fab&amp;ernstr1"/>
      <sheetName val="DETAILED__BOQ"/>
      <sheetName val="Cover_sheet"/>
      <sheetName val="BM_DATA_SHEET"/>
      <sheetName val="97_사업추정(WEKI)"/>
      <sheetName val="Earth Mat Calculation"/>
      <sheetName val="Ref_Sheet"/>
      <sheetName val="PjctCosts"/>
      <sheetName val="BM_DATA_SHEET1"/>
      <sheetName val="ord-recd_98&amp;99_6"/>
      <sheetName val="ord-lost_98&amp;99_(2)6"/>
      <sheetName val="Load_Details-220kV6"/>
      <sheetName val="bs_BP_04_SA6"/>
      <sheetName val="Motor_Data6"/>
      <sheetName val="lmp_&amp;_salse6"/>
      <sheetName val="BM_DATA_SHEET6"/>
      <sheetName val="BM_DATA_SHEET2"/>
      <sheetName val="bs_BP_04_SA3"/>
      <sheetName val="BM_DATA_SHEET3"/>
      <sheetName val="bs_BP_04_SA4"/>
      <sheetName val="BM_DATA_SHEET4"/>
      <sheetName val="ord-recd_98&amp;99_5"/>
      <sheetName val="ord-lost_98&amp;99_(2)5"/>
      <sheetName val="Load_Details-220kV5"/>
      <sheetName val="bs_BP_04_SA5"/>
      <sheetName val="Motor_Data5"/>
      <sheetName val="lmp_&amp;_salse5"/>
      <sheetName val="BM_DATA_SHEET5"/>
      <sheetName val="③赤紙(日文)"/>
      <sheetName val="C1ㅇ"/>
      <sheetName val="BSE"/>
      <sheetName val="Basic"/>
      <sheetName val="REVENUES &amp; BS"/>
      <sheetName val="AOR"/>
      <sheetName val="PROCESS"/>
      <sheetName val="Wearing Course"/>
      <sheetName val="basdat"/>
      <sheetName val="Named_ranges"/>
      <sheetName val="Assumptions"/>
      <sheetName val="final"/>
      <sheetName val="Parameter"/>
      <sheetName val="Balance Sheet "/>
      <sheetName val="TOTAL"/>
      <sheetName val="Productivity"/>
      <sheetName val="Comp"/>
      <sheetName val="INV - 512"/>
      <sheetName val="OpEsc1"/>
      <sheetName val="BlockISales"/>
      <sheetName val="water prop."/>
      <sheetName val="Codes"/>
      <sheetName val="August.09"/>
      <sheetName val="m"/>
      <sheetName val="purpose&amp;input"/>
      <sheetName val="Conversion"/>
      <sheetName val="disbursement-nominal(RRA)"/>
      <sheetName val="Training"/>
      <sheetName val="choose"/>
      <sheetName val="IValueMW"/>
      <sheetName val="30-3"/>
      <sheetName val="Enquire"/>
      <sheetName val="MMR"/>
      <sheetName val="Rate Ana"/>
      <sheetName val="regions &amp; PL"/>
      <sheetName val="PROG_DATA"/>
      <sheetName val="Timesheet"/>
      <sheetName val="sheet2_(Layout)"/>
      <sheetName val="Scenarios"/>
      <sheetName val="FTE Sales"/>
      <sheetName val="teng"/>
      <sheetName val="constantes"/>
      <sheetName val="slab"/>
      <sheetName val="Lstsub"/>
      <sheetName val="OPGW Quantity summary"/>
      <sheetName val="COST"/>
      <sheetName val="Server Specification"/>
      <sheetName val="Summary"/>
      <sheetName val="R2"/>
      <sheetName val="7670"/>
      <sheetName val="Manpower"/>
      <sheetName val="EDWise"/>
      <sheetName val="New33KVSS_E3"/>
      <sheetName val="Prop aug of Ex 33KVSS_E3a"/>
      <sheetName val="Lead (Final)"/>
      <sheetName val="Break_up_Sheet3"/>
      <sheetName val="220_11__BS_2"/>
      <sheetName val="Extra_Item2"/>
      <sheetName val="PRICE_BID2"/>
      <sheetName val="_Summary1"/>
      <sheetName val="site_fab&amp;ernstr2"/>
      <sheetName val="SUMOHCUM_(2)1"/>
      <sheetName val="Rate_Analysis1"/>
      <sheetName val="Summary_mechanical1"/>
      <sheetName val="QOSWS_1"/>
      <sheetName val="Assessment_Sheet1"/>
      <sheetName val="3BPA00132-5-3_W_plan_HVPNL1"/>
      <sheetName val="Cover_sheet1"/>
      <sheetName val="97_사업추정(WEKI)1"/>
      <sheetName val="Earth_Mat_Calculation"/>
      <sheetName val="DETAILED__BOQ1"/>
      <sheetName val="BSG_R_A_"/>
      <sheetName val="OLTC MB"/>
      <sheetName val="Code"/>
      <sheetName val="DATA"/>
      <sheetName val="Costi"/>
    </sheetNames>
    <sheetDataSet>
      <sheetData sheetId="0" refreshError="1"/>
      <sheetData sheetId="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sheetData sheetId="74"/>
      <sheetData sheetId="75"/>
      <sheetData sheetId="76"/>
      <sheetData sheetId="77"/>
      <sheetData sheetId="78"/>
      <sheetData sheetId="79"/>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sheetData sheetId="100"/>
      <sheetData sheetId="101"/>
      <sheetData sheetId="102"/>
      <sheetData sheetId="103"/>
      <sheetData sheetId="104" refreshError="1"/>
      <sheetData sheetId="105" refreshError="1"/>
      <sheetData sheetId="106" refreshError="1"/>
      <sheetData sheetId="107"/>
      <sheetData sheetId="108"/>
      <sheetData sheetId="109"/>
      <sheetData sheetId="110"/>
      <sheetData sheetId="111"/>
      <sheetData sheetId="112"/>
      <sheetData sheetId="113" refreshError="1"/>
      <sheetData sheetId="114" refreshError="1"/>
      <sheetData sheetId="115" refreshError="1"/>
      <sheetData sheetId="116" refreshError="1"/>
      <sheetData sheetId="117" refreshError="1"/>
      <sheetData sheetId="118" refreshError="1"/>
      <sheetData sheetId="119" refreshError="1"/>
      <sheetData sheetId="120"/>
      <sheetData sheetId="121"/>
      <sheetData sheetId="122"/>
      <sheetData sheetId="123"/>
      <sheetData sheetId="124"/>
      <sheetData sheetId="125"/>
      <sheetData sheetId="126"/>
      <sheetData sheetId="127"/>
      <sheetData sheetId="128" refreshError="1"/>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refreshError="1"/>
      <sheetData sheetId="145" refreshError="1"/>
      <sheetData sheetId="146" refreshError="1"/>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sheetData sheetId="177"/>
      <sheetData sheetId="178"/>
      <sheetData sheetId="179"/>
      <sheetData sheetId="180"/>
      <sheetData sheetId="181"/>
      <sheetData sheetId="182"/>
      <sheetData sheetId="183"/>
      <sheetData sheetId="184"/>
      <sheetData sheetId="185"/>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refreshError="1"/>
      <sheetData sheetId="239" refreshError="1"/>
      <sheetData sheetId="240" refreshError="1"/>
      <sheetData sheetId="241" refreshError="1"/>
      <sheetData sheetId="242"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FORM 1"/>
      <sheetName val="FORM 2"/>
      <sheetName val="FORM 3"/>
      <sheetName val="FORM 4"/>
      <sheetName val="FORM 5"/>
      <sheetName val="FORM 5A"/>
      <sheetName val="FORM 6"/>
      <sheetName val="FORM 6A"/>
      <sheetName val="FORM 6B"/>
      <sheetName val="FORM 8"/>
      <sheetName val="f.01"/>
      <sheetName val="REV-GM"/>
      <sheetName val="ord blog SA"/>
      <sheetName val="PROJ.LIST"/>
      <sheetName val="direct_enq"/>
      <sheetName val="epc_enq"/>
      <sheetName val="enq.bank"/>
      <sheetName val="Sheet1"/>
      <sheetName val="bs BP 04 SA"/>
      <sheetName val="dsoinv"/>
      <sheetName val="FORM NO.BP 09"/>
      <sheetName val="FORM NO.BP 10"/>
      <sheetName val="FORM NO.BP 11"/>
      <sheetName val="FORM NO.BP12"/>
      <sheetName val="FORM NO.BP13"/>
      <sheetName val="FORM NO.BP14"/>
      <sheetName val="FORM NO.BP15"/>
      <sheetName val="GP-allocation"/>
      <sheetName val="Sales-own"/>
      <sheetName val="REV_GM"/>
      <sheetName val="ORD.BLOG"/>
      <sheetName val="3BPA00132-5-3 W plan HVPNL"/>
      <sheetName val="Sheet2"/>
      <sheetName val="PROG_DATA"/>
      <sheetName val="220 11  BS "/>
    </sheetNames>
    <sheetDataSet>
      <sheetData sheetId="0" refreshError="1"/>
      <sheetData sheetId="1" refreshError="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xxxxxx"/>
      <sheetName val="200308 det"/>
      <sheetName val="REVENUES &amp; BS"/>
      <sheetName val="NOWC"/>
      <sheetName val="dsoinv"/>
      <sheetName val="CoE"/>
      <sheetName val="WORKING CAPITAL"/>
      <sheetName val="SG&amp;A"/>
      <sheetName val="Sheet2"/>
      <sheetName val="water prop."/>
      <sheetName val="220 11  BS "/>
      <sheetName val="PROG_DATA"/>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Page"/>
      <sheetName val="DR"/>
      <sheetName val="DR-Anx"/>
      <sheetName val="AR"/>
      <sheetName val="CARO"/>
      <sheetName val="CAROApp"/>
      <sheetName val="BS"/>
      <sheetName val="PL"/>
      <sheetName val="FundFlow"/>
      <sheetName val="Instructions"/>
      <sheetName val="BSSch"/>
      <sheetName val="FASch"/>
      <sheetName val="PLSch"/>
      <sheetName val="Notes"/>
      <sheetName val="PartIV"/>
      <sheetName val="GR-BS"/>
      <sheetName val="GR-PL"/>
      <sheetName val="AS22"/>
      <sheetName val="115JB"/>
      <sheetName val="115JB-Anx"/>
      <sheetName val="3CA"/>
      <sheetName val="3CA-Anx"/>
      <sheetName val="3CD"/>
      <sheetName val="145A-Exclusive"/>
      <sheetName val="145-Incusive"/>
      <sheetName val="3CD-145A-Anx"/>
      <sheetName val="3CD-Dep-Anx"/>
      <sheetName val="3CD-40A(3)-Anx"/>
      <sheetName val="3CD-40A(2)(b)-Anx"/>
      <sheetName val="3CD-269SS-T-Anx"/>
      <sheetName val="3CD-CFLoss-Anx"/>
      <sheetName val="3CD-Ratios-Anx "/>
      <sheetName val="Names"/>
      <sheetName val="IT"/>
      <sheetName val="Masters"/>
      <sheetName val="water prop."/>
      <sheetName val="Sheet1"/>
      <sheetName val="bs BP 04 SA"/>
      <sheetName val="SCH B.S"/>
      <sheetName val="220 11  BS "/>
      <sheetName val="Sheet2"/>
      <sheetName val="REVENUES &amp; BS"/>
      <sheetName val="Load Details(B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16">
          <cell r="C16" t="str">
            <v>Partner</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p-motor"/>
      <sheetName val="FT-06-02"/>
      <sheetName val="FT-06-04"/>
      <sheetName val="FT-001 R0"/>
      <sheetName val="E-EI-FT-003R"/>
      <sheetName val="EDRC-HQ"/>
      <sheetName val="E-EI-FT-005"/>
      <sheetName val="FT-05-02 R0"/>
      <sheetName val="Busm"/>
      <sheetName val="e220-66kV "/>
      <sheetName val="ligh"/>
      <sheetName val="FT-05-02IsoBOM"/>
      <sheetName val="Ccab"/>
      <sheetName val="Sizing-Calculation"/>
      <sheetName val="110Vdc"/>
      <sheetName val="48Vdc"/>
      <sheetName val="issue_summary "/>
      <sheetName val="iso-forms "/>
      <sheetName val="purpose&amp;input"/>
      <sheetName val="CAL_SUMMARY"/>
      <sheetName val="PIPESIZING_C120"/>
      <sheetName val="Thickness-C120"/>
      <sheetName val="Prdro_C120"/>
      <sheetName val="resis. coeffC120"/>
      <sheetName val="SCHEMATIC SKETCH"/>
      <sheetName val="MANDAY RATE"/>
      <sheetName val="Ins. of Panels"/>
      <sheetName val="Ins. of MCB DB"/>
      <sheetName val="Pt Wiring, Ckt main, Sub Main"/>
      <sheetName val="Cable, Cable Termination"/>
      <sheetName val="Earth Exc, Earthing, Earth Con "/>
      <sheetName val="Ins of Light Fixtures"/>
      <sheetName val="Cable Tray, Steel, LA, Misc"/>
      <sheetName val="External"/>
      <sheetName val="Sheet1"/>
      <sheetName val="Sheet2"/>
      <sheetName val="Sheet3"/>
      <sheetName val="purpose_input"/>
      <sheetName val="REVENUES &amp; BS"/>
      <sheetName val="PROG_DATA"/>
      <sheetName val="QOSWS "/>
      <sheetName val="Design"/>
      <sheetName val="RECAPITULATION"/>
      <sheetName val="FORM7"/>
      <sheetName val="RAJU ASSO"/>
      <sheetName val="A"/>
      <sheetName val="bs BP 04 SA"/>
      <sheetName val="EDWise"/>
      <sheetName val="NJP"/>
      <sheetName val="1"/>
      <sheetName val="REL"/>
      <sheetName val="RANGE"/>
      <sheetName val="FT-001_R0"/>
      <sheetName val="FT-05-02_R0"/>
      <sheetName val="e220-66kV_"/>
      <sheetName val="issue_summary_"/>
      <sheetName val="iso-forms_"/>
      <sheetName val="resis__coeffC120"/>
      <sheetName val="SCHEMATIC_SKETCH"/>
      <sheetName val="dummy"/>
      <sheetName val="COLUMN"/>
      <sheetName val="cul-invSUBMITTED"/>
      <sheetName val="Ref Tables"/>
      <sheetName val="RA-markate"/>
      <sheetName val="Summary"/>
      <sheetName val="RA_markate"/>
      <sheetName val="7 Other Costs"/>
      <sheetName val="steam outlet"/>
      <sheetName val="A 3.7"/>
      <sheetName val="Load Details(B1)"/>
      <sheetName val="N Format-5"/>
      <sheetName val="water prop."/>
      <sheetName val="estimate"/>
      <sheetName val="Labour"/>
      <sheetName val="Labour &amp; Plant"/>
      <sheetName val="M.R.List (2)"/>
      <sheetName val="BOQ"/>
      <sheetName val="Leg 1-1"/>
      <sheetName val="Anex-1 Con Load"/>
      <sheetName val="DETAILED  BOQ"/>
      <sheetName val="May '10"/>
      <sheetName val="June '10"/>
      <sheetName val="July '10"/>
      <sheetName val="August '10"/>
      <sheetName val="September '10"/>
      <sheetName val="October '10"/>
      <sheetName val="November '10"/>
      <sheetName val="Bongaon"/>
      <sheetName val="Jeerat"/>
      <sheetName val="Inputs"/>
      <sheetName val="FT-001_R01"/>
      <sheetName val="FT-05-02_R01"/>
      <sheetName val="e220-66kV_1"/>
      <sheetName val="issue_summary_1"/>
      <sheetName val="iso-forms_1"/>
      <sheetName val="resis__coeffC1201"/>
      <sheetName val="SCHEMATIC_SKETCH1"/>
      <sheetName val="MANDAY_RATE"/>
      <sheetName val="Ins__of_Panels"/>
      <sheetName val="Ins__of_MCB_DB"/>
      <sheetName val="Pt_Wiring,_Ckt_main,_Sub_Main"/>
      <sheetName val="Cable,_Cable_Termination"/>
      <sheetName val="Earth_Exc,_Earthing,_Earth_Con_"/>
      <sheetName val="Ins_of_Light_Fixtures"/>
      <sheetName val="Cable_Tray,_Steel,_LA,_Misc"/>
      <sheetName val="QOSWS_"/>
      <sheetName val="REVENUES_&amp;_BS"/>
      <sheetName val="RAJU_ASSO"/>
      <sheetName val="bs_BP_04_SA"/>
      <sheetName val="Ref_Tables"/>
      <sheetName val="7_Other_Costs"/>
      <sheetName val="steam_outlet"/>
      <sheetName val="A_3_7"/>
      <sheetName val="Load_Details(B1)"/>
      <sheetName val="FT-001_R02"/>
      <sheetName val="FT-05-02_R02"/>
      <sheetName val="e220-66kV_2"/>
      <sheetName val="issue_summary_2"/>
      <sheetName val="iso-forms_2"/>
      <sheetName val="resis__coeffC1202"/>
      <sheetName val="SCHEMATIC_SKETCH2"/>
      <sheetName val="MANDAY_RATE1"/>
      <sheetName val="Ins__of_Panels1"/>
      <sheetName val="Ins__of_MCB_DB1"/>
      <sheetName val="Pt_Wiring,_Ckt_main,_Sub_Main1"/>
      <sheetName val="Cable,_Cable_Termination1"/>
      <sheetName val="Earth_Exc,_Earthing,_Earth_Con1"/>
      <sheetName val="Ins_of_Light_Fixtures1"/>
      <sheetName val="Cable_Tray,_Steel,_LA,_Misc1"/>
      <sheetName val="QOSWS_1"/>
      <sheetName val="REVENUES_&amp;_BS1"/>
      <sheetName val="RAJU_ASSO1"/>
      <sheetName val="bs_BP_04_SA1"/>
      <sheetName val="Ref_Tables1"/>
      <sheetName val="7_Other_Costs1"/>
      <sheetName val="steam_outlet1"/>
      <sheetName val="A_3_71"/>
      <sheetName val="Load_Details(B1)1"/>
      <sheetName val="ord-lost_98&amp;99"/>
      <sheetName val="IDCCALHYD-GOO"/>
      <sheetName val="Defn"/>
      <sheetName val="Masters"/>
      <sheetName val="Cul_detail"/>
      <sheetName val="Ranges"/>
      <sheetName val="potablwate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COND-SIZE"/>
      <sheetName val="design"/>
      <sheetName val="IS 3043"/>
      <sheetName val="IEEE 80"/>
      <sheetName val="Sheet1"/>
      <sheetName val="Sheet2"/>
      <sheetName val="purpose&amp;input"/>
      <sheetName val="REVENUES &amp; BS"/>
      <sheetName val="RECAPITULATION"/>
      <sheetName val="DREV"/>
      <sheetName val="CREV"/>
      <sheetName val="ABBR"/>
      <sheetName val="bs BP 04 SA"/>
      <sheetName val="ord-lost_98&amp;99"/>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p-motor"/>
      <sheetName val="FT-06-02"/>
      <sheetName val="FT-06-04"/>
      <sheetName val="FT-001 R0"/>
      <sheetName val="E-EI-FT-003R"/>
      <sheetName val="EDRC-HQ"/>
      <sheetName val="E-EI-FT-005"/>
      <sheetName val="FT-05-02 R0"/>
      <sheetName val="Busm"/>
      <sheetName val="e220-66kV "/>
      <sheetName val="ligh"/>
      <sheetName val="FT-05-02IsoBOM"/>
      <sheetName val="Ccab"/>
      <sheetName val="Sizing-Calculation"/>
      <sheetName val="110Vdc"/>
      <sheetName val="48Vdc"/>
      <sheetName val="220 11  BS "/>
      <sheetName val="QFC"/>
      <sheetName val="DE"/>
      <sheetName val="UK"/>
      <sheetName val="A1-Continuous"/>
      <sheetName val="Codes"/>
      <sheetName val="PMS"/>
      <sheetName val="TOPSHT"/>
      <sheetName val="DSLP"/>
      <sheetName val="Load Details(B2)"/>
      <sheetName val="Coalmine"/>
      <sheetName val="Design"/>
      <sheetName val="1"/>
      <sheetName val="FT-001_R0"/>
      <sheetName val="FT-05-02_R0"/>
      <sheetName val="e220-66kV_"/>
      <sheetName val="Bidform"/>
      <sheetName val="Material "/>
      <sheetName val="Labour &amp; Plant"/>
      <sheetName val="細目"/>
      <sheetName val="UNP-NCW "/>
      <sheetName val="SPT vs PHI"/>
      <sheetName val="Addl.40"/>
      <sheetName val="QOSWS "/>
      <sheetName val="d-safe DELUXE"/>
      <sheetName val="Sheet1"/>
      <sheetName val="#REF"/>
      <sheetName val="Sheet 1"/>
      <sheetName val="PROG_DATA"/>
      <sheetName val="purpose&amp;input"/>
      <sheetName val="Code"/>
      <sheetName val="apr-06"/>
      <sheetName val="mAY-06"/>
      <sheetName val="JUNE -06"/>
      <sheetName val="1qtr"/>
      <sheetName val="july-06"/>
      <sheetName val="aug-06"/>
      <sheetName val="Sept-06"/>
      <sheetName val="2qtr"/>
      <sheetName val="oct-06"/>
      <sheetName val="nov-06 "/>
      <sheetName val="Dec-06"/>
      <sheetName val="jan-07"/>
      <sheetName val="feb"/>
      <sheetName val="Mar"/>
      <sheetName val="Dec-06 "/>
      <sheetName val="DCB"/>
      <sheetName val="IDCCALHYD-GOO"/>
      <sheetName val="Basis"/>
      <sheetName val="CABLERET"/>
      <sheetName val="Sheet2"/>
      <sheetName val="timesheet"/>
      <sheetName val="J"/>
      <sheetName val="Dom"/>
      <sheetName val="Vind-BtB"/>
      <sheetName val="TopSheet"/>
      <sheetName val="Report"/>
      <sheetName val="Circular Column"/>
      <sheetName val="Cost of O &amp; O"/>
      <sheetName val="Voucher"/>
      <sheetName val="Data"/>
      <sheetName val="dummy"/>
      <sheetName val="Rate Analysis"/>
      <sheetName val="Form-C4"/>
      <sheetName val="Final Bill"/>
      <sheetName val="PRECAST lightconc-II"/>
      <sheetName val="Staff Acco."/>
      <sheetName val="4 Annex 1 Basic rate"/>
      <sheetName val="Improvements"/>
      <sheetName val="Material"/>
      <sheetName val="LOCAL RATES"/>
      <sheetName val="DATA SHEET"/>
      <sheetName val="Array"/>
      <sheetName val="Array (2)"/>
      <sheetName val="BASIC RATES"/>
      <sheetName val="upa"/>
      <sheetName val="girder"/>
      <sheetName val="Rocker"/>
      <sheetName val="Detail In Door Stad"/>
      <sheetName val="FT-001_R01"/>
      <sheetName val="FT-05-02_R01"/>
      <sheetName val="e220-66kV_1"/>
      <sheetName val="220_11__BS_"/>
      <sheetName val="Load_Details(B2)"/>
      <sheetName val="Material_"/>
      <sheetName val="Labour_&amp;_Plant"/>
      <sheetName val="UNP-NCW_"/>
      <sheetName val="SPT_vs_PHI"/>
      <sheetName val="d-safe_DELUXE"/>
      <sheetName val="Sheet_1"/>
      <sheetName val="Circular_Column"/>
      <sheetName val="Cost_of_O_&amp;_O"/>
      <sheetName val="Rate_Analysis"/>
      <sheetName val="04REL"/>
      <sheetName val="Addl_40"/>
      <sheetName val="QOSWS_"/>
      <sheetName val="JUNE_-06"/>
      <sheetName val="nov-06_"/>
      <sheetName val="Dec-06_"/>
      <sheetName val="FT-001_R02"/>
      <sheetName val="FT-05-02_R02"/>
      <sheetName val="e220-66kV_2"/>
      <sheetName val="220_11__BS_1"/>
      <sheetName val="Addl_401"/>
      <sheetName val="Load_Details(B2)1"/>
      <sheetName val="Material_1"/>
      <sheetName val="Labour_&amp;_Plant1"/>
      <sheetName val="UNP-NCW_1"/>
      <sheetName val="SPT_vs_PHI1"/>
      <sheetName val="QOSWS_1"/>
      <sheetName val="d-safe_DELUXE1"/>
      <sheetName val="Sheet_11"/>
      <sheetName val="JUNE_-061"/>
      <sheetName val="nov-06_1"/>
      <sheetName val="Dec-06_1"/>
      <sheetName val="Circular_Column1"/>
      <sheetName val="Cost_of_O_&amp;_O1"/>
      <sheetName val="Rate_Analysis1"/>
      <sheetName val="A"/>
      <sheetName val="bs BP 04 SA"/>
      <sheetName val="REVENUES &amp; BS"/>
      <sheetName val="Leg 1-1"/>
      <sheetName val="Inputs"/>
      <sheetName val="Calc"/>
      <sheetName val="Spacer"/>
      <sheetName val="Target"/>
      <sheetName val="Planned"/>
      <sheetName val="Actual"/>
      <sheetName val="Kalk_90_H2"/>
      <sheetName val="SOF Alternative Offer"/>
      <sheetName val="Intro"/>
      <sheetName val="Design of two-way sla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sheetData sheetId="82"/>
      <sheetData sheetId="83"/>
      <sheetData sheetId="84"/>
      <sheetData sheetId="85"/>
      <sheetData sheetId="86"/>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GV"/>
      <sheetName val="Load Details(B1)"/>
      <sheetName val="B1(10)"/>
      <sheetName val="B1 (0)"/>
      <sheetName val="Load Details_B1_"/>
      <sheetName val="220 11  BS "/>
    </sheetNames>
    <sheetDataSet>
      <sheetData sheetId="0"/>
      <sheetData sheetId="1"/>
      <sheetData sheetId="2"/>
      <sheetData sheetId="3"/>
      <sheetData sheetId="4"/>
      <sheetData sheetId="5"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
      <sheetName val="BPS"/>
      <sheetName val="Sch-1"/>
      <sheetName val="Sch-2(1 of 2)"/>
      <sheetName val="Sch-2(2 of 2)"/>
      <sheetName val="Sch-2A"/>
      <sheetName val="Sch-2B"/>
      <sheetName val="Sch-3A(i)-Station Supply"/>
      <sheetName val="Sch-3A(ii)-Station Erection"/>
      <sheetName val="Sch-3B(i) Line Supply"/>
      <sheetName val="Sch-3B(ii) Line Erection"/>
      <sheetName val="Sch-3C(i)-Station Civil"/>
      <sheetName val="Sch-3C(ii)-Line Civil"/>
      <sheetName val="Sch-4 Mandatory Spares"/>
      <sheetName val="Sch-5-COMM"/>
      <sheetName val="Sch-6-TECH "/>
      <sheetName val="Sch-7"/>
      <sheetName val="Sch-8"/>
      <sheetName val="Sch-9(1 of 6)"/>
      <sheetName val="Sch-9(2 of 6)"/>
      <sheetName val="Sch-9(3 of 6) "/>
      <sheetName val="Sch-9(4 of 6) "/>
      <sheetName val="Sch-9(5 of 6)"/>
      <sheetName val="Sch-9(6 of 6)"/>
      <sheetName val="Sch-10 (1 of 3)"/>
      <sheetName val="Sch-10(2 of 3)"/>
      <sheetName val="Sch-10(3 of 3)"/>
      <sheetName val="Sch-11A"/>
      <sheetName val="Sch-11B"/>
      <sheetName val="Sch-12"/>
      <sheetName val="Sch-13"/>
      <sheetName val="Sch-14"/>
      <sheetName val="Sch-15"/>
      <sheetName val="Sch-16"/>
      <sheetName val="Sch-17"/>
      <sheetName val="Sch-18"/>
      <sheetName val="Sch19"/>
      <sheetName val="Sch-20a"/>
      <sheetName val="Sch-20b"/>
      <sheetName val="Sch -21"/>
      <sheetName val="Sch-22"/>
      <sheetName val="DRS-1 (1 of 3)"/>
      <sheetName val="DRS-1 (2 of 3)"/>
      <sheetName val="DRS-1 (3 of 3)"/>
      <sheetName val="DRS-2"/>
      <sheetName val="DRS-3"/>
      <sheetName val="DRS - 4"/>
      <sheetName val="DRS - 5"/>
      <sheetName val="DRS - 6"/>
      <sheetName val="DRS - 7"/>
      <sheetName val="DRS - 8( 1 of 2)"/>
      <sheetName val="DRS - 8(2 of2)"/>
      <sheetName val="DRS - 9"/>
      <sheetName val="DRS-10"/>
      <sheetName val="DRS-11"/>
      <sheetName val=" DRS-12"/>
      <sheetName val="DRS 13"/>
      <sheetName val="DRS-14"/>
      <sheetName val="DRS-15"/>
      <sheetName val="DRS-16"/>
      <sheetName val="DRS-17"/>
      <sheetName val="DRS-18"/>
      <sheetName val="DRS-19"/>
      <sheetName val="DRS-20"/>
      <sheetName val="DRS-21"/>
      <sheetName val="DRS-22(1)"/>
      <sheetName val="DRS-22(2)"/>
      <sheetName val="DRS - 23"/>
      <sheetName val="DRS-24"/>
      <sheetName val="DRS-25(1)"/>
      <sheetName val="DRS-25(2)"/>
      <sheetName val="DRS-26"/>
      <sheetName val="DRS - 27"/>
      <sheetName val="DRS - 28"/>
      <sheetName val="DRS - 29"/>
      <sheetName val="DRS -30"/>
      <sheetName val="DRS - 31"/>
      <sheetName val="DRS-32"/>
      <sheetName val="DRS-33"/>
      <sheetName val="  DRS-34"/>
      <sheetName val="DRS-35"/>
      <sheetName val="DRS-36"/>
      <sheetName val="   DRS-37"/>
      <sheetName val="DRS-38"/>
      <sheetName val="DRS-39"/>
      <sheetName val="DRS-40"/>
      <sheetName val="DRS-41"/>
      <sheetName val="DRS-42"/>
      <sheetName val="DRS-43"/>
      <sheetName val="DRS-44"/>
      <sheetName val="DRS-45"/>
    </sheetNames>
    <sheetDataSet>
      <sheetData sheetId="0">
        <row r="1">
          <cell r="A1" t="str">
            <v>Karnataka Power Transmission Corporation Limited</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theme="0" tint="-0.14999847407452621"/>
    <pageSetUpPr fitToPage="1"/>
  </sheetPr>
  <dimension ref="A1:O13"/>
  <sheetViews>
    <sheetView tabSelected="1" zoomScale="90" zoomScaleNormal="90" workbookViewId="0">
      <selection activeCell="V7" sqref="V7"/>
    </sheetView>
  </sheetViews>
  <sheetFormatPr defaultRowHeight="12.75"/>
  <cols>
    <col min="1" max="13" width="9.140625" style="2"/>
    <col min="14" max="14" width="70" style="2" customWidth="1"/>
    <col min="15" max="269" width="9.140625" style="2"/>
    <col min="270" max="270" width="35.85546875" style="2" customWidth="1"/>
    <col min="271" max="525" width="9.140625" style="2"/>
    <col min="526" max="526" width="35.85546875" style="2" customWidth="1"/>
    <col min="527" max="781" width="9.140625" style="2"/>
    <col min="782" max="782" width="35.85546875" style="2" customWidth="1"/>
    <col min="783" max="1037" width="9.140625" style="2"/>
    <col min="1038" max="1038" width="35.85546875" style="2" customWidth="1"/>
    <col min="1039" max="1293" width="9.140625" style="2"/>
    <col min="1294" max="1294" width="35.85546875" style="2" customWidth="1"/>
    <col min="1295" max="1549" width="9.140625" style="2"/>
    <col min="1550" max="1550" width="35.85546875" style="2" customWidth="1"/>
    <col min="1551" max="1805" width="9.140625" style="2"/>
    <col min="1806" max="1806" width="35.85546875" style="2" customWidth="1"/>
    <col min="1807" max="2061" width="9.140625" style="2"/>
    <col min="2062" max="2062" width="35.85546875" style="2" customWidth="1"/>
    <col min="2063" max="2317" width="9.140625" style="2"/>
    <col min="2318" max="2318" width="35.85546875" style="2" customWidth="1"/>
    <col min="2319" max="2573" width="9.140625" style="2"/>
    <col min="2574" max="2574" width="35.85546875" style="2" customWidth="1"/>
    <col min="2575" max="2829" width="9.140625" style="2"/>
    <col min="2830" max="2830" width="35.85546875" style="2" customWidth="1"/>
    <col min="2831" max="3085" width="9.140625" style="2"/>
    <col min="3086" max="3086" width="35.85546875" style="2" customWidth="1"/>
    <col min="3087" max="3341" width="9.140625" style="2"/>
    <col min="3342" max="3342" width="35.85546875" style="2" customWidth="1"/>
    <col min="3343" max="3597" width="9.140625" style="2"/>
    <col min="3598" max="3598" width="35.85546875" style="2" customWidth="1"/>
    <col min="3599" max="3853" width="9.140625" style="2"/>
    <col min="3854" max="3854" width="35.85546875" style="2" customWidth="1"/>
    <col min="3855" max="4109" width="9.140625" style="2"/>
    <col min="4110" max="4110" width="35.85546875" style="2" customWidth="1"/>
    <col min="4111" max="4365" width="9.140625" style="2"/>
    <col min="4366" max="4366" width="35.85546875" style="2" customWidth="1"/>
    <col min="4367" max="4621" width="9.140625" style="2"/>
    <col min="4622" max="4622" width="35.85546875" style="2" customWidth="1"/>
    <col min="4623" max="4877" width="9.140625" style="2"/>
    <col min="4878" max="4878" width="35.85546875" style="2" customWidth="1"/>
    <col min="4879" max="5133" width="9.140625" style="2"/>
    <col min="5134" max="5134" width="35.85546875" style="2" customWidth="1"/>
    <col min="5135" max="5389" width="9.140625" style="2"/>
    <col min="5390" max="5390" width="35.85546875" style="2" customWidth="1"/>
    <col min="5391" max="5645" width="9.140625" style="2"/>
    <col min="5646" max="5646" width="35.85546875" style="2" customWidth="1"/>
    <col min="5647" max="5901" width="9.140625" style="2"/>
    <col min="5902" max="5902" width="35.85546875" style="2" customWidth="1"/>
    <col min="5903" max="6157" width="9.140625" style="2"/>
    <col min="6158" max="6158" width="35.85546875" style="2" customWidth="1"/>
    <col min="6159" max="6413" width="9.140625" style="2"/>
    <col min="6414" max="6414" width="35.85546875" style="2" customWidth="1"/>
    <col min="6415" max="6669" width="9.140625" style="2"/>
    <col min="6670" max="6670" width="35.85546875" style="2" customWidth="1"/>
    <col min="6671" max="6925" width="9.140625" style="2"/>
    <col min="6926" max="6926" width="35.85546875" style="2" customWidth="1"/>
    <col min="6927" max="7181" width="9.140625" style="2"/>
    <col min="7182" max="7182" width="35.85546875" style="2" customWidth="1"/>
    <col min="7183" max="7437" width="9.140625" style="2"/>
    <col min="7438" max="7438" width="35.85546875" style="2" customWidth="1"/>
    <col min="7439" max="7693" width="9.140625" style="2"/>
    <col min="7694" max="7694" width="35.85546875" style="2" customWidth="1"/>
    <col min="7695" max="7949" width="9.140625" style="2"/>
    <col min="7950" max="7950" width="35.85546875" style="2" customWidth="1"/>
    <col min="7951" max="8205" width="9.140625" style="2"/>
    <col min="8206" max="8206" width="35.85546875" style="2" customWidth="1"/>
    <col min="8207" max="8461" width="9.140625" style="2"/>
    <col min="8462" max="8462" width="35.85546875" style="2" customWidth="1"/>
    <col min="8463" max="8717" width="9.140625" style="2"/>
    <col min="8718" max="8718" width="35.85546875" style="2" customWidth="1"/>
    <col min="8719" max="8973" width="9.140625" style="2"/>
    <col min="8974" max="8974" width="35.85546875" style="2" customWidth="1"/>
    <col min="8975" max="9229" width="9.140625" style="2"/>
    <col min="9230" max="9230" width="35.85546875" style="2" customWidth="1"/>
    <col min="9231" max="9485" width="9.140625" style="2"/>
    <col min="9486" max="9486" width="35.85546875" style="2" customWidth="1"/>
    <col min="9487" max="9741" width="9.140625" style="2"/>
    <col min="9742" max="9742" width="35.85546875" style="2" customWidth="1"/>
    <col min="9743" max="9997" width="9.140625" style="2"/>
    <col min="9998" max="9998" width="35.85546875" style="2" customWidth="1"/>
    <col min="9999" max="10253" width="9.140625" style="2"/>
    <col min="10254" max="10254" width="35.85546875" style="2" customWidth="1"/>
    <col min="10255" max="10509" width="9.140625" style="2"/>
    <col min="10510" max="10510" width="35.85546875" style="2" customWidth="1"/>
    <col min="10511" max="10765" width="9.140625" style="2"/>
    <col min="10766" max="10766" width="35.85546875" style="2" customWidth="1"/>
    <col min="10767" max="11021" width="9.140625" style="2"/>
    <col min="11022" max="11022" width="35.85546875" style="2" customWidth="1"/>
    <col min="11023" max="11277" width="9.140625" style="2"/>
    <col min="11278" max="11278" width="35.85546875" style="2" customWidth="1"/>
    <col min="11279" max="11533" width="9.140625" style="2"/>
    <col min="11534" max="11534" width="35.85546875" style="2" customWidth="1"/>
    <col min="11535" max="11789" width="9.140625" style="2"/>
    <col min="11790" max="11790" width="35.85546875" style="2" customWidth="1"/>
    <col min="11791" max="12045" width="9.140625" style="2"/>
    <col min="12046" max="12046" width="35.85546875" style="2" customWidth="1"/>
    <col min="12047" max="12301" width="9.140625" style="2"/>
    <col min="12302" max="12302" width="35.85546875" style="2" customWidth="1"/>
    <col min="12303" max="12557" width="9.140625" style="2"/>
    <col min="12558" max="12558" width="35.85546875" style="2" customWidth="1"/>
    <col min="12559" max="12813" width="9.140625" style="2"/>
    <col min="12814" max="12814" width="35.85546875" style="2" customWidth="1"/>
    <col min="12815" max="13069" width="9.140625" style="2"/>
    <col min="13070" max="13070" width="35.85546875" style="2" customWidth="1"/>
    <col min="13071" max="13325" width="9.140625" style="2"/>
    <col min="13326" max="13326" width="35.85546875" style="2" customWidth="1"/>
    <col min="13327" max="13581" width="9.140625" style="2"/>
    <col min="13582" max="13582" width="35.85546875" style="2" customWidth="1"/>
    <col min="13583" max="13837" width="9.140625" style="2"/>
    <col min="13838" max="13838" width="35.85546875" style="2" customWidth="1"/>
    <col min="13839" max="14093" width="9.140625" style="2"/>
    <col min="14094" max="14094" width="35.85546875" style="2" customWidth="1"/>
    <col min="14095" max="14349" width="9.140625" style="2"/>
    <col min="14350" max="14350" width="35.85546875" style="2" customWidth="1"/>
    <col min="14351" max="14605" width="9.140625" style="2"/>
    <col min="14606" max="14606" width="35.85546875" style="2" customWidth="1"/>
    <col min="14607" max="14861" width="9.140625" style="2"/>
    <col min="14862" max="14862" width="35.85546875" style="2" customWidth="1"/>
    <col min="14863" max="15117" width="9.140625" style="2"/>
    <col min="15118" max="15118" width="35.85546875" style="2" customWidth="1"/>
    <col min="15119" max="15373" width="9.140625" style="2"/>
    <col min="15374" max="15374" width="35.85546875" style="2" customWidth="1"/>
    <col min="15375" max="15629" width="9.140625" style="2"/>
    <col min="15630" max="15630" width="35.85546875" style="2" customWidth="1"/>
    <col min="15631" max="15885" width="9.140625" style="2"/>
    <col min="15886" max="15886" width="35.85546875" style="2" customWidth="1"/>
    <col min="15887" max="16141" width="9.140625" style="2"/>
    <col min="16142" max="16142" width="35.85546875" style="2" customWidth="1"/>
    <col min="16143" max="16384" width="9.140625" style="2"/>
  </cols>
  <sheetData>
    <row r="1" spans="1:15" ht="36" customHeight="1">
      <c r="A1" s="1110" t="s">
        <v>0</v>
      </c>
      <c r="B1" s="1110"/>
      <c r="C1" s="1110"/>
      <c r="D1" s="1110"/>
      <c r="E1" s="1110"/>
      <c r="F1" s="1110"/>
      <c r="G1" s="1110"/>
      <c r="H1" s="1110"/>
      <c r="I1" s="1110"/>
      <c r="J1" s="1110"/>
      <c r="K1" s="1110"/>
      <c r="L1" s="1110"/>
      <c r="M1" s="1110"/>
      <c r="N1" s="1110"/>
      <c r="O1" s="1"/>
    </row>
    <row r="2" spans="1:15" ht="47.25" customHeight="1">
      <c r="A2" s="1116" t="s">
        <v>6879</v>
      </c>
      <c r="B2" s="1116"/>
      <c r="C2" s="1116"/>
      <c r="D2" s="1116"/>
      <c r="E2" s="1116"/>
      <c r="F2" s="1116"/>
      <c r="G2" s="1116"/>
      <c r="H2" s="1116"/>
      <c r="I2" s="1116"/>
      <c r="J2" s="1116"/>
      <c r="K2" s="1116"/>
      <c r="L2" s="1116"/>
      <c r="M2" s="1116"/>
      <c r="N2" s="1116"/>
      <c r="O2" s="3"/>
    </row>
    <row r="3" spans="1:15" ht="114.75" customHeight="1">
      <c r="A3" s="1114" t="s">
        <v>6880</v>
      </c>
      <c r="B3" s="1115"/>
      <c r="C3" s="1115"/>
      <c r="D3" s="1115"/>
      <c r="E3" s="1115"/>
      <c r="F3" s="1115"/>
      <c r="G3" s="1115"/>
      <c r="H3" s="1115"/>
      <c r="I3" s="1115"/>
      <c r="J3" s="1115"/>
      <c r="K3" s="1115"/>
      <c r="L3" s="1115"/>
      <c r="M3" s="1115"/>
      <c r="N3" s="1115"/>
      <c r="O3" s="4"/>
    </row>
    <row r="4" spans="1:15" ht="18.75" customHeight="1">
      <c r="A4" s="102"/>
      <c r="B4" s="102"/>
      <c r="C4" s="102"/>
      <c r="D4" s="102"/>
      <c r="E4" s="102"/>
      <c r="F4" s="102"/>
      <c r="G4" s="102"/>
      <c r="H4" s="102"/>
      <c r="I4" s="102"/>
      <c r="J4" s="102"/>
      <c r="K4" s="102"/>
      <c r="L4" s="102"/>
      <c r="M4" s="102"/>
      <c r="N4" s="102"/>
      <c r="O4" s="4"/>
    </row>
    <row r="5" spans="1:15" ht="36" customHeight="1">
      <c r="B5" s="1111" t="s">
        <v>1</v>
      </c>
      <c r="C5" s="1111"/>
      <c r="D5" s="1111"/>
      <c r="E5" s="1111"/>
      <c r="F5" s="1111"/>
      <c r="G5" s="1111"/>
      <c r="H5" s="1111"/>
      <c r="I5" s="1111"/>
      <c r="J5" s="1111"/>
      <c r="K5" s="1111"/>
      <c r="L5" s="1111"/>
      <c r="M5" s="1111"/>
      <c r="N5" s="1111"/>
      <c r="O5" s="5"/>
    </row>
    <row r="6" spans="1:15" ht="60">
      <c r="A6" s="1112" t="s">
        <v>2</v>
      </c>
      <c r="B6" s="1112"/>
      <c r="C6" s="1112"/>
      <c r="D6" s="1112"/>
      <c r="E6" s="1112"/>
      <c r="F6" s="1112"/>
      <c r="G6" s="1112"/>
      <c r="H6" s="1112"/>
      <c r="I6" s="1112"/>
      <c r="J6" s="1112"/>
      <c r="K6" s="1112"/>
      <c r="L6" s="1112"/>
      <c r="M6" s="1112"/>
      <c r="N6" s="1112"/>
      <c r="O6" s="5"/>
    </row>
    <row r="7" spans="1:15" ht="21" thickBot="1">
      <c r="B7" s="1113" t="s">
        <v>3</v>
      </c>
      <c r="C7" s="1113"/>
      <c r="D7" s="1113"/>
      <c r="E7" s="1113"/>
      <c r="F7" s="1113"/>
      <c r="G7" s="1113"/>
      <c r="H7" s="1113"/>
      <c r="I7" s="1113"/>
      <c r="J7" s="1113"/>
      <c r="K7" s="1113"/>
      <c r="L7" s="1113"/>
      <c r="M7" s="1113"/>
      <c r="N7" s="1113"/>
    </row>
    <row r="8" spans="1:15" ht="299.25" customHeight="1" thickBot="1">
      <c r="B8" s="1107" t="s">
        <v>6482</v>
      </c>
      <c r="C8" s="1108"/>
      <c r="D8" s="1108"/>
      <c r="E8" s="1108"/>
      <c r="F8" s="1108"/>
      <c r="G8" s="1108"/>
      <c r="H8" s="1108"/>
      <c r="I8" s="1108"/>
      <c r="J8" s="1108"/>
      <c r="K8" s="1108"/>
      <c r="L8" s="1108"/>
      <c r="M8" s="1108"/>
      <c r="N8" s="1109"/>
      <c r="O8" s="6"/>
    </row>
    <row r="13" spans="1:15">
      <c r="G13" s="2" t="s">
        <v>111</v>
      </c>
    </row>
  </sheetData>
  <sheetProtection algorithmName="SHA-512" hashValue="JxkXdUAr1Z8jQrCuBpLLylh5OYJBF9Hjoq0vWy13pmXbDY8MjtRx/pagFviAlk8NsV8Ev1xHR43e2drHDg2v1w==" saltValue="i5JMO9fhHRkAyvAlhEKUiw==" spinCount="100000" sheet="1" objects="1" scenarios="1"/>
  <mergeCells count="7">
    <mergeCell ref="B8:N8"/>
    <mergeCell ref="A1:N1"/>
    <mergeCell ref="B5:N5"/>
    <mergeCell ref="A6:N6"/>
    <mergeCell ref="B7:N7"/>
    <mergeCell ref="A3:N3"/>
    <mergeCell ref="A2:N2"/>
  </mergeCells>
  <pageMargins left="0.7" right="0.7" top="0.75" bottom="0.75" header="0.3" footer="0.3"/>
  <pageSetup paperSize="9" scale="46"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N86"/>
  <sheetViews>
    <sheetView view="pageBreakPreview" zoomScale="70" zoomScaleNormal="70" zoomScaleSheetLayoutView="70" zoomScalePageLayoutView="50" workbookViewId="0">
      <selection activeCell="A3" sqref="A3:E3"/>
    </sheetView>
  </sheetViews>
  <sheetFormatPr defaultRowHeight="15"/>
  <cols>
    <col min="1" max="1" width="13" style="35" bestFit="1" customWidth="1"/>
    <col min="2" max="2" width="35.28515625" style="35" customWidth="1"/>
    <col min="3" max="3" width="45.85546875" style="35" customWidth="1"/>
    <col min="4" max="4" width="38.7109375" style="35" customWidth="1"/>
    <col min="5" max="5" width="126.42578125" style="35" customWidth="1"/>
    <col min="6" max="6" width="13.140625" style="141" customWidth="1"/>
    <col min="7" max="10" width="9.140625" style="141"/>
    <col min="11" max="256" width="9.140625" style="35"/>
    <col min="257" max="257" width="13" style="35" bestFit="1" customWidth="1"/>
    <col min="258" max="258" width="24.5703125" style="35" customWidth="1"/>
    <col min="259" max="259" width="17.140625" style="35" customWidth="1"/>
    <col min="260" max="260" width="29" style="35" customWidth="1"/>
    <col min="261" max="261" width="58.42578125" style="35" customWidth="1"/>
    <col min="262" max="512" width="9.140625" style="35"/>
    <col min="513" max="513" width="13" style="35" bestFit="1" customWidth="1"/>
    <col min="514" max="514" width="24.5703125" style="35" customWidth="1"/>
    <col min="515" max="515" width="17.140625" style="35" customWidth="1"/>
    <col min="516" max="516" width="29" style="35" customWidth="1"/>
    <col min="517" max="517" width="58.42578125" style="35" customWidth="1"/>
    <col min="518" max="768" width="9.140625" style="35"/>
    <col min="769" max="769" width="13" style="35" bestFit="1" customWidth="1"/>
    <col min="770" max="770" width="24.5703125" style="35" customWidth="1"/>
    <col min="771" max="771" width="17.140625" style="35" customWidth="1"/>
    <col min="772" max="772" width="29" style="35" customWidth="1"/>
    <col min="773" max="773" width="58.42578125" style="35" customWidth="1"/>
    <col min="774" max="1024" width="9.140625" style="35"/>
    <col min="1025" max="1025" width="13" style="35" bestFit="1" customWidth="1"/>
    <col min="1026" max="1026" width="24.5703125" style="35" customWidth="1"/>
    <col min="1027" max="1027" width="17.140625" style="35" customWidth="1"/>
    <col min="1028" max="1028" width="29" style="35" customWidth="1"/>
    <col min="1029" max="1029" width="58.42578125" style="35" customWidth="1"/>
    <col min="1030" max="1280" width="9.140625" style="35"/>
    <col min="1281" max="1281" width="13" style="35" bestFit="1" customWidth="1"/>
    <col min="1282" max="1282" width="24.5703125" style="35" customWidth="1"/>
    <col min="1283" max="1283" width="17.140625" style="35" customWidth="1"/>
    <col min="1284" max="1284" width="29" style="35" customWidth="1"/>
    <col min="1285" max="1285" width="58.42578125" style="35" customWidth="1"/>
    <col min="1286" max="1536" width="9.140625" style="35"/>
    <col min="1537" max="1537" width="13" style="35" bestFit="1" customWidth="1"/>
    <col min="1538" max="1538" width="24.5703125" style="35" customWidth="1"/>
    <col min="1539" max="1539" width="17.140625" style="35" customWidth="1"/>
    <col min="1540" max="1540" width="29" style="35" customWidth="1"/>
    <col min="1541" max="1541" width="58.42578125" style="35" customWidth="1"/>
    <col min="1542" max="1792" width="9.140625" style="35"/>
    <col min="1793" max="1793" width="13" style="35" bestFit="1" customWidth="1"/>
    <col min="1794" max="1794" width="24.5703125" style="35" customWidth="1"/>
    <col min="1795" max="1795" width="17.140625" style="35" customWidth="1"/>
    <col min="1796" max="1796" width="29" style="35" customWidth="1"/>
    <col min="1797" max="1797" width="58.42578125" style="35" customWidth="1"/>
    <col min="1798" max="2048" width="9.140625" style="35"/>
    <col min="2049" max="2049" width="13" style="35" bestFit="1" customWidth="1"/>
    <col min="2050" max="2050" width="24.5703125" style="35" customWidth="1"/>
    <col min="2051" max="2051" width="17.140625" style="35" customWidth="1"/>
    <col min="2052" max="2052" width="29" style="35" customWidth="1"/>
    <col min="2053" max="2053" width="58.42578125" style="35" customWidth="1"/>
    <col min="2054" max="2304" width="9.140625" style="35"/>
    <col min="2305" max="2305" width="13" style="35" bestFit="1" customWidth="1"/>
    <col min="2306" max="2306" width="24.5703125" style="35" customWidth="1"/>
    <col min="2307" max="2307" width="17.140625" style="35" customWidth="1"/>
    <col min="2308" max="2308" width="29" style="35" customWidth="1"/>
    <col min="2309" max="2309" width="58.42578125" style="35" customWidth="1"/>
    <col min="2310" max="2560" width="9.140625" style="35"/>
    <col min="2561" max="2561" width="13" style="35" bestFit="1" customWidth="1"/>
    <col min="2562" max="2562" width="24.5703125" style="35" customWidth="1"/>
    <col min="2563" max="2563" width="17.140625" style="35" customWidth="1"/>
    <col min="2564" max="2564" width="29" style="35" customWidth="1"/>
    <col min="2565" max="2565" width="58.42578125" style="35" customWidth="1"/>
    <col min="2566" max="2816" width="9.140625" style="35"/>
    <col min="2817" max="2817" width="13" style="35" bestFit="1" customWidth="1"/>
    <col min="2818" max="2818" width="24.5703125" style="35" customWidth="1"/>
    <col min="2819" max="2819" width="17.140625" style="35" customWidth="1"/>
    <col min="2820" max="2820" width="29" style="35" customWidth="1"/>
    <col min="2821" max="2821" width="58.42578125" style="35" customWidth="1"/>
    <col min="2822" max="3072" width="9.140625" style="35"/>
    <col min="3073" max="3073" width="13" style="35" bestFit="1" customWidth="1"/>
    <col min="3074" max="3074" width="24.5703125" style="35" customWidth="1"/>
    <col min="3075" max="3075" width="17.140625" style="35" customWidth="1"/>
    <col min="3076" max="3076" width="29" style="35" customWidth="1"/>
    <col min="3077" max="3077" width="58.42578125" style="35" customWidth="1"/>
    <col min="3078" max="3328" width="9.140625" style="35"/>
    <col min="3329" max="3329" width="13" style="35" bestFit="1" customWidth="1"/>
    <col min="3330" max="3330" width="24.5703125" style="35" customWidth="1"/>
    <col min="3331" max="3331" width="17.140625" style="35" customWidth="1"/>
    <col min="3332" max="3332" width="29" style="35" customWidth="1"/>
    <col min="3333" max="3333" width="58.42578125" style="35" customWidth="1"/>
    <col min="3334" max="3584" width="9.140625" style="35"/>
    <col min="3585" max="3585" width="13" style="35" bestFit="1" customWidth="1"/>
    <col min="3586" max="3586" width="24.5703125" style="35" customWidth="1"/>
    <col min="3587" max="3587" width="17.140625" style="35" customWidth="1"/>
    <col min="3588" max="3588" width="29" style="35" customWidth="1"/>
    <col min="3589" max="3589" width="58.42578125" style="35" customWidth="1"/>
    <col min="3590" max="3840" width="9.140625" style="35"/>
    <col min="3841" max="3841" width="13" style="35" bestFit="1" customWidth="1"/>
    <col min="3842" max="3842" width="24.5703125" style="35" customWidth="1"/>
    <col min="3843" max="3843" width="17.140625" style="35" customWidth="1"/>
    <col min="3844" max="3844" width="29" style="35" customWidth="1"/>
    <col min="3845" max="3845" width="58.42578125" style="35" customWidth="1"/>
    <col min="3846" max="4096" width="9.140625" style="35"/>
    <col min="4097" max="4097" width="13" style="35" bestFit="1" customWidth="1"/>
    <col min="4098" max="4098" width="24.5703125" style="35" customWidth="1"/>
    <col min="4099" max="4099" width="17.140625" style="35" customWidth="1"/>
    <col min="4100" max="4100" width="29" style="35" customWidth="1"/>
    <col min="4101" max="4101" width="58.42578125" style="35" customWidth="1"/>
    <col min="4102" max="4352" width="9.140625" style="35"/>
    <col min="4353" max="4353" width="13" style="35" bestFit="1" customWidth="1"/>
    <col min="4354" max="4354" width="24.5703125" style="35" customWidth="1"/>
    <col min="4355" max="4355" width="17.140625" style="35" customWidth="1"/>
    <col min="4356" max="4356" width="29" style="35" customWidth="1"/>
    <col min="4357" max="4357" width="58.42578125" style="35" customWidth="1"/>
    <col min="4358" max="4608" width="9.140625" style="35"/>
    <col min="4609" max="4609" width="13" style="35" bestFit="1" customWidth="1"/>
    <col min="4610" max="4610" width="24.5703125" style="35" customWidth="1"/>
    <col min="4611" max="4611" width="17.140625" style="35" customWidth="1"/>
    <col min="4612" max="4612" width="29" style="35" customWidth="1"/>
    <col min="4613" max="4613" width="58.42578125" style="35" customWidth="1"/>
    <col min="4614" max="4864" width="9.140625" style="35"/>
    <col min="4865" max="4865" width="13" style="35" bestFit="1" customWidth="1"/>
    <col min="4866" max="4866" width="24.5703125" style="35" customWidth="1"/>
    <col min="4867" max="4867" width="17.140625" style="35" customWidth="1"/>
    <col min="4868" max="4868" width="29" style="35" customWidth="1"/>
    <col min="4869" max="4869" width="58.42578125" style="35" customWidth="1"/>
    <col min="4870" max="5120" width="9.140625" style="35"/>
    <col min="5121" max="5121" width="13" style="35" bestFit="1" customWidth="1"/>
    <col min="5122" max="5122" width="24.5703125" style="35" customWidth="1"/>
    <col min="5123" max="5123" width="17.140625" style="35" customWidth="1"/>
    <col min="5124" max="5124" width="29" style="35" customWidth="1"/>
    <col min="5125" max="5125" width="58.42578125" style="35" customWidth="1"/>
    <col min="5126" max="5376" width="9.140625" style="35"/>
    <col min="5377" max="5377" width="13" style="35" bestFit="1" customWidth="1"/>
    <col min="5378" max="5378" width="24.5703125" style="35" customWidth="1"/>
    <col min="5379" max="5379" width="17.140625" style="35" customWidth="1"/>
    <col min="5380" max="5380" width="29" style="35" customWidth="1"/>
    <col min="5381" max="5381" width="58.42578125" style="35" customWidth="1"/>
    <col min="5382" max="5632" width="9.140625" style="35"/>
    <col min="5633" max="5633" width="13" style="35" bestFit="1" customWidth="1"/>
    <col min="5634" max="5634" width="24.5703125" style="35" customWidth="1"/>
    <col min="5635" max="5635" width="17.140625" style="35" customWidth="1"/>
    <col min="5636" max="5636" width="29" style="35" customWidth="1"/>
    <col min="5637" max="5637" width="58.42578125" style="35" customWidth="1"/>
    <col min="5638" max="5888" width="9.140625" style="35"/>
    <col min="5889" max="5889" width="13" style="35" bestFit="1" customWidth="1"/>
    <col min="5890" max="5890" width="24.5703125" style="35" customWidth="1"/>
    <col min="5891" max="5891" width="17.140625" style="35" customWidth="1"/>
    <col min="5892" max="5892" width="29" style="35" customWidth="1"/>
    <col min="5893" max="5893" width="58.42578125" style="35" customWidth="1"/>
    <col min="5894" max="6144" width="9.140625" style="35"/>
    <col min="6145" max="6145" width="13" style="35" bestFit="1" customWidth="1"/>
    <col min="6146" max="6146" width="24.5703125" style="35" customWidth="1"/>
    <col min="6147" max="6147" width="17.140625" style="35" customWidth="1"/>
    <col min="6148" max="6148" width="29" style="35" customWidth="1"/>
    <col min="6149" max="6149" width="58.42578125" style="35" customWidth="1"/>
    <col min="6150" max="6400" width="9.140625" style="35"/>
    <col min="6401" max="6401" width="13" style="35" bestFit="1" customWidth="1"/>
    <col min="6402" max="6402" width="24.5703125" style="35" customWidth="1"/>
    <col min="6403" max="6403" width="17.140625" style="35" customWidth="1"/>
    <col min="6404" max="6404" width="29" style="35" customWidth="1"/>
    <col min="6405" max="6405" width="58.42578125" style="35" customWidth="1"/>
    <col min="6406" max="6656" width="9.140625" style="35"/>
    <col min="6657" max="6657" width="13" style="35" bestFit="1" customWidth="1"/>
    <col min="6658" max="6658" width="24.5703125" style="35" customWidth="1"/>
    <col min="6659" max="6659" width="17.140625" style="35" customWidth="1"/>
    <col min="6660" max="6660" width="29" style="35" customWidth="1"/>
    <col min="6661" max="6661" width="58.42578125" style="35" customWidth="1"/>
    <col min="6662" max="6912" width="9.140625" style="35"/>
    <col min="6913" max="6913" width="13" style="35" bestFit="1" customWidth="1"/>
    <col min="6914" max="6914" width="24.5703125" style="35" customWidth="1"/>
    <col min="6915" max="6915" width="17.140625" style="35" customWidth="1"/>
    <col min="6916" max="6916" width="29" style="35" customWidth="1"/>
    <col min="6917" max="6917" width="58.42578125" style="35" customWidth="1"/>
    <col min="6918" max="7168" width="9.140625" style="35"/>
    <col min="7169" max="7169" width="13" style="35" bestFit="1" customWidth="1"/>
    <col min="7170" max="7170" width="24.5703125" style="35" customWidth="1"/>
    <col min="7171" max="7171" width="17.140625" style="35" customWidth="1"/>
    <col min="7172" max="7172" width="29" style="35" customWidth="1"/>
    <col min="7173" max="7173" width="58.42578125" style="35" customWidth="1"/>
    <col min="7174" max="7424" width="9.140625" style="35"/>
    <col min="7425" max="7425" width="13" style="35" bestFit="1" customWidth="1"/>
    <col min="7426" max="7426" width="24.5703125" style="35" customWidth="1"/>
    <col min="7427" max="7427" width="17.140625" style="35" customWidth="1"/>
    <col min="7428" max="7428" width="29" style="35" customWidth="1"/>
    <col min="7429" max="7429" width="58.42578125" style="35" customWidth="1"/>
    <col min="7430" max="7680" width="9.140625" style="35"/>
    <col min="7681" max="7681" width="13" style="35" bestFit="1" customWidth="1"/>
    <col min="7682" max="7682" width="24.5703125" style="35" customWidth="1"/>
    <col min="7683" max="7683" width="17.140625" style="35" customWidth="1"/>
    <col min="7684" max="7684" width="29" style="35" customWidth="1"/>
    <col min="7685" max="7685" width="58.42578125" style="35" customWidth="1"/>
    <col min="7686" max="7936" width="9.140625" style="35"/>
    <col min="7937" max="7937" width="13" style="35" bestFit="1" customWidth="1"/>
    <col min="7938" max="7938" width="24.5703125" style="35" customWidth="1"/>
    <col min="7939" max="7939" width="17.140625" style="35" customWidth="1"/>
    <col min="7940" max="7940" width="29" style="35" customWidth="1"/>
    <col min="7941" max="7941" width="58.42578125" style="35" customWidth="1"/>
    <col min="7942" max="8192" width="9.140625" style="35"/>
    <col min="8193" max="8193" width="13" style="35" bestFit="1" customWidth="1"/>
    <col min="8194" max="8194" width="24.5703125" style="35" customWidth="1"/>
    <col min="8195" max="8195" width="17.140625" style="35" customWidth="1"/>
    <col min="8196" max="8196" width="29" style="35" customWidth="1"/>
    <col min="8197" max="8197" width="58.42578125" style="35" customWidth="1"/>
    <col min="8198" max="8448" width="9.140625" style="35"/>
    <col min="8449" max="8449" width="13" style="35" bestFit="1" customWidth="1"/>
    <col min="8450" max="8450" width="24.5703125" style="35" customWidth="1"/>
    <col min="8451" max="8451" width="17.140625" style="35" customWidth="1"/>
    <col min="8452" max="8452" width="29" style="35" customWidth="1"/>
    <col min="8453" max="8453" width="58.42578125" style="35" customWidth="1"/>
    <col min="8454" max="8704" width="9.140625" style="35"/>
    <col min="8705" max="8705" width="13" style="35" bestFit="1" customWidth="1"/>
    <col min="8706" max="8706" width="24.5703125" style="35" customWidth="1"/>
    <col min="8707" max="8707" width="17.140625" style="35" customWidth="1"/>
    <col min="8708" max="8708" width="29" style="35" customWidth="1"/>
    <col min="8709" max="8709" width="58.42578125" style="35" customWidth="1"/>
    <col min="8710" max="8960" width="9.140625" style="35"/>
    <col min="8961" max="8961" width="13" style="35" bestFit="1" customWidth="1"/>
    <col min="8962" max="8962" width="24.5703125" style="35" customWidth="1"/>
    <col min="8963" max="8963" width="17.140625" style="35" customWidth="1"/>
    <col min="8964" max="8964" width="29" style="35" customWidth="1"/>
    <col min="8965" max="8965" width="58.42578125" style="35" customWidth="1"/>
    <col min="8966" max="9216" width="9.140625" style="35"/>
    <col min="9217" max="9217" width="13" style="35" bestFit="1" customWidth="1"/>
    <col min="9218" max="9218" width="24.5703125" style="35" customWidth="1"/>
    <col min="9219" max="9219" width="17.140625" style="35" customWidth="1"/>
    <col min="9220" max="9220" width="29" style="35" customWidth="1"/>
    <col min="9221" max="9221" width="58.42578125" style="35" customWidth="1"/>
    <col min="9222" max="9472" width="9.140625" style="35"/>
    <col min="9473" max="9473" width="13" style="35" bestFit="1" customWidth="1"/>
    <col min="9474" max="9474" width="24.5703125" style="35" customWidth="1"/>
    <col min="9475" max="9475" width="17.140625" style="35" customWidth="1"/>
    <col min="9476" max="9476" width="29" style="35" customWidth="1"/>
    <col min="9477" max="9477" width="58.42578125" style="35" customWidth="1"/>
    <col min="9478" max="9728" width="9.140625" style="35"/>
    <col min="9729" max="9729" width="13" style="35" bestFit="1" customWidth="1"/>
    <col min="9730" max="9730" width="24.5703125" style="35" customWidth="1"/>
    <col min="9731" max="9731" width="17.140625" style="35" customWidth="1"/>
    <col min="9732" max="9732" width="29" style="35" customWidth="1"/>
    <col min="9733" max="9733" width="58.42578125" style="35" customWidth="1"/>
    <col min="9734" max="9984" width="9.140625" style="35"/>
    <col min="9985" max="9985" width="13" style="35" bestFit="1" customWidth="1"/>
    <col min="9986" max="9986" width="24.5703125" style="35" customWidth="1"/>
    <col min="9987" max="9987" width="17.140625" style="35" customWidth="1"/>
    <col min="9988" max="9988" width="29" style="35" customWidth="1"/>
    <col min="9989" max="9989" width="58.42578125" style="35" customWidth="1"/>
    <col min="9990" max="10240" width="9.140625" style="35"/>
    <col min="10241" max="10241" width="13" style="35" bestFit="1" customWidth="1"/>
    <col min="10242" max="10242" width="24.5703125" style="35" customWidth="1"/>
    <col min="10243" max="10243" width="17.140625" style="35" customWidth="1"/>
    <col min="10244" max="10244" width="29" style="35" customWidth="1"/>
    <col min="10245" max="10245" width="58.42578125" style="35" customWidth="1"/>
    <col min="10246" max="10496" width="9.140625" style="35"/>
    <col min="10497" max="10497" width="13" style="35" bestFit="1" customWidth="1"/>
    <col min="10498" max="10498" width="24.5703125" style="35" customWidth="1"/>
    <col min="10499" max="10499" width="17.140625" style="35" customWidth="1"/>
    <col min="10500" max="10500" width="29" style="35" customWidth="1"/>
    <col min="10501" max="10501" width="58.42578125" style="35" customWidth="1"/>
    <col min="10502" max="10752" width="9.140625" style="35"/>
    <col min="10753" max="10753" width="13" style="35" bestFit="1" customWidth="1"/>
    <col min="10754" max="10754" width="24.5703125" style="35" customWidth="1"/>
    <col min="10755" max="10755" width="17.140625" style="35" customWidth="1"/>
    <col min="10756" max="10756" width="29" style="35" customWidth="1"/>
    <col min="10757" max="10757" width="58.42578125" style="35" customWidth="1"/>
    <col min="10758" max="11008" width="9.140625" style="35"/>
    <col min="11009" max="11009" width="13" style="35" bestFit="1" customWidth="1"/>
    <col min="11010" max="11010" width="24.5703125" style="35" customWidth="1"/>
    <col min="11011" max="11011" width="17.140625" style="35" customWidth="1"/>
    <col min="11012" max="11012" width="29" style="35" customWidth="1"/>
    <col min="11013" max="11013" width="58.42578125" style="35" customWidth="1"/>
    <col min="11014" max="11264" width="9.140625" style="35"/>
    <col min="11265" max="11265" width="13" style="35" bestFit="1" customWidth="1"/>
    <col min="11266" max="11266" width="24.5703125" style="35" customWidth="1"/>
    <col min="11267" max="11267" width="17.140625" style="35" customWidth="1"/>
    <col min="11268" max="11268" width="29" style="35" customWidth="1"/>
    <col min="11269" max="11269" width="58.42578125" style="35" customWidth="1"/>
    <col min="11270" max="11520" width="9.140625" style="35"/>
    <col min="11521" max="11521" width="13" style="35" bestFit="1" customWidth="1"/>
    <col min="11522" max="11522" width="24.5703125" style="35" customWidth="1"/>
    <col min="11523" max="11523" width="17.140625" style="35" customWidth="1"/>
    <col min="11524" max="11524" width="29" style="35" customWidth="1"/>
    <col min="11525" max="11525" width="58.42578125" style="35" customWidth="1"/>
    <col min="11526" max="11776" width="9.140625" style="35"/>
    <col min="11777" max="11777" width="13" style="35" bestFit="1" customWidth="1"/>
    <col min="11778" max="11778" width="24.5703125" style="35" customWidth="1"/>
    <col min="11779" max="11779" width="17.140625" style="35" customWidth="1"/>
    <col min="11780" max="11780" width="29" style="35" customWidth="1"/>
    <col min="11781" max="11781" width="58.42578125" style="35" customWidth="1"/>
    <col min="11782" max="12032" width="9.140625" style="35"/>
    <col min="12033" max="12033" width="13" style="35" bestFit="1" customWidth="1"/>
    <col min="12034" max="12034" width="24.5703125" style="35" customWidth="1"/>
    <col min="12035" max="12035" width="17.140625" style="35" customWidth="1"/>
    <col min="12036" max="12036" width="29" style="35" customWidth="1"/>
    <col min="12037" max="12037" width="58.42578125" style="35" customWidth="1"/>
    <col min="12038" max="12288" width="9.140625" style="35"/>
    <col min="12289" max="12289" width="13" style="35" bestFit="1" customWidth="1"/>
    <col min="12290" max="12290" width="24.5703125" style="35" customWidth="1"/>
    <col min="12291" max="12291" width="17.140625" style="35" customWidth="1"/>
    <col min="12292" max="12292" width="29" style="35" customWidth="1"/>
    <col min="12293" max="12293" width="58.42578125" style="35" customWidth="1"/>
    <col min="12294" max="12544" width="9.140625" style="35"/>
    <col min="12545" max="12545" width="13" style="35" bestFit="1" customWidth="1"/>
    <col min="12546" max="12546" width="24.5703125" style="35" customWidth="1"/>
    <col min="12547" max="12547" width="17.140625" style="35" customWidth="1"/>
    <col min="12548" max="12548" width="29" style="35" customWidth="1"/>
    <col min="12549" max="12549" width="58.42578125" style="35" customWidth="1"/>
    <col min="12550" max="12800" width="9.140625" style="35"/>
    <col min="12801" max="12801" width="13" style="35" bestFit="1" customWidth="1"/>
    <col min="12802" max="12802" width="24.5703125" style="35" customWidth="1"/>
    <col min="12803" max="12803" width="17.140625" style="35" customWidth="1"/>
    <col min="12804" max="12804" width="29" style="35" customWidth="1"/>
    <col min="12805" max="12805" width="58.42578125" style="35" customWidth="1"/>
    <col min="12806" max="13056" width="9.140625" style="35"/>
    <col min="13057" max="13057" width="13" style="35" bestFit="1" customWidth="1"/>
    <col min="13058" max="13058" width="24.5703125" style="35" customWidth="1"/>
    <col min="13059" max="13059" width="17.140625" style="35" customWidth="1"/>
    <col min="13060" max="13060" width="29" style="35" customWidth="1"/>
    <col min="13061" max="13061" width="58.42578125" style="35" customWidth="1"/>
    <col min="13062" max="13312" width="9.140625" style="35"/>
    <col min="13313" max="13313" width="13" style="35" bestFit="1" customWidth="1"/>
    <col min="13314" max="13314" width="24.5703125" style="35" customWidth="1"/>
    <col min="13315" max="13315" width="17.140625" style="35" customWidth="1"/>
    <col min="13316" max="13316" width="29" style="35" customWidth="1"/>
    <col min="13317" max="13317" width="58.42578125" style="35" customWidth="1"/>
    <col min="13318" max="13568" width="9.140625" style="35"/>
    <col min="13569" max="13569" width="13" style="35" bestFit="1" customWidth="1"/>
    <col min="13570" max="13570" width="24.5703125" style="35" customWidth="1"/>
    <col min="13571" max="13571" width="17.140625" style="35" customWidth="1"/>
    <col min="13572" max="13572" width="29" style="35" customWidth="1"/>
    <col min="13573" max="13573" width="58.42578125" style="35" customWidth="1"/>
    <col min="13574" max="13824" width="9.140625" style="35"/>
    <col min="13825" max="13825" width="13" style="35" bestFit="1" customWidth="1"/>
    <col min="13826" max="13826" width="24.5703125" style="35" customWidth="1"/>
    <col min="13827" max="13827" width="17.140625" style="35" customWidth="1"/>
    <col min="13828" max="13828" width="29" style="35" customWidth="1"/>
    <col min="13829" max="13829" width="58.42578125" style="35" customWidth="1"/>
    <col min="13830" max="14080" width="9.140625" style="35"/>
    <col min="14081" max="14081" width="13" style="35" bestFit="1" customWidth="1"/>
    <col min="14082" max="14082" width="24.5703125" style="35" customWidth="1"/>
    <col min="14083" max="14083" width="17.140625" style="35" customWidth="1"/>
    <col min="14084" max="14084" width="29" style="35" customWidth="1"/>
    <col min="14085" max="14085" width="58.42578125" style="35" customWidth="1"/>
    <col min="14086" max="14336" width="9.140625" style="35"/>
    <col min="14337" max="14337" width="13" style="35" bestFit="1" customWidth="1"/>
    <col min="14338" max="14338" width="24.5703125" style="35" customWidth="1"/>
    <col min="14339" max="14339" width="17.140625" style="35" customWidth="1"/>
    <col min="14340" max="14340" width="29" style="35" customWidth="1"/>
    <col min="14341" max="14341" width="58.42578125" style="35" customWidth="1"/>
    <col min="14342" max="14592" width="9.140625" style="35"/>
    <col min="14593" max="14593" width="13" style="35" bestFit="1" customWidth="1"/>
    <col min="14594" max="14594" width="24.5703125" style="35" customWidth="1"/>
    <col min="14595" max="14595" width="17.140625" style="35" customWidth="1"/>
    <col min="14596" max="14596" width="29" style="35" customWidth="1"/>
    <col min="14597" max="14597" width="58.42578125" style="35" customWidth="1"/>
    <col min="14598" max="14848" width="9.140625" style="35"/>
    <col min="14849" max="14849" width="13" style="35" bestFit="1" customWidth="1"/>
    <col min="14850" max="14850" width="24.5703125" style="35" customWidth="1"/>
    <col min="14851" max="14851" width="17.140625" style="35" customWidth="1"/>
    <col min="14852" max="14852" width="29" style="35" customWidth="1"/>
    <col min="14853" max="14853" width="58.42578125" style="35" customWidth="1"/>
    <col min="14854" max="15104" width="9.140625" style="35"/>
    <col min="15105" max="15105" width="13" style="35" bestFit="1" customWidth="1"/>
    <col min="15106" max="15106" width="24.5703125" style="35" customWidth="1"/>
    <col min="15107" max="15107" width="17.140625" style="35" customWidth="1"/>
    <col min="15108" max="15108" width="29" style="35" customWidth="1"/>
    <col min="15109" max="15109" width="58.42578125" style="35" customWidth="1"/>
    <col min="15110" max="15360" width="9.140625" style="35"/>
    <col min="15361" max="15361" width="13" style="35" bestFit="1" customWidth="1"/>
    <col min="15362" max="15362" width="24.5703125" style="35" customWidth="1"/>
    <col min="15363" max="15363" width="17.140625" style="35" customWidth="1"/>
    <col min="15364" max="15364" width="29" style="35" customWidth="1"/>
    <col min="15365" max="15365" width="58.42578125" style="35" customWidth="1"/>
    <col min="15366" max="15616" width="9.140625" style="35"/>
    <col min="15617" max="15617" width="13" style="35" bestFit="1" customWidth="1"/>
    <col min="15618" max="15618" width="24.5703125" style="35" customWidth="1"/>
    <col min="15619" max="15619" width="17.140625" style="35" customWidth="1"/>
    <col min="15620" max="15620" width="29" style="35" customWidth="1"/>
    <col min="15621" max="15621" width="58.42578125" style="35" customWidth="1"/>
    <col min="15622" max="15872" width="9.140625" style="35"/>
    <col min="15873" max="15873" width="13" style="35" bestFit="1" customWidth="1"/>
    <col min="15874" max="15874" width="24.5703125" style="35" customWidth="1"/>
    <col min="15875" max="15875" width="17.140625" style="35" customWidth="1"/>
    <col min="15876" max="15876" width="29" style="35" customWidth="1"/>
    <col min="15877" max="15877" width="58.42578125" style="35" customWidth="1"/>
    <col min="15878" max="16128" width="9.140625" style="35"/>
    <col min="16129" max="16129" width="13" style="35" bestFit="1" customWidth="1"/>
    <col min="16130" max="16130" width="24.5703125" style="35" customWidth="1"/>
    <col min="16131" max="16131" width="17.140625" style="35" customWidth="1"/>
    <col min="16132" max="16132" width="29" style="35" customWidth="1"/>
    <col min="16133" max="16133" width="58.42578125" style="35" customWidth="1"/>
    <col min="16134" max="16384" width="9.140625" style="35"/>
  </cols>
  <sheetData>
    <row r="1" spans="1:14" ht="35.450000000000003" customHeight="1">
      <c r="A1" s="1122" t="s">
        <v>4</v>
      </c>
      <c r="B1" s="1122"/>
      <c r="C1" s="1122"/>
      <c r="D1" s="1122"/>
      <c r="E1" s="1122"/>
      <c r="F1" s="139"/>
      <c r="G1" s="139"/>
      <c r="H1" s="139"/>
      <c r="I1" s="139"/>
      <c r="J1" s="139"/>
      <c r="K1" s="140"/>
      <c r="L1" s="140"/>
      <c r="M1" s="140"/>
      <c r="N1" s="140"/>
    </row>
    <row r="2" spans="1:14" ht="29.25" customHeight="1">
      <c r="A2" s="1123" t="s">
        <v>1025</v>
      </c>
      <c r="B2" s="1123"/>
      <c r="C2" s="1123"/>
      <c r="D2" s="1123"/>
      <c r="E2" s="1123"/>
    </row>
    <row r="3" spans="1:14" ht="37.5" customHeight="1">
      <c r="A3" s="1124" t="str">
        <f>'Title '!A2:N2</f>
        <v>Tender Enquiry No. KPTCL/2026-27/SS/WORK_INDENT 3809</v>
      </c>
      <c r="B3" s="1124"/>
      <c r="C3" s="1124"/>
      <c r="D3" s="1124"/>
      <c r="E3" s="1124"/>
      <c r="F3" s="1117"/>
      <c r="G3" s="1117"/>
      <c r="H3" s="1117"/>
      <c r="I3" s="1117"/>
      <c r="J3" s="1117"/>
      <c r="K3" s="1118"/>
      <c r="L3" s="1118"/>
      <c r="M3" s="1118"/>
      <c r="N3" s="1118"/>
    </row>
    <row r="4" spans="1:14" ht="20.25">
      <c r="A4" s="1119"/>
      <c r="B4" s="1119"/>
      <c r="C4" s="1119"/>
      <c r="D4" s="1119"/>
      <c r="E4" s="1119"/>
    </row>
    <row r="5" spans="1:14" ht="93" customHeight="1">
      <c r="A5" s="1125" t="str">
        <f>'Title '!A3:N3</f>
        <v>Establishing 2x20MVA, 66/11kV Substation at Kumbenahally village and Construction of 66kV LILO Line on 110kV DC towers using Coyote ACSR from one circuit of Yachenahally-Singapura-Kadavinakote 66kV DC line to proposed Kumbenahally Substation for a distance of 0.07Kms in Channarayapatna Taluk, Hassan District on Partial Turnkey basis including supply of all matching materials/equipments (Excluding supply of 11kV Switchgear) and erection (including civil works) of all materials/equipments, testing and commissioning</v>
      </c>
      <c r="B5" s="1125"/>
      <c r="C5" s="1125"/>
      <c r="D5" s="1125"/>
      <c r="E5" s="1125"/>
    </row>
    <row r="6" spans="1:14" ht="20.25">
      <c r="A6" s="142"/>
      <c r="B6" s="142"/>
      <c r="C6" s="142"/>
      <c r="D6" s="142"/>
      <c r="E6" s="142"/>
    </row>
    <row r="7" spans="1:14" ht="111" customHeight="1">
      <c r="A7" s="29"/>
      <c r="B7" s="1126" t="s">
        <v>5</v>
      </c>
      <c r="C7" s="1127"/>
      <c r="D7" s="1121"/>
      <c r="E7" s="1121"/>
    </row>
    <row r="8" spans="1:14" ht="33.75" customHeight="1">
      <c r="A8" s="29"/>
      <c r="B8" s="1120" t="s">
        <v>6</v>
      </c>
      <c r="C8" s="1120"/>
      <c r="D8" s="1121"/>
      <c r="E8" s="1121"/>
    </row>
    <row r="9" spans="1:14" ht="33.75" customHeight="1">
      <c r="A9" s="29"/>
      <c r="B9" s="1120" t="s">
        <v>7</v>
      </c>
      <c r="C9" s="1120"/>
      <c r="D9" s="1121"/>
      <c r="E9" s="1121"/>
    </row>
    <row r="10" spans="1:14" ht="33.75" customHeight="1">
      <c r="A10" s="29"/>
      <c r="B10" s="1120" t="s">
        <v>8</v>
      </c>
      <c r="C10" s="1120"/>
      <c r="D10" s="1121"/>
      <c r="E10" s="1121"/>
    </row>
    <row r="11" spans="1:14" ht="33.75" customHeight="1">
      <c r="A11" s="29"/>
      <c r="B11" s="1120" t="s">
        <v>9</v>
      </c>
      <c r="C11" s="1120"/>
      <c r="D11" s="1121"/>
      <c r="E11" s="1121"/>
    </row>
    <row r="12" spans="1:14" ht="33.75" customHeight="1">
      <c r="A12" s="29"/>
      <c r="B12" s="1120" t="s">
        <v>10</v>
      </c>
      <c r="C12" s="1128"/>
      <c r="D12" s="1129"/>
      <c r="E12" s="1130"/>
    </row>
    <row r="13" spans="1:14" ht="33.75" customHeight="1">
      <c r="A13" s="29"/>
      <c r="B13" s="1120" t="s">
        <v>11</v>
      </c>
      <c r="C13" s="1120"/>
      <c r="D13" s="1121"/>
      <c r="E13" s="1121"/>
    </row>
    <row r="14" spans="1:14" ht="33.75" customHeight="1">
      <c r="A14" s="29"/>
      <c r="B14" s="1133" t="s">
        <v>12</v>
      </c>
      <c r="C14" s="1133"/>
      <c r="D14" s="1121"/>
      <c r="E14" s="1121"/>
    </row>
    <row r="15" spans="1:14" ht="20.25">
      <c r="A15" s="29"/>
      <c r="B15" s="494"/>
      <c r="C15" s="494"/>
      <c r="D15" s="143"/>
      <c r="E15" s="143"/>
    </row>
    <row r="16" spans="1:14" ht="20.25">
      <c r="A16" s="29"/>
      <c r="B16" s="1120" t="s">
        <v>13</v>
      </c>
      <c r="C16" s="1120"/>
      <c r="D16" s="144"/>
      <c r="E16" s="145"/>
    </row>
    <row r="17" spans="1:5" ht="34.5" customHeight="1">
      <c r="A17" s="29"/>
      <c r="B17" s="1134" t="s">
        <v>14</v>
      </c>
      <c r="C17" s="1134"/>
      <c r="D17" s="144"/>
      <c r="E17" s="145"/>
    </row>
    <row r="18" spans="1:5" ht="34.5" customHeight="1">
      <c r="A18" s="29"/>
      <c r="B18" s="1134" t="s">
        <v>15</v>
      </c>
      <c r="C18" s="1134"/>
      <c r="D18" s="144"/>
      <c r="E18" s="145"/>
    </row>
    <row r="19" spans="1:5" ht="34.5" customHeight="1">
      <c r="A19" s="29"/>
      <c r="B19" s="1134" t="s">
        <v>6697</v>
      </c>
      <c r="C19" s="1134"/>
      <c r="D19" s="144"/>
      <c r="E19" s="145"/>
    </row>
    <row r="20" spans="1:5" ht="20.25">
      <c r="A20" s="29"/>
      <c r="B20" s="146"/>
      <c r="C20" s="146"/>
      <c r="D20" s="144"/>
      <c r="E20" s="145"/>
    </row>
    <row r="21" spans="1:5" ht="39" customHeight="1">
      <c r="A21" s="29"/>
      <c r="B21" s="1135" t="s">
        <v>16</v>
      </c>
      <c r="C21" s="1135"/>
      <c r="D21" s="1135"/>
      <c r="E21" s="117"/>
    </row>
    <row r="22" spans="1:5" ht="20.25">
      <c r="A22" s="508"/>
      <c r="B22" s="147" t="s">
        <v>17</v>
      </c>
      <c r="C22" s="1136" t="s">
        <v>706</v>
      </c>
      <c r="D22" s="1136"/>
      <c r="E22" s="1136"/>
    </row>
    <row r="23" spans="1:5" ht="108" customHeight="1">
      <c r="A23" s="145"/>
      <c r="B23" s="148"/>
      <c r="C23" s="1137" t="str">
        <f>+A5</f>
        <v>Establishing 2x20MVA, 66/11kV Substation at Kumbenahally village and Construction of 66kV LILO Line on 110kV DC towers using Coyote ACSR from one circuit of Yachenahally-Singapura-Kadavinakote 66kV DC line to proposed Kumbenahally Substation for a distance of 0.07Kms in Channarayapatna Taluk, Hassan District on Partial Turnkey basis including supply of all matching materials/equipments (Excluding supply of 11kV Switchgear) and erection (including civil works) of all materials/equipments, testing and commissioning</v>
      </c>
      <c r="D23" s="1137"/>
      <c r="E23" s="1137"/>
    </row>
    <row r="24" spans="1:5" ht="41.25" customHeight="1">
      <c r="A24" s="145"/>
      <c r="B24" s="148"/>
      <c r="C24" s="495"/>
      <c r="D24" s="495"/>
      <c r="E24" s="495"/>
    </row>
    <row r="25" spans="1:5" ht="69.599999999999994" customHeight="1">
      <c r="A25" s="163" t="s">
        <v>18</v>
      </c>
      <c r="B25" s="1131" t="s">
        <v>1032</v>
      </c>
      <c r="C25" s="1131"/>
      <c r="D25" s="1132"/>
      <c r="E25" s="1132"/>
    </row>
    <row r="26" spans="1:5" ht="55.9" customHeight="1">
      <c r="A26" s="26" t="s">
        <v>19</v>
      </c>
      <c r="B26" s="1131" t="s">
        <v>1033</v>
      </c>
      <c r="C26" s="1131"/>
      <c r="D26" s="1132"/>
      <c r="E26" s="1132"/>
    </row>
    <row r="27" spans="1:5" ht="33" customHeight="1">
      <c r="A27" s="26"/>
      <c r="B27" s="1139" t="s">
        <v>981</v>
      </c>
      <c r="C27" s="1139"/>
      <c r="D27" s="1140" t="s">
        <v>1034</v>
      </c>
      <c r="E27" s="1141"/>
    </row>
    <row r="28" spans="1:5" ht="51" customHeight="1">
      <c r="A28" s="26" t="s">
        <v>20</v>
      </c>
      <c r="B28" s="1132"/>
      <c r="C28" s="1132"/>
      <c r="D28" s="1132"/>
      <c r="E28" s="1132"/>
    </row>
    <row r="29" spans="1:5" ht="65.45" customHeight="1">
      <c r="A29" s="26" t="s">
        <v>1031</v>
      </c>
      <c r="B29" s="1132"/>
      <c r="C29" s="1132"/>
      <c r="D29" s="1132"/>
      <c r="E29" s="1132"/>
    </row>
    <row r="30" spans="1:5" ht="25.15" customHeight="1">
      <c r="A30" s="26"/>
      <c r="B30" s="11" t="s">
        <v>979</v>
      </c>
      <c r="C30" s="11"/>
      <c r="D30" s="13"/>
      <c r="E30" s="13"/>
    </row>
    <row r="31" spans="1:5" ht="25.15" customHeight="1">
      <c r="A31" s="26"/>
      <c r="B31" s="11"/>
      <c r="C31" s="11"/>
      <c r="D31" s="13"/>
      <c r="E31" s="13"/>
    </row>
    <row r="32" spans="1:5" ht="83.25" customHeight="1">
      <c r="A32" s="164">
        <v>1</v>
      </c>
      <c r="B32" s="1142" t="s">
        <v>21</v>
      </c>
      <c r="C32" s="1142"/>
      <c r="D32" s="1142"/>
      <c r="E32" s="1142"/>
    </row>
    <row r="33" spans="1:6" ht="81.75" customHeight="1">
      <c r="A33" s="164"/>
      <c r="B33" s="1143" t="str">
        <f>C23</f>
        <v>Establishing 2x20MVA, 66/11kV Substation at Kumbenahally village and Construction of 66kV LILO Line on 110kV DC towers using Coyote ACSR from one circuit of Yachenahally-Singapura-Kadavinakote 66kV DC line to proposed Kumbenahally Substation for a distance of 0.07Kms in Channarayapatna Taluk, Hassan District on Partial Turnkey basis including supply of all matching materials/equipments (Excluding supply of 11kV Switchgear) and erection (including civil works) of all materials/equipments, testing and commissioning</v>
      </c>
      <c r="C33" s="1143"/>
      <c r="D33" s="1143"/>
      <c r="E33" s="1143"/>
    </row>
    <row r="34" spans="1:6" ht="37.9" customHeight="1">
      <c r="A34" s="149">
        <v>2</v>
      </c>
      <c r="B34" s="1144" t="s">
        <v>22</v>
      </c>
      <c r="C34" s="1144"/>
      <c r="D34" s="1144"/>
      <c r="E34" s="1144"/>
    </row>
    <row r="35" spans="1:6" ht="105.6" customHeight="1">
      <c r="A35" s="150">
        <v>2.1</v>
      </c>
      <c r="B35" s="1138" t="s">
        <v>1035</v>
      </c>
      <c r="C35" s="1138"/>
      <c r="D35" s="1138"/>
      <c r="E35" s="1138"/>
    </row>
    <row r="36" spans="1:6" ht="149.25" customHeight="1">
      <c r="A36" s="150">
        <v>2.2000000000000002</v>
      </c>
      <c r="B36" s="1138" t="s">
        <v>3692</v>
      </c>
      <c r="C36" s="1138"/>
      <c r="D36" s="1138"/>
      <c r="E36" s="1138"/>
    </row>
    <row r="37" spans="1:6" ht="69.599999999999994" customHeight="1">
      <c r="A37" s="150">
        <v>2.2999999999999998</v>
      </c>
      <c r="B37" s="1145" t="s">
        <v>3693</v>
      </c>
      <c r="C37" s="1145"/>
      <c r="D37" s="1145"/>
      <c r="E37" s="1145"/>
    </row>
    <row r="38" spans="1:6" ht="55.15" customHeight="1">
      <c r="A38" s="150">
        <v>2.4</v>
      </c>
      <c r="B38" s="1142" t="s">
        <v>6500</v>
      </c>
      <c r="C38" s="1142"/>
      <c r="D38" s="1142"/>
      <c r="E38" s="1142"/>
    </row>
    <row r="39" spans="1:6" ht="52.15" customHeight="1">
      <c r="A39" s="150">
        <v>3</v>
      </c>
      <c r="B39" s="1146" t="s">
        <v>1036</v>
      </c>
      <c r="C39" s="1146"/>
      <c r="D39" s="1146"/>
      <c r="E39" s="1146"/>
    </row>
    <row r="40" spans="1:6" ht="68.45" customHeight="1">
      <c r="A40" s="150">
        <v>4</v>
      </c>
      <c r="B40" s="1138" t="s">
        <v>1037</v>
      </c>
      <c r="C40" s="1138"/>
      <c r="D40" s="1138"/>
      <c r="E40" s="1138"/>
    </row>
    <row r="41" spans="1:6" ht="102" customHeight="1">
      <c r="A41" s="150">
        <v>5</v>
      </c>
      <c r="B41" s="1149" t="s">
        <v>6483</v>
      </c>
      <c r="C41" s="1150"/>
      <c r="D41" s="1150"/>
      <c r="E41" s="1151"/>
      <c r="F41" s="1147"/>
    </row>
    <row r="42" spans="1:6" ht="36.75" customHeight="1">
      <c r="A42" s="150"/>
      <c r="B42" s="1148" t="s">
        <v>23</v>
      </c>
      <c r="C42" s="1148"/>
      <c r="D42" s="1148"/>
      <c r="E42" s="1148"/>
      <c r="F42" s="1147"/>
    </row>
    <row r="43" spans="1:6" ht="25.5" customHeight="1">
      <c r="A43" s="150"/>
      <c r="B43" s="1142" t="s">
        <v>24</v>
      </c>
      <c r="C43" s="1142"/>
      <c r="D43" s="1142"/>
      <c r="E43" s="1142"/>
      <c r="F43" s="1147"/>
    </row>
    <row r="44" spans="1:6" ht="35.25" customHeight="1">
      <c r="A44" s="150"/>
      <c r="B44" s="1142" t="s">
        <v>25</v>
      </c>
      <c r="C44" s="1142"/>
      <c r="D44" s="1142"/>
      <c r="E44" s="1142"/>
      <c r="F44" s="1147"/>
    </row>
    <row r="45" spans="1:6" ht="27" customHeight="1">
      <c r="A45" s="150"/>
      <c r="B45" s="1142" t="s">
        <v>26</v>
      </c>
      <c r="C45" s="1142"/>
      <c r="D45" s="1142"/>
      <c r="E45" s="1142"/>
      <c r="F45" s="1147"/>
    </row>
    <row r="46" spans="1:6" ht="27.75" customHeight="1">
      <c r="A46" s="150"/>
      <c r="B46" s="1142" t="s">
        <v>27</v>
      </c>
      <c r="C46" s="1142"/>
      <c r="D46" s="1142"/>
      <c r="E46" s="1142"/>
      <c r="F46" s="1147"/>
    </row>
    <row r="47" spans="1:6" ht="39" customHeight="1">
      <c r="A47" s="149">
        <v>6</v>
      </c>
      <c r="B47" s="496" t="s">
        <v>28</v>
      </c>
      <c r="C47" s="497"/>
      <c r="D47" s="497"/>
      <c r="E47" s="497"/>
    </row>
    <row r="48" spans="1:6" ht="66" customHeight="1">
      <c r="A48" s="150">
        <v>6.1</v>
      </c>
      <c r="B48" s="1153" t="s">
        <v>29</v>
      </c>
      <c r="C48" s="1144"/>
      <c r="D48" s="1144"/>
      <c r="E48" s="1144"/>
    </row>
    <row r="49" spans="1:5" ht="28.5" customHeight="1">
      <c r="A49" s="149" t="s">
        <v>30</v>
      </c>
      <c r="B49" s="1153" t="s">
        <v>31</v>
      </c>
      <c r="C49" s="1153"/>
      <c r="D49" s="497" t="s">
        <v>32</v>
      </c>
      <c r="E49" s="497"/>
    </row>
    <row r="50" spans="1:5" ht="31.5" customHeight="1">
      <c r="A50" s="149" t="s">
        <v>33</v>
      </c>
      <c r="B50" s="1153" t="s">
        <v>34</v>
      </c>
      <c r="C50" s="1153"/>
      <c r="D50" s="497" t="s">
        <v>35</v>
      </c>
      <c r="E50" s="497"/>
    </row>
    <row r="51" spans="1:5" ht="48" customHeight="1">
      <c r="A51" s="150">
        <v>6.2</v>
      </c>
      <c r="B51" s="1153" t="s">
        <v>36</v>
      </c>
      <c r="C51" s="1153"/>
      <c r="D51" s="1153"/>
      <c r="E51" s="1153"/>
    </row>
    <row r="52" spans="1:5" ht="33" customHeight="1">
      <c r="A52" s="149" t="s">
        <v>37</v>
      </c>
      <c r="B52" s="151" t="s">
        <v>38</v>
      </c>
      <c r="C52" s="1152" t="s">
        <v>1038</v>
      </c>
      <c r="D52" s="1152"/>
      <c r="E52" s="1152"/>
    </row>
    <row r="53" spans="1:5" ht="40.9" customHeight="1">
      <c r="A53" s="149" t="s">
        <v>39</v>
      </c>
      <c r="B53" s="152" t="s">
        <v>911</v>
      </c>
      <c r="C53" s="1152" t="s">
        <v>903</v>
      </c>
      <c r="D53" s="1152"/>
      <c r="E53" s="1152"/>
    </row>
    <row r="54" spans="1:5" ht="58.15" customHeight="1">
      <c r="A54" s="149" t="s">
        <v>40</v>
      </c>
      <c r="B54" s="151" t="s">
        <v>41</v>
      </c>
      <c r="C54" s="1152" t="s">
        <v>1039</v>
      </c>
      <c r="D54" s="1152"/>
      <c r="E54" s="1152"/>
    </row>
    <row r="55" spans="1:5" ht="51" customHeight="1">
      <c r="A55" s="149" t="s">
        <v>42</v>
      </c>
      <c r="B55" s="151" t="s">
        <v>43</v>
      </c>
      <c r="C55" s="1152" t="s">
        <v>1040</v>
      </c>
      <c r="D55" s="1152"/>
      <c r="E55" s="1152"/>
    </row>
    <row r="56" spans="1:5" ht="63.6" customHeight="1">
      <c r="A56" s="149" t="s">
        <v>44</v>
      </c>
      <c r="B56" s="153" t="s">
        <v>904</v>
      </c>
      <c r="C56" s="1152" t="s">
        <v>1041</v>
      </c>
      <c r="D56" s="1152"/>
      <c r="E56" s="1152"/>
    </row>
    <row r="57" spans="1:5" ht="69" customHeight="1">
      <c r="A57" s="149" t="s">
        <v>45</v>
      </c>
      <c r="B57" s="151" t="s">
        <v>905</v>
      </c>
      <c r="C57" s="1152" t="s">
        <v>1042</v>
      </c>
      <c r="D57" s="1152"/>
      <c r="E57" s="1152"/>
    </row>
    <row r="58" spans="1:5" ht="69" customHeight="1">
      <c r="A58" s="149" t="s">
        <v>46</v>
      </c>
      <c r="B58" s="151" t="s">
        <v>47</v>
      </c>
      <c r="C58" s="1152" t="s">
        <v>1043</v>
      </c>
      <c r="D58" s="1152"/>
      <c r="E58" s="1152"/>
    </row>
    <row r="59" spans="1:5" ht="69" customHeight="1">
      <c r="A59" s="149" t="s">
        <v>48</v>
      </c>
      <c r="B59" s="151" t="s">
        <v>49</v>
      </c>
      <c r="C59" s="1152" t="s">
        <v>1044</v>
      </c>
      <c r="D59" s="1152"/>
      <c r="E59" s="1152"/>
    </row>
    <row r="60" spans="1:5" ht="53.25" customHeight="1">
      <c r="A60" s="150"/>
      <c r="B60" s="1153" t="s">
        <v>50</v>
      </c>
      <c r="C60" s="1153"/>
      <c r="D60" s="1153"/>
      <c r="E60" s="1153"/>
    </row>
    <row r="61" spans="1:5" ht="54.75" customHeight="1">
      <c r="A61" s="150">
        <v>7</v>
      </c>
      <c r="B61" s="1155" t="s">
        <v>1026</v>
      </c>
      <c r="C61" s="1155"/>
      <c r="D61" s="1155"/>
      <c r="E61" s="1155"/>
    </row>
    <row r="62" spans="1:5" ht="48" customHeight="1">
      <c r="A62" s="150">
        <v>8</v>
      </c>
      <c r="B62" s="1146" t="s">
        <v>1045</v>
      </c>
      <c r="C62" s="1146"/>
      <c r="D62" s="1146"/>
      <c r="E62" s="1146"/>
    </row>
    <row r="63" spans="1:5" ht="57.6" customHeight="1">
      <c r="A63" s="150">
        <v>9</v>
      </c>
      <c r="B63" s="1146" t="s">
        <v>1046</v>
      </c>
      <c r="C63" s="1146"/>
      <c r="D63" s="1146"/>
      <c r="E63" s="1146"/>
    </row>
    <row r="64" spans="1:5" ht="87" customHeight="1">
      <c r="A64" s="150">
        <v>10</v>
      </c>
      <c r="B64" s="1146" t="s">
        <v>1047</v>
      </c>
      <c r="C64" s="1146"/>
      <c r="D64" s="1146"/>
      <c r="E64" s="1146"/>
    </row>
    <row r="65" spans="1:5" ht="73.900000000000006" customHeight="1">
      <c r="A65" s="150">
        <v>11</v>
      </c>
      <c r="B65" s="1146" t="s">
        <v>1027</v>
      </c>
      <c r="C65" s="1146"/>
      <c r="D65" s="1146"/>
      <c r="E65" s="1146"/>
    </row>
    <row r="66" spans="1:5" ht="66.599999999999994" customHeight="1">
      <c r="A66" s="150">
        <v>12</v>
      </c>
      <c r="B66" s="1146" t="s">
        <v>1028</v>
      </c>
      <c r="C66" s="1146"/>
      <c r="D66" s="1146"/>
      <c r="E66" s="1146"/>
    </row>
    <row r="67" spans="1:5" ht="71.25" customHeight="1">
      <c r="A67" s="150">
        <v>13</v>
      </c>
      <c r="B67" s="1155" t="s">
        <v>1029</v>
      </c>
      <c r="C67" s="1155"/>
      <c r="D67" s="1155"/>
      <c r="E67" s="1155"/>
    </row>
    <row r="68" spans="1:5" ht="153.75" customHeight="1">
      <c r="A68" s="150">
        <v>14</v>
      </c>
      <c r="B68" s="1156" t="s">
        <v>6440</v>
      </c>
      <c r="C68" s="1157"/>
      <c r="D68" s="1157"/>
      <c r="E68" s="1158"/>
    </row>
    <row r="69" spans="1:5" ht="96" customHeight="1">
      <c r="A69" s="150">
        <v>15</v>
      </c>
      <c r="B69" s="1156" t="s">
        <v>4464</v>
      </c>
      <c r="C69" s="1157"/>
      <c r="D69" s="1157"/>
      <c r="E69" s="1158"/>
    </row>
    <row r="70" spans="1:5" ht="35.25" customHeight="1">
      <c r="A70" s="149">
        <v>16</v>
      </c>
      <c r="B70" s="1154" t="s">
        <v>1030</v>
      </c>
      <c r="C70" s="1154"/>
      <c r="D70" s="1154"/>
      <c r="E70" s="1154"/>
    </row>
    <row r="71" spans="1:5" ht="26.25" customHeight="1">
      <c r="A71" s="150">
        <v>17</v>
      </c>
      <c r="B71" s="1154" t="s">
        <v>4465</v>
      </c>
      <c r="C71" s="1154"/>
      <c r="D71" s="1154"/>
      <c r="E71" s="1154"/>
    </row>
    <row r="72" spans="1:5" ht="72" customHeight="1">
      <c r="A72" s="150">
        <v>18</v>
      </c>
      <c r="B72" s="1161" t="s">
        <v>51</v>
      </c>
      <c r="C72" s="1161"/>
      <c r="D72" s="1161"/>
      <c r="E72" s="1161"/>
    </row>
    <row r="73" spans="1:5" ht="75.599999999999994" customHeight="1">
      <c r="A73" s="150">
        <v>19</v>
      </c>
      <c r="B73" s="1161" t="s">
        <v>1048</v>
      </c>
      <c r="C73" s="1161"/>
      <c r="D73" s="1161"/>
      <c r="E73" s="1161"/>
    </row>
    <row r="74" spans="1:5" ht="86.45" customHeight="1">
      <c r="A74" s="154"/>
      <c r="B74" s="1160" t="s">
        <v>52</v>
      </c>
      <c r="C74" s="1160"/>
      <c r="D74" s="1160"/>
      <c r="E74" s="1160"/>
    </row>
    <row r="75" spans="1:5" ht="48.75" customHeight="1">
      <c r="A75" s="155"/>
      <c r="B75" s="1162" t="s">
        <v>53</v>
      </c>
      <c r="C75" s="1162"/>
      <c r="D75" s="155"/>
      <c r="E75" s="155"/>
    </row>
    <row r="76" spans="1:5" ht="52.5" customHeight="1">
      <c r="A76" s="155"/>
      <c r="B76" s="155"/>
      <c r="C76" s="155"/>
      <c r="D76" s="155"/>
      <c r="E76" s="156" t="s">
        <v>54</v>
      </c>
    </row>
    <row r="77" spans="1:5" ht="69" customHeight="1">
      <c r="A77" s="155"/>
      <c r="B77" s="157" t="s">
        <v>55</v>
      </c>
      <c r="C77" s="493"/>
      <c r="D77" s="158" t="s">
        <v>56</v>
      </c>
      <c r="E77" s="493"/>
    </row>
    <row r="78" spans="1:5" ht="61.15" customHeight="1">
      <c r="A78" s="155"/>
      <c r="B78" s="157" t="s">
        <v>57</v>
      </c>
      <c r="C78" s="493"/>
      <c r="D78" s="158" t="s">
        <v>58</v>
      </c>
      <c r="E78" s="493"/>
    </row>
    <row r="79" spans="1:5" ht="58.9" customHeight="1">
      <c r="A79" s="155"/>
      <c r="B79" s="155"/>
      <c r="C79" s="155"/>
      <c r="D79" s="158" t="s">
        <v>59</v>
      </c>
      <c r="E79" s="493"/>
    </row>
    <row r="80" spans="1:5" ht="70.900000000000006" customHeight="1">
      <c r="A80" s="155"/>
      <c r="B80" s="155"/>
      <c r="C80" s="155"/>
      <c r="D80" s="158" t="s">
        <v>60</v>
      </c>
      <c r="E80" s="493"/>
    </row>
    <row r="81" spans="1:5" ht="40.5" customHeight="1">
      <c r="A81" s="155"/>
      <c r="B81" s="1159" t="s">
        <v>61</v>
      </c>
      <c r="C81" s="1159"/>
      <c r="D81" s="498"/>
      <c r="E81" s="159" t="s">
        <v>62</v>
      </c>
    </row>
    <row r="82" spans="1:5" ht="102.6" customHeight="1">
      <c r="A82" s="155"/>
      <c r="B82" s="1160"/>
      <c r="C82" s="1160"/>
      <c r="D82" s="498"/>
      <c r="E82" s="493"/>
    </row>
    <row r="83" spans="1:5" ht="88.5" customHeight="1">
      <c r="A83" s="155"/>
      <c r="B83" s="160"/>
      <c r="C83" s="160"/>
      <c r="D83" s="160"/>
      <c r="E83" s="160"/>
    </row>
    <row r="84" spans="1:5" ht="20.25">
      <c r="A84" s="155"/>
      <c r="B84" s="1159" t="s">
        <v>63</v>
      </c>
      <c r="C84" s="1159"/>
      <c r="D84" s="498"/>
      <c r="E84" s="498"/>
    </row>
    <row r="85" spans="1:5" ht="81" customHeight="1">
      <c r="A85" s="155"/>
      <c r="B85" s="1160"/>
      <c r="C85" s="1160"/>
      <c r="D85" s="498"/>
      <c r="E85" s="498"/>
    </row>
    <row r="86" spans="1:5" ht="94.5" customHeight="1">
      <c r="A86" s="155"/>
      <c r="B86" s="1160"/>
      <c r="C86" s="1160"/>
      <c r="D86" s="498"/>
      <c r="E86" s="498"/>
    </row>
  </sheetData>
  <sheetProtection algorithmName="SHA-512" hashValue="yT2ZHbS9y01wIxScL+F9s9nQeGkZ/cCKLSxTi+/3g5NhVn+AKi0yZem3tMI7ZY3erqO7/GUVdbm9v8b7PG+xDQ==" saltValue="sWPs6Ry8cPUz550NRMczog==" spinCount="100000" sheet="1" objects="1" scenarios="1"/>
  <mergeCells count="89">
    <mergeCell ref="B84:C84"/>
    <mergeCell ref="B85:C85"/>
    <mergeCell ref="B86:C86"/>
    <mergeCell ref="B72:E72"/>
    <mergeCell ref="B73:E73"/>
    <mergeCell ref="B74:E74"/>
    <mergeCell ref="B75:C75"/>
    <mergeCell ref="B81:C81"/>
    <mergeCell ref="B82:C82"/>
    <mergeCell ref="B71:E71"/>
    <mergeCell ref="B60:E60"/>
    <mergeCell ref="B61:E61"/>
    <mergeCell ref="B62:E62"/>
    <mergeCell ref="B63:E63"/>
    <mergeCell ref="B64:E64"/>
    <mergeCell ref="B65:E65"/>
    <mergeCell ref="B66:E66"/>
    <mergeCell ref="B67:E67"/>
    <mergeCell ref="B68:E68"/>
    <mergeCell ref="B69:E69"/>
    <mergeCell ref="B70:E70"/>
    <mergeCell ref="C59:E59"/>
    <mergeCell ref="B48:E48"/>
    <mergeCell ref="B49:C49"/>
    <mergeCell ref="B50:C50"/>
    <mergeCell ref="B51:E51"/>
    <mergeCell ref="C52:E52"/>
    <mergeCell ref="C53:E53"/>
    <mergeCell ref="C54:E54"/>
    <mergeCell ref="C55:E55"/>
    <mergeCell ref="C56:E56"/>
    <mergeCell ref="C57:E57"/>
    <mergeCell ref="C58:E58"/>
    <mergeCell ref="F41:F46"/>
    <mergeCell ref="B42:E42"/>
    <mergeCell ref="B43:E43"/>
    <mergeCell ref="B44:E44"/>
    <mergeCell ref="B45:E45"/>
    <mergeCell ref="B46:E46"/>
    <mergeCell ref="B41:E41"/>
    <mergeCell ref="B36:E36"/>
    <mergeCell ref="B37:E37"/>
    <mergeCell ref="B38:E38"/>
    <mergeCell ref="B39:E39"/>
    <mergeCell ref="B40:E40"/>
    <mergeCell ref="B35:E35"/>
    <mergeCell ref="B26:C26"/>
    <mergeCell ref="D26:E26"/>
    <mergeCell ref="B27:C27"/>
    <mergeCell ref="D27:E27"/>
    <mergeCell ref="B28:C28"/>
    <mergeCell ref="D28:E28"/>
    <mergeCell ref="B29:C29"/>
    <mergeCell ref="D29:E29"/>
    <mergeCell ref="B32:E32"/>
    <mergeCell ref="B33:E33"/>
    <mergeCell ref="B34:E34"/>
    <mergeCell ref="B25:C25"/>
    <mergeCell ref="D25:E25"/>
    <mergeCell ref="B13:C13"/>
    <mergeCell ref="D13:E13"/>
    <mergeCell ref="B14:C14"/>
    <mergeCell ref="D14:E14"/>
    <mergeCell ref="B16:C16"/>
    <mergeCell ref="B17:C17"/>
    <mergeCell ref="B18:C18"/>
    <mergeCell ref="B19:C19"/>
    <mergeCell ref="B21:D21"/>
    <mergeCell ref="C22:E22"/>
    <mergeCell ref="C23:E23"/>
    <mergeCell ref="B10:C10"/>
    <mergeCell ref="D10:E10"/>
    <mergeCell ref="B11:C11"/>
    <mergeCell ref="D11:E11"/>
    <mergeCell ref="B12:C12"/>
    <mergeCell ref="D12:E12"/>
    <mergeCell ref="A1:E1"/>
    <mergeCell ref="A2:E2"/>
    <mergeCell ref="A3:E3"/>
    <mergeCell ref="A5:E5"/>
    <mergeCell ref="B7:C7"/>
    <mergeCell ref="D7:E7"/>
    <mergeCell ref="F3:J3"/>
    <mergeCell ref="K3:N3"/>
    <mergeCell ref="A4:E4"/>
    <mergeCell ref="B9:C9"/>
    <mergeCell ref="D9:E9"/>
    <mergeCell ref="B8:C8"/>
    <mergeCell ref="D8:E8"/>
  </mergeCells>
  <pageMargins left="0.7" right="0.7" top="0.75" bottom="0.75" header="0.3" footer="0.3"/>
  <pageSetup paperSize="9" scale="50" fitToHeight="0" orientation="landscape" r:id="rId1"/>
  <rowBreaks count="1" manualBreakCount="1">
    <brk id="33" max="4"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0" tint="-0.14999847407452621"/>
    <pageSetUpPr fitToPage="1"/>
  </sheetPr>
  <dimension ref="A1:E26"/>
  <sheetViews>
    <sheetView view="pageBreakPreview" topLeftCell="A16" zoomScale="80" zoomScaleNormal="90" zoomScaleSheetLayoutView="80" workbookViewId="0">
      <selection activeCell="D34" sqref="D34"/>
    </sheetView>
  </sheetViews>
  <sheetFormatPr defaultRowHeight="19.5"/>
  <cols>
    <col min="1" max="1" width="12.140625" style="52" customWidth="1"/>
    <col min="2" max="2" width="12.5703125" style="52" customWidth="1"/>
    <col min="3" max="3" width="38.28515625" style="52" customWidth="1"/>
    <col min="4" max="4" width="51.140625" style="52" customWidth="1"/>
    <col min="5" max="5" width="84" style="52" customWidth="1"/>
    <col min="6" max="256" width="8.85546875" style="52"/>
    <col min="257" max="257" width="12.140625" style="52" customWidth="1"/>
    <col min="258" max="258" width="12.5703125" style="52" customWidth="1"/>
    <col min="259" max="259" width="23.5703125" style="52" customWidth="1"/>
    <col min="260" max="260" width="32.7109375" style="52" customWidth="1"/>
    <col min="261" max="261" width="53" style="52" customWidth="1"/>
    <col min="262" max="512" width="8.85546875" style="52"/>
    <col min="513" max="513" width="12.140625" style="52" customWidth="1"/>
    <col min="514" max="514" width="12.5703125" style="52" customWidth="1"/>
    <col min="515" max="515" width="23.5703125" style="52" customWidth="1"/>
    <col min="516" max="516" width="32.7109375" style="52" customWidth="1"/>
    <col min="517" max="517" width="53" style="52" customWidth="1"/>
    <col min="518" max="768" width="8.85546875" style="52"/>
    <col min="769" max="769" width="12.140625" style="52" customWidth="1"/>
    <col min="770" max="770" width="12.5703125" style="52" customWidth="1"/>
    <col min="771" max="771" width="23.5703125" style="52" customWidth="1"/>
    <col min="772" max="772" width="32.7109375" style="52" customWidth="1"/>
    <col min="773" max="773" width="53" style="52" customWidth="1"/>
    <col min="774" max="1024" width="8.85546875" style="52"/>
    <col min="1025" max="1025" width="12.140625" style="52" customWidth="1"/>
    <col min="1026" max="1026" width="12.5703125" style="52" customWidth="1"/>
    <col min="1027" max="1027" width="23.5703125" style="52" customWidth="1"/>
    <col min="1028" max="1028" width="32.7109375" style="52" customWidth="1"/>
    <col min="1029" max="1029" width="53" style="52" customWidth="1"/>
    <col min="1030" max="1280" width="8.85546875" style="52"/>
    <col min="1281" max="1281" width="12.140625" style="52" customWidth="1"/>
    <col min="1282" max="1282" width="12.5703125" style="52" customWidth="1"/>
    <col min="1283" max="1283" width="23.5703125" style="52" customWidth="1"/>
    <col min="1284" max="1284" width="32.7109375" style="52" customWidth="1"/>
    <col min="1285" max="1285" width="53" style="52" customWidth="1"/>
    <col min="1286" max="1536" width="8.85546875" style="52"/>
    <col min="1537" max="1537" width="12.140625" style="52" customWidth="1"/>
    <col min="1538" max="1538" width="12.5703125" style="52" customWidth="1"/>
    <col min="1539" max="1539" width="23.5703125" style="52" customWidth="1"/>
    <col min="1540" max="1540" width="32.7109375" style="52" customWidth="1"/>
    <col min="1541" max="1541" width="53" style="52" customWidth="1"/>
    <col min="1542" max="1792" width="8.85546875" style="52"/>
    <col min="1793" max="1793" width="12.140625" style="52" customWidth="1"/>
    <col min="1794" max="1794" width="12.5703125" style="52" customWidth="1"/>
    <col min="1795" max="1795" width="23.5703125" style="52" customWidth="1"/>
    <col min="1796" max="1796" width="32.7109375" style="52" customWidth="1"/>
    <col min="1797" max="1797" width="53" style="52" customWidth="1"/>
    <col min="1798" max="2048" width="8.85546875" style="52"/>
    <col min="2049" max="2049" width="12.140625" style="52" customWidth="1"/>
    <col min="2050" max="2050" width="12.5703125" style="52" customWidth="1"/>
    <col min="2051" max="2051" width="23.5703125" style="52" customWidth="1"/>
    <col min="2052" max="2052" width="32.7109375" style="52" customWidth="1"/>
    <col min="2053" max="2053" width="53" style="52" customWidth="1"/>
    <col min="2054" max="2304" width="8.85546875" style="52"/>
    <col min="2305" max="2305" width="12.140625" style="52" customWidth="1"/>
    <col min="2306" max="2306" width="12.5703125" style="52" customWidth="1"/>
    <col min="2307" max="2307" width="23.5703125" style="52" customWidth="1"/>
    <col min="2308" max="2308" width="32.7109375" style="52" customWidth="1"/>
    <col min="2309" max="2309" width="53" style="52" customWidth="1"/>
    <col min="2310" max="2560" width="8.85546875" style="52"/>
    <col min="2561" max="2561" width="12.140625" style="52" customWidth="1"/>
    <col min="2562" max="2562" width="12.5703125" style="52" customWidth="1"/>
    <col min="2563" max="2563" width="23.5703125" style="52" customWidth="1"/>
    <col min="2564" max="2564" width="32.7109375" style="52" customWidth="1"/>
    <col min="2565" max="2565" width="53" style="52" customWidth="1"/>
    <col min="2566" max="2816" width="8.85546875" style="52"/>
    <col min="2817" max="2817" width="12.140625" style="52" customWidth="1"/>
    <col min="2818" max="2818" width="12.5703125" style="52" customWidth="1"/>
    <col min="2819" max="2819" width="23.5703125" style="52" customWidth="1"/>
    <col min="2820" max="2820" width="32.7109375" style="52" customWidth="1"/>
    <col min="2821" max="2821" width="53" style="52" customWidth="1"/>
    <col min="2822" max="3072" width="8.85546875" style="52"/>
    <col min="3073" max="3073" width="12.140625" style="52" customWidth="1"/>
    <col min="3074" max="3074" width="12.5703125" style="52" customWidth="1"/>
    <col min="3075" max="3075" width="23.5703125" style="52" customWidth="1"/>
    <col min="3076" max="3076" width="32.7109375" style="52" customWidth="1"/>
    <col min="3077" max="3077" width="53" style="52" customWidth="1"/>
    <col min="3078" max="3328" width="8.85546875" style="52"/>
    <col min="3329" max="3329" width="12.140625" style="52" customWidth="1"/>
    <col min="3330" max="3330" width="12.5703125" style="52" customWidth="1"/>
    <col min="3331" max="3331" width="23.5703125" style="52" customWidth="1"/>
    <col min="3332" max="3332" width="32.7109375" style="52" customWidth="1"/>
    <col min="3333" max="3333" width="53" style="52" customWidth="1"/>
    <col min="3334" max="3584" width="8.85546875" style="52"/>
    <col min="3585" max="3585" width="12.140625" style="52" customWidth="1"/>
    <col min="3586" max="3586" width="12.5703125" style="52" customWidth="1"/>
    <col min="3587" max="3587" width="23.5703125" style="52" customWidth="1"/>
    <col min="3588" max="3588" width="32.7109375" style="52" customWidth="1"/>
    <col min="3589" max="3589" width="53" style="52" customWidth="1"/>
    <col min="3590" max="3840" width="8.85546875" style="52"/>
    <col min="3841" max="3841" width="12.140625" style="52" customWidth="1"/>
    <col min="3842" max="3842" width="12.5703125" style="52" customWidth="1"/>
    <col min="3843" max="3843" width="23.5703125" style="52" customWidth="1"/>
    <col min="3844" max="3844" width="32.7109375" style="52" customWidth="1"/>
    <col min="3845" max="3845" width="53" style="52" customWidth="1"/>
    <col min="3846" max="4096" width="8.85546875" style="52"/>
    <col min="4097" max="4097" width="12.140625" style="52" customWidth="1"/>
    <col min="4098" max="4098" width="12.5703125" style="52" customWidth="1"/>
    <col min="4099" max="4099" width="23.5703125" style="52" customWidth="1"/>
    <col min="4100" max="4100" width="32.7109375" style="52" customWidth="1"/>
    <col min="4101" max="4101" width="53" style="52" customWidth="1"/>
    <col min="4102" max="4352" width="8.85546875" style="52"/>
    <col min="4353" max="4353" width="12.140625" style="52" customWidth="1"/>
    <col min="4354" max="4354" width="12.5703125" style="52" customWidth="1"/>
    <col min="4355" max="4355" width="23.5703125" style="52" customWidth="1"/>
    <col min="4356" max="4356" width="32.7109375" style="52" customWidth="1"/>
    <col min="4357" max="4357" width="53" style="52" customWidth="1"/>
    <col min="4358" max="4608" width="8.85546875" style="52"/>
    <col min="4609" max="4609" width="12.140625" style="52" customWidth="1"/>
    <col min="4610" max="4610" width="12.5703125" style="52" customWidth="1"/>
    <col min="4611" max="4611" width="23.5703125" style="52" customWidth="1"/>
    <col min="4612" max="4612" width="32.7109375" style="52" customWidth="1"/>
    <col min="4613" max="4613" width="53" style="52" customWidth="1"/>
    <col min="4614" max="4864" width="8.85546875" style="52"/>
    <col min="4865" max="4865" width="12.140625" style="52" customWidth="1"/>
    <col min="4866" max="4866" width="12.5703125" style="52" customWidth="1"/>
    <col min="4867" max="4867" width="23.5703125" style="52" customWidth="1"/>
    <col min="4868" max="4868" width="32.7109375" style="52" customWidth="1"/>
    <col min="4869" max="4869" width="53" style="52" customWidth="1"/>
    <col min="4870" max="5120" width="8.85546875" style="52"/>
    <col min="5121" max="5121" width="12.140625" style="52" customWidth="1"/>
    <col min="5122" max="5122" width="12.5703125" style="52" customWidth="1"/>
    <col min="5123" max="5123" width="23.5703125" style="52" customWidth="1"/>
    <col min="5124" max="5124" width="32.7109375" style="52" customWidth="1"/>
    <col min="5125" max="5125" width="53" style="52" customWidth="1"/>
    <col min="5126" max="5376" width="8.85546875" style="52"/>
    <col min="5377" max="5377" width="12.140625" style="52" customWidth="1"/>
    <col min="5378" max="5378" width="12.5703125" style="52" customWidth="1"/>
    <col min="5379" max="5379" width="23.5703125" style="52" customWidth="1"/>
    <col min="5380" max="5380" width="32.7109375" style="52" customWidth="1"/>
    <col min="5381" max="5381" width="53" style="52" customWidth="1"/>
    <col min="5382" max="5632" width="8.85546875" style="52"/>
    <col min="5633" max="5633" width="12.140625" style="52" customWidth="1"/>
    <col min="5634" max="5634" width="12.5703125" style="52" customWidth="1"/>
    <col min="5635" max="5635" width="23.5703125" style="52" customWidth="1"/>
    <col min="5636" max="5636" width="32.7109375" style="52" customWidth="1"/>
    <col min="5637" max="5637" width="53" style="52" customWidth="1"/>
    <col min="5638" max="5888" width="8.85546875" style="52"/>
    <col min="5889" max="5889" width="12.140625" style="52" customWidth="1"/>
    <col min="5890" max="5890" width="12.5703125" style="52" customWidth="1"/>
    <col min="5891" max="5891" width="23.5703125" style="52" customWidth="1"/>
    <col min="5892" max="5892" width="32.7109375" style="52" customWidth="1"/>
    <col min="5893" max="5893" width="53" style="52" customWidth="1"/>
    <col min="5894" max="6144" width="8.85546875" style="52"/>
    <col min="6145" max="6145" width="12.140625" style="52" customWidth="1"/>
    <col min="6146" max="6146" width="12.5703125" style="52" customWidth="1"/>
    <col min="6147" max="6147" width="23.5703125" style="52" customWidth="1"/>
    <col min="6148" max="6148" width="32.7109375" style="52" customWidth="1"/>
    <col min="6149" max="6149" width="53" style="52" customWidth="1"/>
    <col min="6150" max="6400" width="8.85546875" style="52"/>
    <col min="6401" max="6401" width="12.140625" style="52" customWidth="1"/>
    <col min="6402" max="6402" width="12.5703125" style="52" customWidth="1"/>
    <col min="6403" max="6403" width="23.5703125" style="52" customWidth="1"/>
    <col min="6404" max="6404" width="32.7109375" style="52" customWidth="1"/>
    <col min="6405" max="6405" width="53" style="52" customWidth="1"/>
    <col min="6406" max="6656" width="8.85546875" style="52"/>
    <col min="6657" max="6657" width="12.140625" style="52" customWidth="1"/>
    <col min="6658" max="6658" width="12.5703125" style="52" customWidth="1"/>
    <col min="6659" max="6659" width="23.5703125" style="52" customWidth="1"/>
    <col min="6660" max="6660" width="32.7109375" style="52" customWidth="1"/>
    <col min="6661" max="6661" width="53" style="52" customWidth="1"/>
    <col min="6662" max="6912" width="8.85546875" style="52"/>
    <col min="6913" max="6913" width="12.140625" style="52" customWidth="1"/>
    <col min="6914" max="6914" width="12.5703125" style="52" customWidth="1"/>
    <col min="6915" max="6915" width="23.5703125" style="52" customWidth="1"/>
    <col min="6916" max="6916" width="32.7109375" style="52" customWidth="1"/>
    <col min="6917" max="6917" width="53" style="52" customWidth="1"/>
    <col min="6918" max="7168" width="8.85546875" style="52"/>
    <col min="7169" max="7169" width="12.140625" style="52" customWidth="1"/>
    <col min="7170" max="7170" width="12.5703125" style="52" customWidth="1"/>
    <col min="7171" max="7171" width="23.5703125" style="52" customWidth="1"/>
    <col min="7172" max="7172" width="32.7109375" style="52" customWidth="1"/>
    <col min="7173" max="7173" width="53" style="52" customWidth="1"/>
    <col min="7174" max="7424" width="8.85546875" style="52"/>
    <col min="7425" max="7425" width="12.140625" style="52" customWidth="1"/>
    <col min="7426" max="7426" width="12.5703125" style="52" customWidth="1"/>
    <col min="7427" max="7427" width="23.5703125" style="52" customWidth="1"/>
    <col min="7428" max="7428" width="32.7109375" style="52" customWidth="1"/>
    <col min="7429" max="7429" width="53" style="52" customWidth="1"/>
    <col min="7430" max="7680" width="8.85546875" style="52"/>
    <col min="7681" max="7681" width="12.140625" style="52" customWidth="1"/>
    <col min="7682" max="7682" width="12.5703125" style="52" customWidth="1"/>
    <col min="7683" max="7683" width="23.5703125" style="52" customWidth="1"/>
    <col min="7684" max="7684" width="32.7109375" style="52" customWidth="1"/>
    <col min="7685" max="7685" width="53" style="52" customWidth="1"/>
    <col min="7686" max="7936" width="8.85546875" style="52"/>
    <col min="7937" max="7937" width="12.140625" style="52" customWidth="1"/>
    <col min="7938" max="7938" width="12.5703125" style="52" customWidth="1"/>
    <col min="7939" max="7939" width="23.5703125" style="52" customWidth="1"/>
    <col min="7940" max="7940" width="32.7109375" style="52" customWidth="1"/>
    <col min="7941" max="7941" width="53" style="52" customWidth="1"/>
    <col min="7942" max="8192" width="8.85546875" style="52"/>
    <col min="8193" max="8193" width="12.140625" style="52" customWidth="1"/>
    <col min="8194" max="8194" width="12.5703125" style="52" customWidth="1"/>
    <col min="8195" max="8195" width="23.5703125" style="52" customWidth="1"/>
    <col min="8196" max="8196" width="32.7109375" style="52" customWidth="1"/>
    <col min="8197" max="8197" width="53" style="52" customWidth="1"/>
    <col min="8198" max="8448" width="8.85546875" style="52"/>
    <col min="8449" max="8449" width="12.140625" style="52" customWidth="1"/>
    <col min="8450" max="8450" width="12.5703125" style="52" customWidth="1"/>
    <col min="8451" max="8451" width="23.5703125" style="52" customWidth="1"/>
    <col min="8452" max="8452" width="32.7109375" style="52" customWidth="1"/>
    <col min="8453" max="8453" width="53" style="52" customWidth="1"/>
    <col min="8454" max="8704" width="8.85546875" style="52"/>
    <col min="8705" max="8705" width="12.140625" style="52" customWidth="1"/>
    <col min="8706" max="8706" width="12.5703125" style="52" customWidth="1"/>
    <col min="8707" max="8707" width="23.5703125" style="52" customWidth="1"/>
    <col min="8708" max="8708" width="32.7109375" style="52" customWidth="1"/>
    <col min="8709" max="8709" width="53" style="52" customWidth="1"/>
    <col min="8710" max="8960" width="8.85546875" style="52"/>
    <col min="8961" max="8961" width="12.140625" style="52" customWidth="1"/>
    <col min="8962" max="8962" width="12.5703125" style="52" customWidth="1"/>
    <col min="8963" max="8963" width="23.5703125" style="52" customWidth="1"/>
    <col min="8964" max="8964" width="32.7109375" style="52" customWidth="1"/>
    <col min="8965" max="8965" width="53" style="52" customWidth="1"/>
    <col min="8966" max="9216" width="8.85546875" style="52"/>
    <col min="9217" max="9217" width="12.140625" style="52" customWidth="1"/>
    <col min="9218" max="9218" width="12.5703125" style="52" customWidth="1"/>
    <col min="9219" max="9219" width="23.5703125" style="52" customWidth="1"/>
    <col min="9220" max="9220" width="32.7109375" style="52" customWidth="1"/>
    <col min="9221" max="9221" width="53" style="52" customWidth="1"/>
    <col min="9222" max="9472" width="8.85546875" style="52"/>
    <col min="9473" max="9473" width="12.140625" style="52" customWidth="1"/>
    <col min="9474" max="9474" width="12.5703125" style="52" customWidth="1"/>
    <col min="9475" max="9475" width="23.5703125" style="52" customWidth="1"/>
    <col min="9476" max="9476" width="32.7109375" style="52" customWidth="1"/>
    <col min="9477" max="9477" width="53" style="52" customWidth="1"/>
    <col min="9478" max="9728" width="8.85546875" style="52"/>
    <col min="9729" max="9729" width="12.140625" style="52" customWidth="1"/>
    <col min="9730" max="9730" width="12.5703125" style="52" customWidth="1"/>
    <col min="9731" max="9731" width="23.5703125" style="52" customWidth="1"/>
    <col min="9732" max="9732" width="32.7109375" style="52" customWidth="1"/>
    <col min="9733" max="9733" width="53" style="52" customWidth="1"/>
    <col min="9734" max="9984" width="8.85546875" style="52"/>
    <col min="9985" max="9985" width="12.140625" style="52" customWidth="1"/>
    <col min="9986" max="9986" width="12.5703125" style="52" customWidth="1"/>
    <col min="9987" max="9987" width="23.5703125" style="52" customWidth="1"/>
    <col min="9988" max="9988" width="32.7109375" style="52" customWidth="1"/>
    <col min="9989" max="9989" width="53" style="52" customWidth="1"/>
    <col min="9990" max="10240" width="8.85546875" style="52"/>
    <col min="10241" max="10241" width="12.140625" style="52" customWidth="1"/>
    <col min="10242" max="10242" width="12.5703125" style="52" customWidth="1"/>
    <col min="10243" max="10243" width="23.5703125" style="52" customWidth="1"/>
    <col min="10244" max="10244" width="32.7109375" style="52" customWidth="1"/>
    <col min="10245" max="10245" width="53" style="52" customWidth="1"/>
    <col min="10246" max="10496" width="8.85546875" style="52"/>
    <col min="10497" max="10497" width="12.140625" style="52" customWidth="1"/>
    <col min="10498" max="10498" width="12.5703125" style="52" customWidth="1"/>
    <col min="10499" max="10499" width="23.5703125" style="52" customWidth="1"/>
    <col min="10500" max="10500" width="32.7109375" style="52" customWidth="1"/>
    <col min="10501" max="10501" width="53" style="52" customWidth="1"/>
    <col min="10502" max="10752" width="8.85546875" style="52"/>
    <col min="10753" max="10753" width="12.140625" style="52" customWidth="1"/>
    <col min="10754" max="10754" width="12.5703125" style="52" customWidth="1"/>
    <col min="10755" max="10755" width="23.5703125" style="52" customWidth="1"/>
    <col min="10756" max="10756" width="32.7109375" style="52" customWidth="1"/>
    <col min="10757" max="10757" width="53" style="52" customWidth="1"/>
    <col min="10758" max="11008" width="8.85546875" style="52"/>
    <col min="11009" max="11009" width="12.140625" style="52" customWidth="1"/>
    <col min="11010" max="11010" width="12.5703125" style="52" customWidth="1"/>
    <col min="11011" max="11011" width="23.5703125" style="52" customWidth="1"/>
    <col min="11012" max="11012" width="32.7109375" style="52" customWidth="1"/>
    <col min="11013" max="11013" width="53" style="52" customWidth="1"/>
    <col min="11014" max="11264" width="8.85546875" style="52"/>
    <col min="11265" max="11265" width="12.140625" style="52" customWidth="1"/>
    <col min="11266" max="11266" width="12.5703125" style="52" customWidth="1"/>
    <col min="11267" max="11267" width="23.5703125" style="52" customWidth="1"/>
    <col min="11268" max="11268" width="32.7109375" style="52" customWidth="1"/>
    <col min="11269" max="11269" width="53" style="52" customWidth="1"/>
    <col min="11270" max="11520" width="8.85546875" style="52"/>
    <col min="11521" max="11521" width="12.140625" style="52" customWidth="1"/>
    <col min="11522" max="11522" width="12.5703125" style="52" customWidth="1"/>
    <col min="11523" max="11523" width="23.5703125" style="52" customWidth="1"/>
    <col min="11524" max="11524" width="32.7109375" style="52" customWidth="1"/>
    <col min="11525" max="11525" width="53" style="52" customWidth="1"/>
    <col min="11526" max="11776" width="8.85546875" style="52"/>
    <col min="11777" max="11777" width="12.140625" style="52" customWidth="1"/>
    <col min="11778" max="11778" width="12.5703125" style="52" customWidth="1"/>
    <col min="11779" max="11779" width="23.5703125" style="52" customWidth="1"/>
    <col min="11780" max="11780" width="32.7109375" style="52" customWidth="1"/>
    <col min="11781" max="11781" width="53" style="52" customWidth="1"/>
    <col min="11782" max="12032" width="8.85546875" style="52"/>
    <col min="12033" max="12033" width="12.140625" style="52" customWidth="1"/>
    <col min="12034" max="12034" width="12.5703125" style="52" customWidth="1"/>
    <col min="12035" max="12035" width="23.5703125" style="52" customWidth="1"/>
    <col min="12036" max="12036" width="32.7109375" style="52" customWidth="1"/>
    <col min="12037" max="12037" width="53" style="52" customWidth="1"/>
    <col min="12038" max="12288" width="8.85546875" style="52"/>
    <col min="12289" max="12289" width="12.140625" style="52" customWidth="1"/>
    <col min="12290" max="12290" width="12.5703125" style="52" customWidth="1"/>
    <col min="12291" max="12291" width="23.5703125" style="52" customWidth="1"/>
    <col min="12292" max="12292" width="32.7109375" style="52" customWidth="1"/>
    <col min="12293" max="12293" width="53" style="52" customWidth="1"/>
    <col min="12294" max="12544" width="8.85546875" style="52"/>
    <col min="12545" max="12545" width="12.140625" style="52" customWidth="1"/>
    <col min="12546" max="12546" width="12.5703125" style="52" customWidth="1"/>
    <col min="12547" max="12547" width="23.5703125" style="52" customWidth="1"/>
    <col min="12548" max="12548" width="32.7109375" style="52" customWidth="1"/>
    <col min="12549" max="12549" width="53" style="52" customWidth="1"/>
    <col min="12550" max="12800" width="8.85546875" style="52"/>
    <col min="12801" max="12801" width="12.140625" style="52" customWidth="1"/>
    <col min="12802" max="12802" width="12.5703125" style="52" customWidth="1"/>
    <col min="12803" max="12803" width="23.5703125" style="52" customWidth="1"/>
    <col min="12804" max="12804" width="32.7109375" style="52" customWidth="1"/>
    <col min="12805" max="12805" width="53" style="52" customWidth="1"/>
    <col min="12806" max="13056" width="8.85546875" style="52"/>
    <col min="13057" max="13057" width="12.140625" style="52" customWidth="1"/>
    <col min="13058" max="13058" width="12.5703125" style="52" customWidth="1"/>
    <col min="13059" max="13059" width="23.5703125" style="52" customWidth="1"/>
    <col min="13060" max="13060" width="32.7109375" style="52" customWidth="1"/>
    <col min="13061" max="13061" width="53" style="52" customWidth="1"/>
    <col min="13062" max="13312" width="8.85546875" style="52"/>
    <col min="13313" max="13313" width="12.140625" style="52" customWidth="1"/>
    <col min="13314" max="13314" width="12.5703125" style="52" customWidth="1"/>
    <col min="13315" max="13315" width="23.5703125" style="52" customWidth="1"/>
    <col min="13316" max="13316" width="32.7109375" style="52" customWidth="1"/>
    <col min="13317" max="13317" width="53" style="52" customWidth="1"/>
    <col min="13318" max="13568" width="8.85546875" style="52"/>
    <col min="13569" max="13569" width="12.140625" style="52" customWidth="1"/>
    <col min="13570" max="13570" width="12.5703125" style="52" customWidth="1"/>
    <col min="13571" max="13571" width="23.5703125" style="52" customWidth="1"/>
    <col min="13572" max="13572" width="32.7109375" style="52" customWidth="1"/>
    <col min="13573" max="13573" width="53" style="52" customWidth="1"/>
    <col min="13574" max="13824" width="8.85546875" style="52"/>
    <col min="13825" max="13825" width="12.140625" style="52" customWidth="1"/>
    <col min="13826" max="13826" width="12.5703125" style="52" customWidth="1"/>
    <col min="13827" max="13827" width="23.5703125" style="52" customWidth="1"/>
    <col min="13828" max="13828" width="32.7109375" style="52" customWidth="1"/>
    <col min="13829" max="13829" width="53" style="52" customWidth="1"/>
    <col min="13830" max="14080" width="8.85546875" style="52"/>
    <col min="14081" max="14081" width="12.140625" style="52" customWidth="1"/>
    <col min="14082" max="14082" width="12.5703125" style="52" customWidth="1"/>
    <col min="14083" max="14083" width="23.5703125" style="52" customWidth="1"/>
    <col min="14084" max="14084" width="32.7109375" style="52" customWidth="1"/>
    <col min="14085" max="14085" width="53" style="52" customWidth="1"/>
    <col min="14086" max="14336" width="8.85546875" style="52"/>
    <col min="14337" max="14337" width="12.140625" style="52" customWidth="1"/>
    <col min="14338" max="14338" width="12.5703125" style="52" customWidth="1"/>
    <col min="14339" max="14339" width="23.5703125" style="52" customWidth="1"/>
    <col min="14340" max="14340" width="32.7109375" style="52" customWidth="1"/>
    <col min="14341" max="14341" width="53" style="52" customWidth="1"/>
    <col min="14342" max="14592" width="8.85546875" style="52"/>
    <col min="14593" max="14593" width="12.140625" style="52" customWidth="1"/>
    <col min="14594" max="14594" width="12.5703125" style="52" customWidth="1"/>
    <col min="14595" max="14595" width="23.5703125" style="52" customWidth="1"/>
    <col min="14596" max="14596" width="32.7109375" style="52" customWidth="1"/>
    <col min="14597" max="14597" width="53" style="52" customWidth="1"/>
    <col min="14598" max="14848" width="8.85546875" style="52"/>
    <col min="14849" max="14849" width="12.140625" style="52" customWidth="1"/>
    <col min="14850" max="14850" width="12.5703125" style="52" customWidth="1"/>
    <col min="14851" max="14851" width="23.5703125" style="52" customWidth="1"/>
    <col min="14852" max="14852" width="32.7109375" style="52" customWidth="1"/>
    <col min="14853" max="14853" width="53" style="52" customWidth="1"/>
    <col min="14854" max="15104" width="8.85546875" style="52"/>
    <col min="15105" max="15105" width="12.140625" style="52" customWidth="1"/>
    <col min="15106" max="15106" width="12.5703125" style="52" customWidth="1"/>
    <col min="15107" max="15107" width="23.5703125" style="52" customWidth="1"/>
    <col min="15108" max="15108" width="32.7109375" style="52" customWidth="1"/>
    <col min="15109" max="15109" width="53" style="52" customWidth="1"/>
    <col min="15110" max="15360" width="8.85546875" style="52"/>
    <col min="15361" max="15361" width="12.140625" style="52" customWidth="1"/>
    <col min="15362" max="15362" width="12.5703125" style="52" customWidth="1"/>
    <col min="15363" max="15363" width="23.5703125" style="52" customWidth="1"/>
    <col min="15364" max="15364" width="32.7109375" style="52" customWidth="1"/>
    <col min="15365" max="15365" width="53" style="52" customWidth="1"/>
    <col min="15366" max="15616" width="8.85546875" style="52"/>
    <col min="15617" max="15617" width="12.140625" style="52" customWidth="1"/>
    <col min="15618" max="15618" width="12.5703125" style="52" customWidth="1"/>
    <col min="15619" max="15619" width="23.5703125" style="52" customWidth="1"/>
    <col min="15620" max="15620" width="32.7109375" style="52" customWidth="1"/>
    <col min="15621" max="15621" width="53" style="52" customWidth="1"/>
    <col min="15622" max="15872" width="8.85546875" style="52"/>
    <col min="15873" max="15873" width="12.140625" style="52" customWidth="1"/>
    <col min="15874" max="15874" width="12.5703125" style="52" customWidth="1"/>
    <col min="15875" max="15875" width="23.5703125" style="52" customWidth="1"/>
    <col min="15876" max="15876" width="32.7109375" style="52" customWidth="1"/>
    <col min="15877" max="15877" width="53" style="52" customWidth="1"/>
    <col min="15878" max="16128" width="8.85546875" style="52"/>
    <col min="16129" max="16129" width="12.140625" style="52" customWidth="1"/>
    <col min="16130" max="16130" width="12.5703125" style="52" customWidth="1"/>
    <col min="16131" max="16131" width="23.5703125" style="52" customWidth="1"/>
    <col min="16132" max="16132" width="32.7109375" style="52" customWidth="1"/>
    <col min="16133" max="16133" width="53" style="52" customWidth="1"/>
    <col min="16134" max="16384" width="8.85546875" style="52"/>
  </cols>
  <sheetData>
    <row r="1" spans="1:5" ht="25.5">
      <c r="A1" s="1165" t="s">
        <v>0</v>
      </c>
      <c r="B1" s="1165"/>
      <c r="C1" s="1165"/>
      <c r="D1" s="1165"/>
      <c r="E1" s="1165"/>
    </row>
    <row r="2" spans="1:5">
      <c r="A2" s="37"/>
      <c r="B2" s="37"/>
      <c r="C2" s="37"/>
      <c r="D2" s="37"/>
      <c r="E2" s="37"/>
    </row>
    <row r="3" spans="1:5">
      <c r="A3" s="1166" t="s">
        <v>64</v>
      </c>
      <c r="B3" s="1166"/>
      <c r="C3" s="1166"/>
      <c r="D3" s="1166"/>
      <c r="E3" s="1166"/>
    </row>
    <row r="4" spans="1:5" ht="21">
      <c r="A4" s="1167" t="s">
        <v>65</v>
      </c>
      <c r="B4" s="1167"/>
      <c r="C4" s="1167"/>
      <c r="D4" s="1167"/>
      <c r="E4" s="1167"/>
    </row>
    <row r="5" spans="1:5">
      <c r="A5" s="53"/>
      <c r="B5" s="53"/>
      <c r="C5" s="53"/>
      <c r="D5" s="53"/>
      <c r="E5" s="53"/>
    </row>
    <row r="6" spans="1:5" ht="69" customHeight="1">
      <c r="A6" s="1168" t="str">
        <f>'Title '!A3:N3</f>
        <v>Establishing 2x20MVA, 66/11kV Substation at Kumbenahally village and Construction of 66kV LILO Line on 110kV DC towers using Coyote ACSR from one circuit of Yachenahally-Singapura-Kadavinakote 66kV DC line to proposed Kumbenahally Substation for a distance of 0.07Kms in Channarayapatna Taluk, Hassan District on Partial Turnkey basis including supply of all matching materials/equipments (Excluding supply of 11kV Switchgear) and erection (including civil works) of all materials/equipments, testing and commissioning</v>
      </c>
      <c r="B6" s="1168"/>
      <c r="C6" s="1168"/>
      <c r="D6" s="1168"/>
      <c r="E6" s="1168"/>
    </row>
    <row r="7" spans="1:5" ht="22.5" customHeight="1">
      <c r="A7" s="1169" t="str">
        <f>'Title '!A2:N2</f>
        <v>Tender Enquiry No. KPTCL/2026-27/SS/WORK_INDENT 3809</v>
      </c>
      <c r="B7" s="1169"/>
      <c r="C7" s="1169"/>
      <c r="D7" s="1169"/>
      <c r="E7" s="1169"/>
    </row>
    <row r="8" spans="1:5">
      <c r="A8" s="50"/>
      <c r="B8" s="50"/>
      <c r="C8" s="50"/>
      <c r="D8" s="50"/>
      <c r="E8" s="50"/>
    </row>
    <row r="9" spans="1:5">
      <c r="A9" s="50"/>
      <c r="B9" s="50"/>
      <c r="C9" s="50"/>
      <c r="D9" s="50"/>
      <c r="E9" s="50"/>
    </row>
    <row r="10" spans="1:5" ht="32.25" customHeight="1">
      <c r="A10" s="1163" t="s">
        <v>654</v>
      </c>
      <c r="B10" s="1164"/>
      <c r="C10" s="1164"/>
      <c r="D10" s="1164"/>
      <c r="E10" s="1164"/>
    </row>
    <row r="11" spans="1:5" ht="54.6" customHeight="1">
      <c r="A11" s="54" t="s">
        <v>66</v>
      </c>
      <c r="B11" s="1170"/>
      <c r="C11" s="1170"/>
      <c r="D11" s="1170"/>
      <c r="E11" s="1170"/>
    </row>
    <row r="12" spans="1:5">
      <c r="A12" s="37"/>
      <c r="B12" s="37"/>
      <c r="C12" s="37"/>
      <c r="D12" s="37"/>
      <c r="E12" s="37"/>
    </row>
    <row r="13" spans="1:5">
      <c r="A13" s="1171" t="s">
        <v>5</v>
      </c>
      <c r="B13" s="1171"/>
      <c r="C13" s="1171"/>
      <c r="D13" s="37"/>
      <c r="E13" s="37" t="s">
        <v>13</v>
      </c>
    </row>
    <row r="14" spans="1:5" ht="75">
      <c r="A14" s="1172"/>
      <c r="B14" s="1173"/>
      <c r="C14" s="1174"/>
      <c r="D14" s="37"/>
      <c r="E14" s="27" t="s">
        <v>6698</v>
      </c>
    </row>
    <row r="15" spans="1:5">
      <c r="A15" s="37"/>
      <c r="B15" s="37"/>
      <c r="C15" s="37"/>
      <c r="D15" s="37"/>
      <c r="E15" s="37"/>
    </row>
    <row r="16" spans="1:5">
      <c r="A16" s="55" t="s">
        <v>16</v>
      </c>
      <c r="B16" s="37"/>
      <c r="C16" s="37"/>
      <c r="D16" s="37"/>
      <c r="E16" s="37"/>
    </row>
    <row r="17" spans="1:5">
      <c r="A17" s="37"/>
      <c r="B17" s="37"/>
      <c r="C17" s="37"/>
      <c r="D17" s="37"/>
      <c r="E17" s="37"/>
    </row>
    <row r="18" spans="1:5" ht="18" customHeight="1">
      <c r="A18" s="1175" t="s">
        <v>3612</v>
      </c>
      <c r="B18" s="1175"/>
      <c r="C18" s="1175"/>
      <c r="D18" s="1175"/>
      <c r="E18" s="1175"/>
    </row>
    <row r="19" spans="1:5">
      <c r="A19" s="1175"/>
      <c r="B19" s="1175"/>
      <c r="C19" s="1175"/>
      <c r="D19" s="1175"/>
      <c r="E19" s="1175"/>
    </row>
    <row r="21" spans="1:5" ht="88.15" customHeight="1">
      <c r="B21" s="1176" t="s">
        <v>6486</v>
      </c>
      <c r="C21" s="1176"/>
      <c r="D21" s="1176"/>
      <c r="E21" s="165"/>
    </row>
    <row r="23" spans="1:5">
      <c r="A23" s="37"/>
      <c r="B23" s="37"/>
      <c r="C23" s="37"/>
      <c r="E23" s="37"/>
    </row>
    <row r="24" spans="1:5" ht="36.6" customHeight="1">
      <c r="A24" s="37"/>
      <c r="B24" s="166" t="s">
        <v>55</v>
      </c>
      <c r="C24" s="114"/>
      <c r="D24" s="31" t="s">
        <v>67</v>
      </c>
      <c r="E24" s="56"/>
    </row>
    <row r="25" spans="1:5" ht="26.45" customHeight="1">
      <c r="A25" s="37"/>
      <c r="B25" s="166" t="s">
        <v>57</v>
      </c>
      <c r="C25" s="114"/>
      <c r="D25" s="31" t="s">
        <v>68</v>
      </c>
      <c r="E25" s="56"/>
    </row>
    <row r="26" spans="1:5" ht="35.450000000000003" customHeight="1">
      <c r="A26" s="37"/>
      <c r="B26" s="37"/>
      <c r="C26" s="37"/>
      <c r="D26" s="167" t="s">
        <v>69</v>
      </c>
      <c r="E26" s="56"/>
    </row>
  </sheetData>
  <sheetProtection algorithmName="SHA-512" hashValue="7kOWJGP9nh6scy2+lVfYlV5Pnzc9vFPALKDfi/xYuzFYghSfYhf0PAJ2Us6P9mCSfojRjMKtUi8Av8C9lboA8Q==" saltValue="Ncvon65FQ7/ZA4eSxx34Cg==" spinCount="100000" sheet="1" objects="1" scenarios="1"/>
  <mergeCells count="11">
    <mergeCell ref="B11:E11"/>
    <mergeCell ref="A13:C13"/>
    <mergeCell ref="A14:C14"/>
    <mergeCell ref="A18:E19"/>
    <mergeCell ref="B21:D21"/>
    <mergeCell ref="A10:E10"/>
    <mergeCell ref="A1:E1"/>
    <mergeCell ref="A3:E3"/>
    <mergeCell ref="A4:E4"/>
    <mergeCell ref="A6:E6"/>
    <mergeCell ref="A7:E7"/>
  </mergeCells>
  <pageMargins left="0.7" right="0.7" top="0.75" bottom="0.75" header="0.3" footer="0.3"/>
  <pageSetup paperSize="9" scale="44" fitToHeight="0"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0" tint="-0.14999847407452621"/>
  </sheetPr>
  <dimension ref="A1:F51"/>
  <sheetViews>
    <sheetView view="pageBreakPreview" topLeftCell="A37" zoomScale="70" zoomScaleNormal="100" zoomScaleSheetLayoutView="70" workbookViewId="0">
      <selection activeCell="D17" sqref="D17"/>
    </sheetView>
  </sheetViews>
  <sheetFormatPr defaultRowHeight="15.75"/>
  <cols>
    <col min="1" max="1" width="10.140625" style="221" customWidth="1"/>
    <col min="2" max="2" width="71.5703125" style="239" customWidth="1"/>
    <col min="3" max="3" width="73.7109375" style="33" customWidth="1"/>
    <col min="4" max="4" width="84.28515625" style="33" customWidth="1"/>
    <col min="5" max="254" width="9.140625" style="33"/>
    <col min="255" max="255" width="10.140625" style="33" customWidth="1"/>
    <col min="256" max="256" width="59.7109375" style="33" customWidth="1"/>
    <col min="257" max="257" width="34.28515625" style="33" customWidth="1"/>
    <col min="258" max="258" width="29.85546875" style="33" customWidth="1"/>
    <col min="259" max="510" width="9.140625" style="33"/>
    <col min="511" max="511" width="10.140625" style="33" customWidth="1"/>
    <col min="512" max="512" width="59.7109375" style="33" customWidth="1"/>
    <col min="513" max="513" width="34.28515625" style="33" customWidth="1"/>
    <col min="514" max="514" width="29.85546875" style="33" customWidth="1"/>
    <col min="515" max="766" width="9.140625" style="33"/>
    <col min="767" max="767" width="10.140625" style="33" customWidth="1"/>
    <col min="768" max="768" width="59.7109375" style="33" customWidth="1"/>
    <col min="769" max="769" width="34.28515625" style="33" customWidth="1"/>
    <col min="770" max="770" width="29.85546875" style="33" customWidth="1"/>
    <col min="771" max="1022" width="9.140625" style="33"/>
    <col min="1023" max="1023" width="10.140625" style="33" customWidth="1"/>
    <col min="1024" max="1024" width="59.7109375" style="33" customWidth="1"/>
    <col min="1025" max="1025" width="34.28515625" style="33" customWidth="1"/>
    <col min="1026" max="1026" width="29.85546875" style="33" customWidth="1"/>
    <col min="1027" max="1278" width="9.140625" style="33"/>
    <col min="1279" max="1279" width="10.140625" style="33" customWidth="1"/>
    <col min="1280" max="1280" width="59.7109375" style="33" customWidth="1"/>
    <col min="1281" max="1281" width="34.28515625" style="33" customWidth="1"/>
    <col min="1282" max="1282" width="29.85546875" style="33" customWidth="1"/>
    <col min="1283" max="1534" width="9.140625" style="33"/>
    <col min="1535" max="1535" width="10.140625" style="33" customWidth="1"/>
    <col min="1536" max="1536" width="59.7109375" style="33" customWidth="1"/>
    <col min="1537" max="1537" width="34.28515625" style="33" customWidth="1"/>
    <col min="1538" max="1538" width="29.85546875" style="33" customWidth="1"/>
    <col min="1539" max="1790" width="9.140625" style="33"/>
    <col min="1791" max="1791" width="10.140625" style="33" customWidth="1"/>
    <col min="1792" max="1792" width="59.7109375" style="33" customWidth="1"/>
    <col min="1793" max="1793" width="34.28515625" style="33" customWidth="1"/>
    <col min="1794" max="1794" width="29.85546875" style="33" customWidth="1"/>
    <col min="1795" max="2046" width="9.140625" style="33"/>
    <col min="2047" max="2047" width="10.140625" style="33" customWidth="1"/>
    <col min="2048" max="2048" width="59.7109375" style="33" customWidth="1"/>
    <col min="2049" max="2049" width="34.28515625" style="33" customWidth="1"/>
    <col min="2050" max="2050" width="29.85546875" style="33" customWidth="1"/>
    <col min="2051" max="2302" width="9.140625" style="33"/>
    <col min="2303" max="2303" width="10.140625" style="33" customWidth="1"/>
    <col min="2304" max="2304" width="59.7109375" style="33" customWidth="1"/>
    <col min="2305" max="2305" width="34.28515625" style="33" customWidth="1"/>
    <col min="2306" max="2306" width="29.85546875" style="33" customWidth="1"/>
    <col min="2307" max="2558" width="9.140625" style="33"/>
    <col min="2559" max="2559" width="10.140625" style="33" customWidth="1"/>
    <col min="2560" max="2560" width="59.7109375" style="33" customWidth="1"/>
    <col min="2561" max="2561" width="34.28515625" style="33" customWidth="1"/>
    <col min="2562" max="2562" width="29.85546875" style="33" customWidth="1"/>
    <col min="2563" max="2814" width="9.140625" style="33"/>
    <col min="2815" max="2815" width="10.140625" style="33" customWidth="1"/>
    <col min="2816" max="2816" width="59.7109375" style="33" customWidth="1"/>
    <col min="2817" max="2817" width="34.28515625" style="33" customWidth="1"/>
    <col min="2818" max="2818" width="29.85546875" style="33" customWidth="1"/>
    <col min="2819" max="3070" width="9.140625" style="33"/>
    <col min="3071" max="3071" width="10.140625" style="33" customWidth="1"/>
    <col min="3072" max="3072" width="59.7109375" style="33" customWidth="1"/>
    <col min="3073" max="3073" width="34.28515625" style="33" customWidth="1"/>
    <col min="3074" max="3074" width="29.85546875" style="33" customWidth="1"/>
    <col min="3075" max="3326" width="9.140625" style="33"/>
    <col min="3327" max="3327" width="10.140625" style="33" customWidth="1"/>
    <col min="3328" max="3328" width="59.7109375" style="33" customWidth="1"/>
    <col min="3329" max="3329" width="34.28515625" style="33" customWidth="1"/>
    <col min="3330" max="3330" width="29.85546875" style="33" customWidth="1"/>
    <col min="3331" max="3582" width="9.140625" style="33"/>
    <col min="3583" max="3583" width="10.140625" style="33" customWidth="1"/>
    <col min="3584" max="3584" width="59.7109375" style="33" customWidth="1"/>
    <col min="3585" max="3585" width="34.28515625" style="33" customWidth="1"/>
    <col min="3586" max="3586" width="29.85546875" style="33" customWidth="1"/>
    <col min="3587" max="3838" width="9.140625" style="33"/>
    <col min="3839" max="3839" width="10.140625" style="33" customWidth="1"/>
    <col min="3840" max="3840" width="59.7109375" style="33" customWidth="1"/>
    <col min="3841" max="3841" width="34.28515625" style="33" customWidth="1"/>
    <col min="3842" max="3842" width="29.85546875" style="33" customWidth="1"/>
    <col min="3843" max="4094" width="9.140625" style="33"/>
    <col min="4095" max="4095" width="10.140625" style="33" customWidth="1"/>
    <col min="4096" max="4096" width="59.7109375" style="33" customWidth="1"/>
    <col min="4097" max="4097" width="34.28515625" style="33" customWidth="1"/>
    <col min="4098" max="4098" width="29.85546875" style="33" customWidth="1"/>
    <col min="4099" max="4350" width="9.140625" style="33"/>
    <col min="4351" max="4351" width="10.140625" style="33" customWidth="1"/>
    <col min="4352" max="4352" width="59.7109375" style="33" customWidth="1"/>
    <col min="4353" max="4353" width="34.28515625" style="33" customWidth="1"/>
    <col min="4354" max="4354" width="29.85546875" style="33" customWidth="1"/>
    <col min="4355" max="4606" width="9.140625" style="33"/>
    <col min="4607" max="4607" width="10.140625" style="33" customWidth="1"/>
    <col min="4608" max="4608" width="59.7109375" style="33" customWidth="1"/>
    <col min="4609" max="4609" width="34.28515625" style="33" customWidth="1"/>
    <col min="4610" max="4610" width="29.85546875" style="33" customWidth="1"/>
    <col min="4611" max="4862" width="9.140625" style="33"/>
    <col min="4863" max="4863" width="10.140625" style="33" customWidth="1"/>
    <col min="4864" max="4864" width="59.7109375" style="33" customWidth="1"/>
    <col min="4865" max="4865" width="34.28515625" style="33" customWidth="1"/>
    <col min="4866" max="4866" width="29.85546875" style="33" customWidth="1"/>
    <col min="4867" max="5118" width="9.140625" style="33"/>
    <col min="5119" max="5119" width="10.140625" style="33" customWidth="1"/>
    <col min="5120" max="5120" width="59.7109375" style="33" customWidth="1"/>
    <col min="5121" max="5121" width="34.28515625" style="33" customWidth="1"/>
    <col min="5122" max="5122" width="29.85546875" style="33" customWidth="1"/>
    <col min="5123" max="5374" width="9.140625" style="33"/>
    <col min="5375" max="5375" width="10.140625" style="33" customWidth="1"/>
    <col min="5376" max="5376" width="59.7109375" style="33" customWidth="1"/>
    <col min="5377" max="5377" width="34.28515625" style="33" customWidth="1"/>
    <col min="5378" max="5378" width="29.85546875" style="33" customWidth="1"/>
    <col min="5379" max="5630" width="9.140625" style="33"/>
    <col min="5631" max="5631" width="10.140625" style="33" customWidth="1"/>
    <col min="5632" max="5632" width="59.7109375" style="33" customWidth="1"/>
    <col min="5633" max="5633" width="34.28515625" style="33" customWidth="1"/>
    <col min="5634" max="5634" width="29.85546875" style="33" customWidth="1"/>
    <col min="5635" max="5886" width="9.140625" style="33"/>
    <col min="5887" max="5887" width="10.140625" style="33" customWidth="1"/>
    <col min="5888" max="5888" width="59.7109375" style="33" customWidth="1"/>
    <col min="5889" max="5889" width="34.28515625" style="33" customWidth="1"/>
    <col min="5890" max="5890" width="29.85546875" style="33" customWidth="1"/>
    <col min="5891" max="6142" width="9.140625" style="33"/>
    <col min="6143" max="6143" width="10.140625" style="33" customWidth="1"/>
    <col min="6144" max="6144" width="59.7109375" style="33" customWidth="1"/>
    <col min="6145" max="6145" width="34.28515625" style="33" customWidth="1"/>
    <col min="6146" max="6146" width="29.85546875" style="33" customWidth="1"/>
    <col min="6147" max="6398" width="9.140625" style="33"/>
    <col min="6399" max="6399" width="10.140625" style="33" customWidth="1"/>
    <col min="6400" max="6400" width="59.7109375" style="33" customWidth="1"/>
    <col min="6401" max="6401" width="34.28515625" style="33" customWidth="1"/>
    <col min="6402" max="6402" width="29.85546875" style="33" customWidth="1"/>
    <col min="6403" max="6654" width="9.140625" style="33"/>
    <col min="6655" max="6655" width="10.140625" style="33" customWidth="1"/>
    <col min="6656" max="6656" width="59.7109375" style="33" customWidth="1"/>
    <col min="6657" max="6657" width="34.28515625" style="33" customWidth="1"/>
    <col min="6658" max="6658" width="29.85546875" style="33" customWidth="1"/>
    <col min="6659" max="6910" width="9.140625" style="33"/>
    <col min="6911" max="6911" width="10.140625" style="33" customWidth="1"/>
    <col min="6912" max="6912" width="59.7109375" style="33" customWidth="1"/>
    <col min="6913" max="6913" width="34.28515625" style="33" customWidth="1"/>
    <col min="6914" max="6914" width="29.85546875" style="33" customWidth="1"/>
    <col min="6915" max="7166" width="9.140625" style="33"/>
    <col min="7167" max="7167" width="10.140625" style="33" customWidth="1"/>
    <col min="7168" max="7168" width="59.7109375" style="33" customWidth="1"/>
    <col min="7169" max="7169" width="34.28515625" style="33" customWidth="1"/>
    <col min="7170" max="7170" width="29.85546875" style="33" customWidth="1"/>
    <col min="7171" max="7422" width="9.140625" style="33"/>
    <col min="7423" max="7423" width="10.140625" style="33" customWidth="1"/>
    <col min="7424" max="7424" width="59.7109375" style="33" customWidth="1"/>
    <col min="7425" max="7425" width="34.28515625" style="33" customWidth="1"/>
    <col min="7426" max="7426" width="29.85546875" style="33" customWidth="1"/>
    <col min="7427" max="7678" width="9.140625" style="33"/>
    <col min="7679" max="7679" width="10.140625" style="33" customWidth="1"/>
    <col min="7680" max="7680" width="59.7109375" style="33" customWidth="1"/>
    <col min="7681" max="7681" width="34.28515625" style="33" customWidth="1"/>
    <col min="7682" max="7682" width="29.85546875" style="33" customWidth="1"/>
    <col min="7683" max="7934" width="9.140625" style="33"/>
    <col min="7935" max="7935" width="10.140625" style="33" customWidth="1"/>
    <col min="7936" max="7936" width="59.7109375" style="33" customWidth="1"/>
    <col min="7937" max="7937" width="34.28515625" style="33" customWidth="1"/>
    <col min="7938" max="7938" width="29.85546875" style="33" customWidth="1"/>
    <col min="7939" max="8190" width="9.140625" style="33"/>
    <col min="8191" max="8191" width="10.140625" style="33" customWidth="1"/>
    <col min="8192" max="8192" width="59.7109375" style="33" customWidth="1"/>
    <col min="8193" max="8193" width="34.28515625" style="33" customWidth="1"/>
    <col min="8194" max="8194" width="29.85546875" style="33" customWidth="1"/>
    <col min="8195" max="8446" width="9.140625" style="33"/>
    <col min="8447" max="8447" width="10.140625" style="33" customWidth="1"/>
    <col min="8448" max="8448" width="59.7109375" style="33" customWidth="1"/>
    <col min="8449" max="8449" width="34.28515625" style="33" customWidth="1"/>
    <col min="8450" max="8450" width="29.85546875" style="33" customWidth="1"/>
    <col min="8451" max="8702" width="9.140625" style="33"/>
    <col min="8703" max="8703" width="10.140625" style="33" customWidth="1"/>
    <col min="8704" max="8704" width="59.7109375" style="33" customWidth="1"/>
    <col min="8705" max="8705" width="34.28515625" style="33" customWidth="1"/>
    <col min="8706" max="8706" width="29.85546875" style="33" customWidth="1"/>
    <col min="8707" max="8958" width="9.140625" style="33"/>
    <col min="8959" max="8959" width="10.140625" style="33" customWidth="1"/>
    <col min="8960" max="8960" width="59.7109375" style="33" customWidth="1"/>
    <col min="8961" max="8961" width="34.28515625" style="33" customWidth="1"/>
    <col min="8962" max="8962" width="29.85546875" style="33" customWidth="1"/>
    <col min="8963" max="9214" width="9.140625" style="33"/>
    <col min="9215" max="9215" width="10.140625" style="33" customWidth="1"/>
    <col min="9216" max="9216" width="59.7109375" style="33" customWidth="1"/>
    <col min="9217" max="9217" width="34.28515625" style="33" customWidth="1"/>
    <col min="9218" max="9218" width="29.85546875" style="33" customWidth="1"/>
    <col min="9219" max="9470" width="9.140625" style="33"/>
    <col min="9471" max="9471" width="10.140625" style="33" customWidth="1"/>
    <col min="9472" max="9472" width="59.7109375" style="33" customWidth="1"/>
    <col min="9473" max="9473" width="34.28515625" style="33" customWidth="1"/>
    <col min="9474" max="9474" width="29.85546875" style="33" customWidth="1"/>
    <col min="9475" max="9726" width="9.140625" style="33"/>
    <col min="9727" max="9727" width="10.140625" style="33" customWidth="1"/>
    <col min="9728" max="9728" width="59.7109375" style="33" customWidth="1"/>
    <col min="9729" max="9729" width="34.28515625" style="33" customWidth="1"/>
    <col min="9730" max="9730" width="29.85546875" style="33" customWidth="1"/>
    <col min="9731" max="9982" width="9.140625" style="33"/>
    <col min="9983" max="9983" width="10.140625" style="33" customWidth="1"/>
    <col min="9984" max="9984" width="59.7109375" style="33" customWidth="1"/>
    <col min="9985" max="9985" width="34.28515625" style="33" customWidth="1"/>
    <col min="9986" max="9986" width="29.85546875" style="33" customWidth="1"/>
    <col min="9987" max="10238" width="9.140625" style="33"/>
    <col min="10239" max="10239" width="10.140625" style="33" customWidth="1"/>
    <col min="10240" max="10240" width="59.7109375" style="33" customWidth="1"/>
    <col min="10241" max="10241" width="34.28515625" style="33" customWidth="1"/>
    <col min="10242" max="10242" width="29.85546875" style="33" customWidth="1"/>
    <col min="10243" max="10494" width="9.140625" style="33"/>
    <col min="10495" max="10495" width="10.140625" style="33" customWidth="1"/>
    <col min="10496" max="10496" width="59.7109375" style="33" customWidth="1"/>
    <col min="10497" max="10497" width="34.28515625" style="33" customWidth="1"/>
    <col min="10498" max="10498" width="29.85546875" style="33" customWidth="1"/>
    <col min="10499" max="10750" width="9.140625" style="33"/>
    <col min="10751" max="10751" width="10.140625" style="33" customWidth="1"/>
    <col min="10752" max="10752" width="59.7109375" style="33" customWidth="1"/>
    <col min="10753" max="10753" width="34.28515625" style="33" customWidth="1"/>
    <col min="10754" max="10754" width="29.85546875" style="33" customWidth="1"/>
    <col min="10755" max="11006" width="9.140625" style="33"/>
    <col min="11007" max="11007" width="10.140625" style="33" customWidth="1"/>
    <col min="11008" max="11008" width="59.7109375" style="33" customWidth="1"/>
    <col min="11009" max="11009" width="34.28515625" style="33" customWidth="1"/>
    <col min="11010" max="11010" width="29.85546875" style="33" customWidth="1"/>
    <col min="11011" max="11262" width="9.140625" style="33"/>
    <col min="11263" max="11263" width="10.140625" style="33" customWidth="1"/>
    <col min="11264" max="11264" width="59.7109375" style="33" customWidth="1"/>
    <col min="11265" max="11265" width="34.28515625" style="33" customWidth="1"/>
    <col min="11266" max="11266" width="29.85546875" style="33" customWidth="1"/>
    <col min="11267" max="11518" width="9.140625" style="33"/>
    <col min="11519" max="11519" width="10.140625" style="33" customWidth="1"/>
    <col min="11520" max="11520" width="59.7109375" style="33" customWidth="1"/>
    <col min="11521" max="11521" width="34.28515625" style="33" customWidth="1"/>
    <col min="11522" max="11522" width="29.85546875" style="33" customWidth="1"/>
    <col min="11523" max="11774" width="9.140625" style="33"/>
    <col min="11775" max="11775" width="10.140625" style="33" customWidth="1"/>
    <col min="11776" max="11776" width="59.7109375" style="33" customWidth="1"/>
    <col min="11777" max="11777" width="34.28515625" style="33" customWidth="1"/>
    <col min="11778" max="11778" width="29.85546875" style="33" customWidth="1"/>
    <col min="11779" max="12030" width="9.140625" style="33"/>
    <col min="12031" max="12031" width="10.140625" style="33" customWidth="1"/>
    <col min="12032" max="12032" width="59.7109375" style="33" customWidth="1"/>
    <col min="12033" max="12033" width="34.28515625" style="33" customWidth="1"/>
    <col min="12034" max="12034" width="29.85546875" style="33" customWidth="1"/>
    <col min="12035" max="12286" width="9.140625" style="33"/>
    <col min="12287" max="12287" width="10.140625" style="33" customWidth="1"/>
    <col min="12288" max="12288" width="59.7109375" style="33" customWidth="1"/>
    <col min="12289" max="12289" width="34.28515625" style="33" customWidth="1"/>
    <col min="12290" max="12290" width="29.85546875" style="33" customWidth="1"/>
    <col min="12291" max="12542" width="9.140625" style="33"/>
    <col min="12543" max="12543" width="10.140625" style="33" customWidth="1"/>
    <col min="12544" max="12544" width="59.7109375" style="33" customWidth="1"/>
    <col min="12545" max="12545" width="34.28515625" style="33" customWidth="1"/>
    <col min="12546" max="12546" width="29.85546875" style="33" customWidth="1"/>
    <col min="12547" max="12798" width="9.140625" style="33"/>
    <col min="12799" max="12799" width="10.140625" style="33" customWidth="1"/>
    <col min="12800" max="12800" width="59.7109375" style="33" customWidth="1"/>
    <col min="12801" max="12801" width="34.28515625" style="33" customWidth="1"/>
    <col min="12802" max="12802" width="29.85546875" style="33" customWidth="1"/>
    <col min="12803" max="13054" width="9.140625" style="33"/>
    <col min="13055" max="13055" width="10.140625" style="33" customWidth="1"/>
    <col min="13056" max="13056" width="59.7109375" style="33" customWidth="1"/>
    <col min="13057" max="13057" width="34.28515625" style="33" customWidth="1"/>
    <col min="13058" max="13058" width="29.85546875" style="33" customWidth="1"/>
    <col min="13059" max="13310" width="9.140625" style="33"/>
    <col min="13311" max="13311" width="10.140625" style="33" customWidth="1"/>
    <col min="13312" max="13312" width="59.7109375" style="33" customWidth="1"/>
    <col min="13313" max="13313" width="34.28515625" style="33" customWidth="1"/>
    <col min="13314" max="13314" width="29.85546875" style="33" customWidth="1"/>
    <col min="13315" max="13566" width="9.140625" style="33"/>
    <col min="13567" max="13567" width="10.140625" style="33" customWidth="1"/>
    <col min="13568" max="13568" width="59.7109375" style="33" customWidth="1"/>
    <col min="13569" max="13569" width="34.28515625" style="33" customWidth="1"/>
    <col min="13570" max="13570" width="29.85546875" style="33" customWidth="1"/>
    <col min="13571" max="13822" width="9.140625" style="33"/>
    <col min="13823" max="13823" width="10.140625" style="33" customWidth="1"/>
    <col min="13824" max="13824" width="59.7109375" style="33" customWidth="1"/>
    <col min="13825" max="13825" width="34.28515625" style="33" customWidth="1"/>
    <col min="13826" max="13826" width="29.85546875" style="33" customWidth="1"/>
    <col min="13827" max="14078" width="9.140625" style="33"/>
    <col min="14079" max="14079" width="10.140625" style="33" customWidth="1"/>
    <col min="14080" max="14080" width="59.7109375" style="33" customWidth="1"/>
    <col min="14081" max="14081" width="34.28515625" style="33" customWidth="1"/>
    <col min="14082" max="14082" width="29.85546875" style="33" customWidth="1"/>
    <col min="14083" max="14334" width="9.140625" style="33"/>
    <col min="14335" max="14335" width="10.140625" style="33" customWidth="1"/>
    <col min="14336" max="14336" width="59.7109375" style="33" customWidth="1"/>
    <col min="14337" max="14337" width="34.28515625" style="33" customWidth="1"/>
    <col min="14338" max="14338" width="29.85546875" style="33" customWidth="1"/>
    <col min="14339" max="14590" width="9.140625" style="33"/>
    <col min="14591" max="14591" width="10.140625" style="33" customWidth="1"/>
    <col min="14592" max="14592" width="59.7109375" style="33" customWidth="1"/>
    <col min="14593" max="14593" width="34.28515625" style="33" customWidth="1"/>
    <col min="14594" max="14594" width="29.85546875" style="33" customWidth="1"/>
    <col min="14595" max="14846" width="9.140625" style="33"/>
    <col min="14847" max="14847" width="10.140625" style="33" customWidth="1"/>
    <col min="14848" max="14848" width="59.7109375" style="33" customWidth="1"/>
    <col min="14849" max="14849" width="34.28515625" style="33" customWidth="1"/>
    <col min="14850" max="14850" width="29.85546875" style="33" customWidth="1"/>
    <col min="14851" max="15102" width="9.140625" style="33"/>
    <col min="15103" max="15103" width="10.140625" style="33" customWidth="1"/>
    <col min="15104" max="15104" width="59.7109375" style="33" customWidth="1"/>
    <col min="15105" max="15105" width="34.28515625" style="33" customWidth="1"/>
    <col min="15106" max="15106" width="29.85546875" style="33" customWidth="1"/>
    <col min="15107" max="15358" width="9.140625" style="33"/>
    <col min="15359" max="15359" width="10.140625" style="33" customWidth="1"/>
    <col min="15360" max="15360" width="59.7109375" style="33" customWidth="1"/>
    <col min="15361" max="15361" width="34.28515625" style="33" customWidth="1"/>
    <col min="15362" max="15362" width="29.85546875" style="33" customWidth="1"/>
    <col min="15363" max="15614" width="9.140625" style="33"/>
    <col min="15615" max="15615" width="10.140625" style="33" customWidth="1"/>
    <col min="15616" max="15616" width="59.7109375" style="33" customWidth="1"/>
    <col min="15617" max="15617" width="34.28515625" style="33" customWidth="1"/>
    <col min="15618" max="15618" width="29.85546875" style="33" customWidth="1"/>
    <col min="15619" max="15870" width="9.140625" style="33"/>
    <col min="15871" max="15871" width="10.140625" style="33" customWidth="1"/>
    <col min="15872" max="15872" width="59.7109375" style="33" customWidth="1"/>
    <col min="15873" max="15873" width="34.28515625" style="33" customWidth="1"/>
    <col min="15874" max="15874" width="29.85546875" style="33" customWidth="1"/>
    <col min="15875" max="16126" width="9.140625" style="33"/>
    <col min="16127" max="16127" width="10.140625" style="33" customWidth="1"/>
    <col min="16128" max="16128" width="59.7109375" style="33" customWidth="1"/>
    <col min="16129" max="16129" width="34.28515625" style="33" customWidth="1"/>
    <col min="16130" max="16130" width="29.85546875" style="33" customWidth="1"/>
    <col min="16131" max="16384" width="9.140625" style="33"/>
  </cols>
  <sheetData>
    <row r="1" spans="1:4" ht="26.25">
      <c r="A1" s="1122" t="s">
        <v>0</v>
      </c>
      <c r="B1" s="1122"/>
      <c r="C1" s="1122"/>
      <c r="D1" s="1122"/>
    </row>
    <row r="2" spans="1:4">
      <c r="B2" s="33"/>
    </row>
    <row r="3" spans="1:4" ht="41.25" customHeight="1">
      <c r="A3" s="1190" t="s">
        <v>626</v>
      </c>
      <c r="B3" s="1190"/>
      <c r="C3" s="1190"/>
      <c r="D3" s="1190"/>
    </row>
    <row r="4" spans="1:4" ht="34.5" customHeight="1">
      <c r="A4" s="1191" t="s">
        <v>65</v>
      </c>
      <c r="B4" s="1191"/>
      <c r="C4" s="1191"/>
      <c r="D4" s="1191"/>
    </row>
    <row r="5" spans="1:4">
      <c r="A5" s="116"/>
      <c r="B5" s="116"/>
      <c r="C5" s="116"/>
    </row>
    <row r="6" spans="1:4" ht="89.25" customHeight="1">
      <c r="A6" s="1192" t="str">
        <f>'Title '!A3:N3</f>
        <v>Establishing 2x20MVA, 66/11kV Substation at Kumbenahally village and Construction of 66kV LILO Line on 110kV DC towers using Coyote ACSR from one circuit of Yachenahally-Singapura-Kadavinakote 66kV DC line to proposed Kumbenahally Substation for a distance of 0.07Kms in Channarayapatna Taluk, Hassan District on Partial Turnkey basis including supply of all matching materials/equipments (Excluding supply of 11kV Switchgear) and erection (including civil works) of all materials/equipments, testing and commissioning</v>
      </c>
      <c r="B6" s="1192"/>
      <c r="C6" s="1192"/>
      <c r="D6" s="1192"/>
    </row>
    <row r="7" spans="1:4" ht="18">
      <c r="A7" s="222"/>
      <c r="B7" s="207"/>
      <c r="C7" s="207"/>
      <c r="D7" s="132"/>
    </row>
    <row r="8" spans="1:4" ht="30" customHeight="1">
      <c r="A8" s="1193" t="str">
        <f>'Title '!A2:N2</f>
        <v>Tender Enquiry No. KPTCL/2026-27/SS/WORK_INDENT 3809</v>
      </c>
      <c r="B8" s="1193"/>
      <c r="C8" s="1193"/>
      <c r="D8" s="1193"/>
    </row>
    <row r="9" spans="1:4" ht="30" customHeight="1">
      <c r="A9" s="206"/>
      <c r="B9" s="206"/>
      <c r="C9" s="206"/>
      <c r="D9" s="132"/>
    </row>
    <row r="10" spans="1:4" s="35" customFormat="1" ht="18">
      <c r="A10" s="1188" t="s">
        <v>654</v>
      </c>
      <c r="B10" s="1189"/>
      <c r="C10" s="1189"/>
      <c r="D10" s="1189"/>
    </row>
    <row r="11" spans="1:4" ht="18">
      <c r="A11" s="1194" t="s">
        <v>70</v>
      </c>
      <c r="B11" s="1194"/>
      <c r="C11" s="92"/>
      <c r="D11" s="92"/>
    </row>
    <row r="12" spans="1:4" ht="105.6" customHeight="1">
      <c r="A12" s="1179"/>
      <c r="B12" s="1179"/>
      <c r="C12" s="1179"/>
      <c r="D12" s="1179"/>
    </row>
    <row r="13" spans="1:4" ht="18">
      <c r="A13" s="132"/>
      <c r="B13" s="92"/>
      <c r="C13" s="92"/>
      <c r="D13" s="132"/>
    </row>
    <row r="14" spans="1:4" ht="18">
      <c r="A14" s="1195" t="s">
        <v>71</v>
      </c>
      <c r="B14" s="1195"/>
      <c r="C14" s="1195"/>
      <c r="D14" s="1195"/>
    </row>
    <row r="15" spans="1:4" ht="18">
      <c r="A15" s="132"/>
      <c r="B15" s="223"/>
      <c r="C15" s="92"/>
      <c r="D15" s="92"/>
    </row>
    <row r="16" spans="1:4" ht="18">
      <c r="A16" s="224" t="s">
        <v>5</v>
      </c>
      <c r="B16" s="224"/>
      <c r="C16" s="93"/>
      <c r="D16" s="93" t="s">
        <v>13</v>
      </c>
    </row>
    <row r="17" spans="1:6" ht="147" customHeight="1">
      <c r="A17" s="1179"/>
      <c r="B17" s="1179"/>
      <c r="C17" s="93"/>
      <c r="D17" s="97" t="s">
        <v>6699</v>
      </c>
    </row>
    <row r="18" spans="1:6" ht="18">
      <c r="A18" s="132"/>
      <c r="B18" s="223"/>
      <c r="C18" s="92"/>
      <c r="D18" s="92"/>
    </row>
    <row r="19" spans="1:6" ht="73.5" customHeight="1">
      <c r="A19" s="1196" t="s">
        <v>72</v>
      </c>
      <c r="B19" s="1197"/>
      <c r="C19" s="1179"/>
      <c r="D19" s="1179"/>
    </row>
    <row r="20" spans="1:6" ht="102.75" customHeight="1">
      <c r="A20" s="1179"/>
      <c r="B20" s="1179"/>
      <c r="C20" s="1179"/>
      <c r="D20" s="1179"/>
    </row>
    <row r="21" spans="1:6" ht="53.25" customHeight="1" thickBot="1">
      <c r="A21" s="225"/>
      <c r="B21" s="1180" t="s">
        <v>73</v>
      </c>
      <c r="C21" s="1181"/>
      <c r="D21" s="1181"/>
    </row>
    <row r="22" spans="1:6" ht="18">
      <c r="A22" s="132"/>
      <c r="B22" s="223"/>
      <c r="C22" s="92"/>
      <c r="D22" s="92"/>
    </row>
    <row r="23" spans="1:6" ht="41.25" customHeight="1">
      <c r="A23" s="1182" t="s">
        <v>74</v>
      </c>
      <c r="B23" s="1182" t="s">
        <v>75</v>
      </c>
      <c r="C23" s="1185" t="s">
        <v>84</v>
      </c>
      <c r="D23" s="1186"/>
    </row>
    <row r="24" spans="1:6" ht="90" customHeight="1">
      <c r="A24" s="1183"/>
      <c r="B24" s="1184"/>
      <c r="C24" s="330" t="s">
        <v>4466</v>
      </c>
      <c r="D24" s="330" t="s">
        <v>4467</v>
      </c>
    </row>
    <row r="25" spans="1:6" ht="46.5" customHeight="1">
      <c r="A25" s="1187" t="s">
        <v>76</v>
      </c>
      <c r="B25" s="226" t="s">
        <v>665</v>
      </c>
      <c r="C25" s="227"/>
      <c r="D25" s="227"/>
    </row>
    <row r="26" spans="1:6" ht="54.75" customHeight="1">
      <c r="A26" s="1187"/>
      <c r="B26" s="226" t="s">
        <v>3637</v>
      </c>
      <c r="C26" s="227"/>
      <c r="D26" s="227"/>
      <c r="F26" s="123"/>
    </row>
    <row r="27" spans="1:6" ht="57.75" hidden="1" customHeight="1">
      <c r="A27" s="1187"/>
      <c r="B27" s="228" t="s">
        <v>3638</v>
      </c>
      <c r="C27" s="227"/>
      <c r="D27" s="227"/>
    </row>
    <row r="28" spans="1:6" ht="46.5" hidden="1" customHeight="1">
      <c r="A28" s="1187"/>
      <c r="B28" s="229" t="s">
        <v>666</v>
      </c>
      <c r="C28" s="230"/>
      <c r="D28" s="230"/>
    </row>
    <row r="29" spans="1:6" ht="46.5" customHeight="1">
      <c r="A29" s="1187" t="s">
        <v>77</v>
      </c>
      <c r="B29" s="226" t="s">
        <v>78</v>
      </c>
      <c r="C29" s="227"/>
      <c r="D29" s="227"/>
    </row>
    <row r="30" spans="1:6" ht="46.5" customHeight="1">
      <c r="A30" s="1187"/>
      <c r="B30" s="226" t="s">
        <v>3639</v>
      </c>
      <c r="C30" s="227"/>
      <c r="D30" s="227"/>
    </row>
    <row r="31" spans="1:6" ht="46.5" hidden="1" customHeight="1">
      <c r="A31" s="1187"/>
      <c r="B31" s="228" t="s">
        <v>3640</v>
      </c>
      <c r="C31" s="227"/>
      <c r="D31" s="227"/>
    </row>
    <row r="32" spans="1:6" ht="46.5" hidden="1" customHeight="1">
      <c r="A32" s="1187"/>
      <c r="B32" s="229" t="s">
        <v>667</v>
      </c>
      <c r="C32" s="230"/>
      <c r="D32" s="230"/>
    </row>
    <row r="33" spans="1:4" s="92" customFormat="1" ht="46.5" customHeight="1">
      <c r="A33" s="231" t="s">
        <v>79</v>
      </c>
      <c r="B33" s="229" t="s">
        <v>974</v>
      </c>
      <c r="C33" s="227"/>
      <c r="D33" s="227"/>
    </row>
    <row r="34" spans="1:4" s="34" customFormat="1" ht="46.5" customHeight="1">
      <c r="A34" s="1187" t="s">
        <v>80</v>
      </c>
      <c r="B34" s="226" t="s">
        <v>668</v>
      </c>
      <c r="C34" s="227"/>
      <c r="D34" s="227"/>
    </row>
    <row r="35" spans="1:4" ht="69.75" customHeight="1">
      <c r="A35" s="1187"/>
      <c r="B35" s="226" t="s">
        <v>3641</v>
      </c>
      <c r="C35" s="227"/>
      <c r="D35" s="227"/>
    </row>
    <row r="36" spans="1:4" ht="46.5" customHeight="1">
      <c r="A36" s="1187"/>
      <c r="B36" s="226" t="s">
        <v>3642</v>
      </c>
      <c r="C36" s="227"/>
      <c r="D36" s="227"/>
    </row>
    <row r="37" spans="1:4" ht="46.5" customHeight="1">
      <c r="A37" s="1187"/>
      <c r="B37" s="229" t="s">
        <v>669</v>
      </c>
      <c r="C37" s="227"/>
      <c r="D37" s="227"/>
    </row>
    <row r="38" spans="1:4" ht="46.5" customHeight="1">
      <c r="A38" s="232" t="s">
        <v>81</v>
      </c>
      <c r="B38" s="229" t="s">
        <v>670</v>
      </c>
      <c r="C38" s="227"/>
      <c r="D38" s="227"/>
    </row>
    <row r="39" spans="1:4" ht="46.5" customHeight="1">
      <c r="A39" s="232"/>
      <c r="B39" s="229" t="s">
        <v>671</v>
      </c>
      <c r="C39" s="227"/>
      <c r="D39" s="227"/>
    </row>
    <row r="40" spans="1:4" ht="46.5" customHeight="1">
      <c r="A40" s="232"/>
      <c r="B40" s="229" t="s">
        <v>672</v>
      </c>
      <c r="C40" s="227"/>
      <c r="D40" s="227"/>
    </row>
    <row r="41" spans="1:4" ht="18">
      <c r="A41" s="233"/>
      <c r="B41" s="223"/>
      <c r="C41" s="223"/>
      <c r="D41" s="223"/>
    </row>
    <row r="42" spans="1:4" ht="69" customHeight="1">
      <c r="A42" s="1177" t="s">
        <v>627</v>
      </c>
      <c r="B42" s="1178"/>
      <c r="C42" s="1178"/>
      <c r="D42" s="1178"/>
    </row>
    <row r="43" spans="1:4" ht="18">
      <c r="A43" s="233"/>
      <c r="B43" s="223"/>
      <c r="C43" s="223"/>
      <c r="D43" s="223"/>
    </row>
    <row r="44" spans="1:4" ht="18">
      <c r="A44" s="233"/>
      <c r="B44" s="223"/>
      <c r="C44" s="223"/>
      <c r="D44" s="223"/>
    </row>
    <row r="45" spans="1:4" ht="18">
      <c r="A45" s="132"/>
      <c r="B45" s="223"/>
      <c r="C45" s="92"/>
      <c r="D45" s="92"/>
    </row>
    <row r="46" spans="1:4" ht="57.75" customHeight="1">
      <c r="A46" s="234" t="s">
        <v>55</v>
      </c>
      <c r="B46" s="235"/>
      <c r="C46" s="236" t="s">
        <v>82</v>
      </c>
      <c r="D46" s="235"/>
    </row>
    <row r="47" spans="1:4" ht="57.75" customHeight="1">
      <c r="A47" s="234" t="s">
        <v>57</v>
      </c>
      <c r="B47" s="235"/>
      <c r="C47" s="236" t="s">
        <v>68</v>
      </c>
      <c r="D47" s="235"/>
    </row>
    <row r="48" spans="1:4" ht="57.75" customHeight="1">
      <c r="A48" s="237"/>
      <c r="B48" s="238"/>
      <c r="C48" s="209" t="s">
        <v>83</v>
      </c>
      <c r="D48" s="235"/>
    </row>
    <row r="49" spans="1:4" ht="18">
      <c r="A49" s="132"/>
      <c r="B49" s="92"/>
      <c r="C49" s="92"/>
      <c r="D49" s="92"/>
    </row>
    <row r="50" spans="1:4" ht="18">
      <c r="A50" s="132"/>
      <c r="B50" s="223"/>
      <c r="C50" s="92"/>
      <c r="D50" s="92"/>
    </row>
    <row r="51" spans="1:4" ht="18">
      <c r="A51" s="132"/>
      <c r="B51" s="223"/>
      <c r="C51" s="92"/>
      <c r="D51" s="92"/>
    </row>
  </sheetData>
  <sheetProtection algorithmName="SHA-512" hashValue="wXSGLv/XRSmZLvGObgcAYEHd6USVCYk5fVjMGIIQXTU+XtN2b9t89qj2Vc7ZmWNCnk8PTlqxhnxBcUHZ21uzuQ==" saltValue="beMEdqF5/mQFGWYdImnXjg==" spinCount="100000" sheet="1" objects="1" scenarios="1"/>
  <mergeCells count="21">
    <mergeCell ref="A11:B11"/>
    <mergeCell ref="A12:D12"/>
    <mergeCell ref="A14:D14"/>
    <mergeCell ref="A17:B17"/>
    <mergeCell ref="A19:B19"/>
    <mergeCell ref="C19:D19"/>
    <mergeCell ref="A10:D10"/>
    <mergeCell ref="A1:D1"/>
    <mergeCell ref="A3:D3"/>
    <mergeCell ref="A4:D4"/>
    <mergeCell ref="A6:D6"/>
    <mergeCell ref="A8:D8"/>
    <mergeCell ref="A42:D42"/>
    <mergeCell ref="A20:D20"/>
    <mergeCell ref="B21:D21"/>
    <mergeCell ref="A23:A24"/>
    <mergeCell ref="B23:B24"/>
    <mergeCell ref="C23:D23"/>
    <mergeCell ref="A25:A28"/>
    <mergeCell ref="A29:A32"/>
    <mergeCell ref="A34:A37"/>
  </mergeCells>
  <pageMargins left="0.70866141732283472" right="0.70866141732283472" top="0.74803149606299213" bottom="0.74803149606299213" header="0.31496062992125984" footer="0.31496062992125984"/>
  <pageSetup paperSize="9" scale="21"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0" tint="-0.14999847407452621"/>
  </sheetPr>
  <dimension ref="A1:F50"/>
  <sheetViews>
    <sheetView view="pageBreakPreview" topLeftCell="A7" zoomScale="70" zoomScaleNormal="80" zoomScaleSheetLayoutView="70" workbookViewId="0">
      <selection activeCell="E15" sqref="E15:F15"/>
    </sheetView>
  </sheetViews>
  <sheetFormatPr defaultRowHeight="12.75"/>
  <cols>
    <col min="1" max="1" width="8.42578125" style="7" customWidth="1"/>
    <col min="2" max="2" width="53.5703125" style="7" customWidth="1"/>
    <col min="3" max="3" width="49.85546875" style="7" customWidth="1"/>
    <col min="4" max="4" width="28" style="7" customWidth="1"/>
    <col min="5" max="5" width="34.85546875" style="7" customWidth="1"/>
    <col min="6" max="6" width="82.7109375" style="7" customWidth="1"/>
    <col min="7" max="256" width="9.140625" style="7"/>
    <col min="257" max="257" width="8.42578125" style="7" customWidth="1"/>
    <col min="258" max="258" width="53.5703125" style="7" customWidth="1"/>
    <col min="259" max="259" width="32.42578125" style="7" customWidth="1"/>
    <col min="260" max="260" width="28" style="7" customWidth="1"/>
    <col min="261" max="261" width="32.140625" style="7" customWidth="1"/>
    <col min="262" max="262" width="25.42578125" style="7" customWidth="1"/>
    <col min="263" max="512" width="9.140625" style="7"/>
    <col min="513" max="513" width="8.42578125" style="7" customWidth="1"/>
    <col min="514" max="514" width="53.5703125" style="7" customWidth="1"/>
    <col min="515" max="515" width="32.42578125" style="7" customWidth="1"/>
    <col min="516" max="516" width="28" style="7" customWidth="1"/>
    <col min="517" max="517" width="32.140625" style="7" customWidth="1"/>
    <col min="518" max="518" width="25.42578125" style="7" customWidth="1"/>
    <col min="519" max="768" width="9.140625" style="7"/>
    <col min="769" max="769" width="8.42578125" style="7" customWidth="1"/>
    <col min="770" max="770" width="53.5703125" style="7" customWidth="1"/>
    <col min="771" max="771" width="32.42578125" style="7" customWidth="1"/>
    <col min="772" max="772" width="28" style="7" customWidth="1"/>
    <col min="773" max="773" width="32.140625" style="7" customWidth="1"/>
    <col min="774" max="774" width="25.42578125" style="7" customWidth="1"/>
    <col min="775" max="1024" width="9.140625" style="7"/>
    <col min="1025" max="1025" width="8.42578125" style="7" customWidth="1"/>
    <col min="1026" max="1026" width="53.5703125" style="7" customWidth="1"/>
    <col min="1027" max="1027" width="32.42578125" style="7" customWidth="1"/>
    <col min="1028" max="1028" width="28" style="7" customWidth="1"/>
    <col min="1029" max="1029" width="32.140625" style="7" customWidth="1"/>
    <col min="1030" max="1030" width="25.42578125" style="7" customWidth="1"/>
    <col min="1031" max="1280" width="9.140625" style="7"/>
    <col min="1281" max="1281" width="8.42578125" style="7" customWidth="1"/>
    <col min="1282" max="1282" width="53.5703125" style="7" customWidth="1"/>
    <col min="1283" max="1283" width="32.42578125" style="7" customWidth="1"/>
    <col min="1284" max="1284" width="28" style="7" customWidth="1"/>
    <col min="1285" max="1285" width="32.140625" style="7" customWidth="1"/>
    <col min="1286" max="1286" width="25.42578125" style="7" customWidth="1"/>
    <col min="1287" max="1536" width="9.140625" style="7"/>
    <col min="1537" max="1537" width="8.42578125" style="7" customWidth="1"/>
    <col min="1538" max="1538" width="53.5703125" style="7" customWidth="1"/>
    <col min="1539" max="1539" width="32.42578125" style="7" customWidth="1"/>
    <col min="1540" max="1540" width="28" style="7" customWidth="1"/>
    <col min="1541" max="1541" width="32.140625" style="7" customWidth="1"/>
    <col min="1542" max="1542" width="25.42578125" style="7" customWidth="1"/>
    <col min="1543" max="1792" width="9.140625" style="7"/>
    <col min="1793" max="1793" width="8.42578125" style="7" customWidth="1"/>
    <col min="1794" max="1794" width="53.5703125" style="7" customWidth="1"/>
    <col min="1795" max="1795" width="32.42578125" style="7" customWidth="1"/>
    <col min="1796" max="1796" width="28" style="7" customWidth="1"/>
    <col min="1797" max="1797" width="32.140625" style="7" customWidth="1"/>
    <col min="1798" max="1798" width="25.42578125" style="7" customWidth="1"/>
    <col min="1799" max="2048" width="9.140625" style="7"/>
    <col min="2049" max="2049" width="8.42578125" style="7" customWidth="1"/>
    <col min="2050" max="2050" width="53.5703125" style="7" customWidth="1"/>
    <col min="2051" max="2051" width="32.42578125" style="7" customWidth="1"/>
    <col min="2052" max="2052" width="28" style="7" customWidth="1"/>
    <col min="2053" max="2053" width="32.140625" style="7" customWidth="1"/>
    <col min="2054" max="2054" width="25.42578125" style="7" customWidth="1"/>
    <col min="2055" max="2304" width="9.140625" style="7"/>
    <col min="2305" max="2305" width="8.42578125" style="7" customWidth="1"/>
    <col min="2306" max="2306" width="53.5703125" style="7" customWidth="1"/>
    <col min="2307" max="2307" width="32.42578125" style="7" customWidth="1"/>
    <col min="2308" max="2308" width="28" style="7" customWidth="1"/>
    <col min="2309" max="2309" width="32.140625" style="7" customWidth="1"/>
    <col min="2310" max="2310" width="25.42578125" style="7" customWidth="1"/>
    <col min="2311" max="2560" width="9.140625" style="7"/>
    <col min="2561" max="2561" width="8.42578125" style="7" customWidth="1"/>
    <col min="2562" max="2562" width="53.5703125" style="7" customWidth="1"/>
    <col min="2563" max="2563" width="32.42578125" style="7" customWidth="1"/>
    <col min="2564" max="2564" width="28" style="7" customWidth="1"/>
    <col min="2565" max="2565" width="32.140625" style="7" customWidth="1"/>
    <col min="2566" max="2566" width="25.42578125" style="7" customWidth="1"/>
    <col min="2567" max="2816" width="9.140625" style="7"/>
    <col min="2817" max="2817" width="8.42578125" style="7" customWidth="1"/>
    <col min="2818" max="2818" width="53.5703125" style="7" customWidth="1"/>
    <col min="2819" max="2819" width="32.42578125" style="7" customWidth="1"/>
    <col min="2820" max="2820" width="28" style="7" customWidth="1"/>
    <col min="2821" max="2821" width="32.140625" style="7" customWidth="1"/>
    <col min="2822" max="2822" width="25.42578125" style="7" customWidth="1"/>
    <col min="2823" max="3072" width="9.140625" style="7"/>
    <col min="3073" max="3073" width="8.42578125" style="7" customWidth="1"/>
    <col min="3074" max="3074" width="53.5703125" style="7" customWidth="1"/>
    <col min="3075" max="3075" width="32.42578125" style="7" customWidth="1"/>
    <col min="3076" max="3076" width="28" style="7" customWidth="1"/>
    <col min="3077" max="3077" width="32.140625" style="7" customWidth="1"/>
    <col min="3078" max="3078" width="25.42578125" style="7" customWidth="1"/>
    <col min="3079" max="3328" width="9.140625" style="7"/>
    <col min="3329" max="3329" width="8.42578125" style="7" customWidth="1"/>
    <col min="3330" max="3330" width="53.5703125" style="7" customWidth="1"/>
    <col min="3331" max="3331" width="32.42578125" style="7" customWidth="1"/>
    <col min="3332" max="3332" width="28" style="7" customWidth="1"/>
    <col min="3333" max="3333" width="32.140625" style="7" customWidth="1"/>
    <col min="3334" max="3334" width="25.42578125" style="7" customWidth="1"/>
    <col min="3335" max="3584" width="9.140625" style="7"/>
    <col min="3585" max="3585" width="8.42578125" style="7" customWidth="1"/>
    <col min="3586" max="3586" width="53.5703125" style="7" customWidth="1"/>
    <col min="3587" max="3587" width="32.42578125" style="7" customWidth="1"/>
    <col min="3588" max="3588" width="28" style="7" customWidth="1"/>
    <col min="3589" max="3589" width="32.140625" style="7" customWidth="1"/>
    <col min="3590" max="3590" width="25.42578125" style="7" customWidth="1"/>
    <col min="3591" max="3840" width="9.140625" style="7"/>
    <col min="3841" max="3841" width="8.42578125" style="7" customWidth="1"/>
    <col min="3842" max="3842" width="53.5703125" style="7" customWidth="1"/>
    <col min="3843" max="3843" width="32.42578125" style="7" customWidth="1"/>
    <col min="3844" max="3844" width="28" style="7" customWidth="1"/>
    <col min="3845" max="3845" width="32.140625" style="7" customWidth="1"/>
    <col min="3846" max="3846" width="25.42578125" style="7" customWidth="1"/>
    <col min="3847" max="4096" width="9.140625" style="7"/>
    <col min="4097" max="4097" width="8.42578125" style="7" customWidth="1"/>
    <col min="4098" max="4098" width="53.5703125" style="7" customWidth="1"/>
    <col min="4099" max="4099" width="32.42578125" style="7" customWidth="1"/>
    <col min="4100" max="4100" width="28" style="7" customWidth="1"/>
    <col min="4101" max="4101" width="32.140625" style="7" customWidth="1"/>
    <col min="4102" max="4102" width="25.42578125" style="7" customWidth="1"/>
    <col min="4103" max="4352" width="9.140625" style="7"/>
    <col min="4353" max="4353" width="8.42578125" style="7" customWidth="1"/>
    <col min="4354" max="4354" width="53.5703125" style="7" customWidth="1"/>
    <col min="4355" max="4355" width="32.42578125" style="7" customWidth="1"/>
    <col min="4356" max="4356" width="28" style="7" customWidth="1"/>
    <col min="4357" max="4357" width="32.140625" style="7" customWidth="1"/>
    <col min="4358" max="4358" width="25.42578125" style="7" customWidth="1"/>
    <col min="4359" max="4608" width="9.140625" style="7"/>
    <col min="4609" max="4609" width="8.42578125" style="7" customWidth="1"/>
    <col min="4610" max="4610" width="53.5703125" style="7" customWidth="1"/>
    <col min="4611" max="4611" width="32.42578125" style="7" customWidth="1"/>
    <col min="4612" max="4612" width="28" style="7" customWidth="1"/>
    <col min="4613" max="4613" width="32.140625" style="7" customWidth="1"/>
    <col min="4614" max="4614" width="25.42578125" style="7" customWidth="1"/>
    <col min="4615" max="4864" width="9.140625" style="7"/>
    <col min="4865" max="4865" width="8.42578125" style="7" customWidth="1"/>
    <col min="4866" max="4866" width="53.5703125" style="7" customWidth="1"/>
    <col min="4867" max="4867" width="32.42578125" style="7" customWidth="1"/>
    <col min="4868" max="4868" width="28" style="7" customWidth="1"/>
    <col min="4869" max="4869" width="32.140625" style="7" customWidth="1"/>
    <col min="4870" max="4870" width="25.42578125" style="7" customWidth="1"/>
    <col min="4871" max="5120" width="9.140625" style="7"/>
    <col min="5121" max="5121" width="8.42578125" style="7" customWidth="1"/>
    <col min="5122" max="5122" width="53.5703125" style="7" customWidth="1"/>
    <col min="5123" max="5123" width="32.42578125" style="7" customWidth="1"/>
    <col min="5124" max="5124" width="28" style="7" customWidth="1"/>
    <col min="5125" max="5125" width="32.140625" style="7" customWidth="1"/>
    <col min="5126" max="5126" width="25.42578125" style="7" customWidth="1"/>
    <col min="5127" max="5376" width="9.140625" style="7"/>
    <col min="5377" max="5377" width="8.42578125" style="7" customWidth="1"/>
    <col min="5378" max="5378" width="53.5703125" style="7" customWidth="1"/>
    <col min="5379" max="5379" width="32.42578125" style="7" customWidth="1"/>
    <col min="5380" max="5380" width="28" style="7" customWidth="1"/>
    <col min="5381" max="5381" width="32.140625" style="7" customWidth="1"/>
    <col min="5382" max="5382" width="25.42578125" style="7" customWidth="1"/>
    <col min="5383" max="5632" width="9.140625" style="7"/>
    <col min="5633" max="5633" width="8.42578125" style="7" customWidth="1"/>
    <col min="5634" max="5634" width="53.5703125" style="7" customWidth="1"/>
    <col min="5635" max="5635" width="32.42578125" style="7" customWidth="1"/>
    <col min="5636" max="5636" width="28" style="7" customWidth="1"/>
    <col min="5637" max="5637" width="32.140625" style="7" customWidth="1"/>
    <col min="5638" max="5638" width="25.42578125" style="7" customWidth="1"/>
    <col min="5639" max="5888" width="9.140625" style="7"/>
    <col min="5889" max="5889" width="8.42578125" style="7" customWidth="1"/>
    <col min="5890" max="5890" width="53.5703125" style="7" customWidth="1"/>
    <col min="5891" max="5891" width="32.42578125" style="7" customWidth="1"/>
    <col min="5892" max="5892" width="28" style="7" customWidth="1"/>
    <col min="5893" max="5893" width="32.140625" style="7" customWidth="1"/>
    <col min="5894" max="5894" width="25.42578125" style="7" customWidth="1"/>
    <col min="5895" max="6144" width="9.140625" style="7"/>
    <col min="6145" max="6145" width="8.42578125" style="7" customWidth="1"/>
    <col min="6146" max="6146" width="53.5703125" style="7" customWidth="1"/>
    <col min="6147" max="6147" width="32.42578125" style="7" customWidth="1"/>
    <col min="6148" max="6148" width="28" style="7" customWidth="1"/>
    <col min="6149" max="6149" width="32.140625" style="7" customWidth="1"/>
    <col min="6150" max="6150" width="25.42578125" style="7" customWidth="1"/>
    <col min="6151" max="6400" width="9.140625" style="7"/>
    <col min="6401" max="6401" width="8.42578125" style="7" customWidth="1"/>
    <col min="6402" max="6402" width="53.5703125" style="7" customWidth="1"/>
    <col min="6403" max="6403" width="32.42578125" style="7" customWidth="1"/>
    <col min="6404" max="6404" width="28" style="7" customWidth="1"/>
    <col min="6405" max="6405" width="32.140625" style="7" customWidth="1"/>
    <col min="6406" max="6406" width="25.42578125" style="7" customWidth="1"/>
    <col min="6407" max="6656" width="9.140625" style="7"/>
    <col min="6657" max="6657" width="8.42578125" style="7" customWidth="1"/>
    <col min="6658" max="6658" width="53.5703125" style="7" customWidth="1"/>
    <col min="6659" max="6659" width="32.42578125" style="7" customWidth="1"/>
    <col min="6660" max="6660" width="28" style="7" customWidth="1"/>
    <col min="6661" max="6661" width="32.140625" style="7" customWidth="1"/>
    <col min="6662" max="6662" width="25.42578125" style="7" customWidth="1"/>
    <col min="6663" max="6912" width="9.140625" style="7"/>
    <col min="6913" max="6913" width="8.42578125" style="7" customWidth="1"/>
    <col min="6914" max="6914" width="53.5703125" style="7" customWidth="1"/>
    <col min="6915" max="6915" width="32.42578125" style="7" customWidth="1"/>
    <col min="6916" max="6916" width="28" style="7" customWidth="1"/>
    <col min="6917" max="6917" width="32.140625" style="7" customWidth="1"/>
    <col min="6918" max="6918" width="25.42578125" style="7" customWidth="1"/>
    <col min="6919" max="7168" width="9.140625" style="7"/>
    <col min="7169" max="7169" width="8.42578125" style="7" customWidth="1"/>
    <col min="7170" max="7170" width="53.5703125" style="7" customWidth="1"/>
    <col min="7171" max="7171" width="32.42578125" style="7" customWidth="1"/>
    <col min="7172" max="7172" width="28" style="7" customWidth="1"/>
    <col min="7173" max="7173" width="32.140625" style="7" customWidth="1"/>
    <col min="7174" max="7174" width="25.42578125" style="7" customWidth="1"/>
    <col min="7175" max="7424" width="9.140625" style="7"/>
    <col min="7425" max="7425" width="8.42578125" style="7" customWidth="1"/>
    <col min="7426" max="7426" width="53.5703125" style="7" customWidth="1"/>
    <col min="7427" max="7427" width="32.42578125" style="7" customWidth="1"/>
    <col min="7428" max="7428" width="28" style="7" customWidth="1"/>
    <col min="7429" max="7429" width="32.140625" style="7" customWidth="1"/>
    <col min="7430" max="7430" width="25.42578125" style="7" customWidth="1"/>
    <col min="7431" max="7680" width="9.140625" style="7"/>
    <col min="7681" max="7681" width="8.42578125" style="7" customWidth="1"/>
    <col min="7682" max="7682" width="53.5703125" style="7" customWidth="1"/>
    <col min="7683" max="7683" width="32.42578125" style="7" customWidth="1"/>
    <col min="7684" max="7684" width="28" style="7" customWidth="1"/>
    <col min="7685" max="7685" width="32.140625" style="7" customWidth="1"/>
    <col min="7686" max="7686" width="25.42578125" style="7" customWidth="1"/>
    <col min="7687" max="7936" width="9.140625" style="7"/>
    <col min="7937" max="7937" width="8.42578125" style="7" customWidth="1"/>
    <col min="7938" max="7938" width="53.5703125" style="7" customWidth="1"/>
    <col min="7939" max="7939" width="32.42578125" style="7" customWidth="1"/>
    <col min="7940" max="7940" width="28" style="7" customWidth="1"/>
    <col min="7941" max="7941" width="32.140625" style="7" customWidth="1"/>
    <col min="7942" max="7942" width="25.42578125" style="7" customWidth="1"/>
    <col min="7943" max="8192" width="9.140625" style="7"/>
    <col min="8193" max="8193" width="8.42578125" style="7" customWidth="1"/>
    <col min="8194" max="8194" width="53.5703125" style="7" customWidth="1"/>
    <col min="8195" max="8195" width="32.42578125" style="7" customWidth="1"/>
    <col min="8196" max="8196" width="28" style="7" customWidth="1"/>
    <col min="8197" max="8197" width="32.140625" style="7" customWidth="1"/>
    <col min="8198" max="8198" width="25.42578125" style="7" customWidth="1"/>
    <col min="8199" max="8448" width="9.140625" style="7"/>
    <col min="8449" max="8449" width="8.42578125" style="7" customWidth="1"/>
    <col min="8450" max="8450" width="53.5703125" style="7" customWidth="1"/>
    <col min="8451" max="8451" width="32.42578125" style="7" customWidth="1"/>
    <col min="8452" max="8452" width="28" style="7" customWidth="1"/>
    <col min="8453" max="8453" width="32.140625" style="7" customWidth="1"/>
    <col min="8454" max="8454" width="25.42578125" style="7" customWidth="1"/>
    <col min="8455" max="8704" width="9.140625" style="7"/>
    <col min="8705" max="8705" width="8.42578125" style="7" customWidth="1"/>
    <col min="8706" max="8706" width="53.5703125" style="7" customWidth="1"/>
    <col min="8707" max="8707" width="32.42578125" style="7" customWidth="1"/>
    <col min="8708" max="8708" width="28" style="7" customWidth="1"/>
    <col min="8709" max="8709" width="32.140625" style="7" customWidth="1"/>
    <col min="8710" max="8710" width="25.42578125" style="7" customWidth="1"/>
    <col min="8711" max="8960" width="9.140625" style="7"/>
    <col min="8961" max="8961" width="8.42578125" style="7" customWidth="1"/>
    <col min="8962" max="8962" width="53.5703125" style="7" customWidth="1"/>
    <col min="8963" max="8963" width="32.42578125" style="7" customWidth="1"/>
    <col min="8964" max="8964" width="28" style="7" customWidth="1"/>
    <col min="8965" max="8965" width="32.140625" style="7" customWidth="1"/>
    <col min="8966" max="8966" width="25.42578125" style="7" customWidth="1"/>
    <col min="8967" max="9216" width="9.140625" style="7"/>
    <col min="9217" max="9217" width="8.42578125" style="7" customWidth="1"/>
    <col min="9218" max="9218" width="53.5703125" style="7" customWidth="1"/>
    <col min="9219" max="9219" width="32.42578125" style="7" customWidth="1"/>
    <col min="9220" max="9220" width="28" style="7" customWidth="1"/>
    <col min="9221" max="9221" width="32.140625" style="7" customWidth="1"/>
    <col min="9222" max="9222" width="25.42578125" style="7" customWidth="1"/>
    <col min="9223" max="9472" width="9.140625" style="7"/>
    <col min="9473" max="9473" width="8.42578125" style="7" customWidth="1"/>
    <col min="9474" max="9474" width="53.5703125" style="7" customWidth="1"/>
    <col min="9475" max="9475" width="32.42578125" style="7" customWidth="1"/>
    <col min="9476" max="9476" width="28" style="7" customWidth="1"/>
    <col min="9477" max="9477" width="32.140625" style="7" customWidth="1"/>
    <col min="9478" max="9478" width="25.42578125" style="7" customWidth="1"/>
    <col min="9479" max="9728" width="9.140625" style="7"/>
    <col min="9729" max="9729" width="8.42578125" style="7" customWidth="1"/>
    <col min="9730" max="9730" width="53.5703125" style="7" customWidth="1"/>
    <col min="9731" max="9731" width="32.42578125" style="7" customWidth="1"/>
    <col min="9732" max="9732" width="28" style="7" customWidth="1"/>
    <col min="9733" max="9733" width="32.140625" style="7" customWidth="1"/>
    <col min="9734" max="9734" width="25.42578125" style="7" customWidth="1"/>
    <col min="9735" max="9984" width="9.140625" style="7"/>
    <col min="9985" max="9985" width="8.42578125" style="7" customWidth="1"/>
    <col min="9986" max="9986" width="53.5703125" style="7" customWidth="1"/>
    <col min="9987" max="9987" width="32.42578125" style="7" customWidth="1"/>
    <col min="9988" max="9988" width="28" style="7" customWidth="1"/>
    <col min="9989" max="9989" width="32.140625" style="7" customWidth="1"/>
    <col min="9990" max="9990" width="25.42578125" style="7" customWidth="1"/>
    <col min="9991" max="10240" width="9.140625" style="7"/>
    <col min="10241" max="10241" width="8.42578125" style="7" customWidth="1"/>
    <col min="10242" max="10242" width="53.5703125" style="7" customWidth="1"/>
    <col min="10243" max="10243" width="32.42578125" style="7" customWidth="1"/>
    <col min="10244" max="10244" width="28" style="7" customWidth="1"/>
    <col min="10245" max="10245" width="32.140625" style="7" customWidth="1"/>
    <col min="10246" max="10246" width="25.42578125" style="7" customWidth="1"/>
    <col min="10247" max="10496" width="9.140625" style="7"/>
    <col min="10497" max="10497" width="8.42578125" style="7" customWidth="1"/>
    <col min="10498" max="10498" width="53.5703125" style="7" customWidth="1"/>
    <col min="10499" max="10499" width="32.42578125" style="7" customWidth="1"/>
    <col min="10500" max="10500" width="28" style="7" customWidth="1"/>
    <col min="10501" max="10501" width="32.140625" style="7" customWidth="1"/>
    <col min="10502" max="10502" width="25.42578125" style="7" customWidth="1"/>
    <col min="10503" max="10752" width="9.140625" style="7"/>
    <col min="10753" max="10753" width="8.42578125" style="7" customWidth="1"/>
    <col min="10754" max="10754" width="53.5703125" style="7" customWidth="1"/>
    <col min="10755" max="10755" width="32.42578125" style="7" customWidth="1"/>
    <col min="10756" max="10756" width="28" style="7" customWidth="1"/>
    <col min="10757" max="10757" width="32.140625" style="7" customWidth="1"/>
    <col min="10758" max="10758" width="25.42578125" style="7" customWidth="1"/>
    <col min="10759" max="11008" width="9.140625" style="7"/>
    <col min="11009" max="11009" width="8.42578125" style="7" customWidth="1"/>
    <col min="11010" max="11010" width="53.5703125" style="7" customWidth="1"/>
    <col min="11011" max="11011" width="32.42578125" style="7" customWidth="1"/>
    <col min="11012" max="11012" width="28" style="7" customWidth="1"/>
    <col min="11013" max="11013" width="32.140625" style="7" customWidth="1"/>
    <col min="11014" max="11014" width="25.42578125" style="7" customWidth="1"/>
    <col min="11015" max="11264" width="9.140625" style="7"/>
    <col min="11265" max="11265" width="8.42578125" style="7" customWidth="1"/>
    <col min="11266" max="11266" width="53.5703125" style="7" customWidth="1"/>
    <col min="11267" max="11267" width="32.42578125" style="7" customWidth="1"/>
    <col min="11268" max="11268" width="28" style="7" customWidth="1"/>
    <col min="11269" max="11269" width="32.140625" style="7" customWidth="1"/>
    <col min="11270" max="11270" width="25.42578125" style="7" customWidth="1"/>
    <col min="11271" max="11520" width="9.140625" style="7"/>
    <col min="11521" max="11521" width="8.42578125" style="7" customWidth="1"/>
    <col min="11522" max="11522" width="53.5703125" style="7" customWidth="1"/>
    <col min="11523" max="11523" width="32.42578125" style="7" customWidth="1"/>
    <col min="11524" max="11524" width="28" style="7" customWidth="1"/>
    <col min="11525" max="11525" width="32.140625" style="7" customWidth="1"/>
    <col min="11526" max="11526" width="25.42578125" style="7" customWidth="1"/>
    <col min="11527" max="11776" width="9.140625" style="7"/>
    <col min="11777" max="11777" width="8.42578125" style="7" customWidth="1"/>
    <col min="11778" max="11778" width="53.5703125" style="7" customWidth="1"/>
    <col min="11779" max="11779" width="32.42578125" style="7" customWidth="1"/>
    <col min="11780" max="11780" width="28" style="7" customWidth="1"/>
    <col min="11781" max="11781" width="32.140625" style="7" customWidth="1"/>
    <col min="11782" max="11782" width="25.42578125" style="7" customWidth="1"/>
    <col min="11783" max="12032" width="9.140625" style="7"/>
    <col min="12033" max="12033" width="8.42578125" style="7" customWidth="1"/>
    <col min="12034" max="12034" width="53.5703125" style="7" customWidth="1"/>
    <col min="12035" max="12035" width="32.42578125" style="7" customWidth="1"/>
    <col min="12036" max="12036" width="28" style="7" customWidth="1"/>
    <col min="12037" max="12037" width="32.140625" style="7" customWidth="1"/>
    <col min="12038" max="12038" width="25.42578125" style="7" customWidth="1"/>
    <col min="12039" max="12288" width="9.140625" style="7"/>
    <col min="12289" max="12289" width="8.42578125" style="7" customWidth="1"/>
    <col min="12290" max="12290" width="53.5703125" style="7" customWidth="1"/>
    <col min="12291" max="12291" width="32.42578125" style="7" customWidth="1"/>
    <col min="12292" max="12292" width="28" style="7" customWidth="1"/>
    <col min="12293" max="12293" width="32.140625" style="7" customWidth="1"/>
    <col min="12294" max="12294" width="25.42578125" style="7" customWidth="1"/>
    <col min="12295" max="12544" width="9.140625" style="7"/>
    <col min="12545" max="12545" width="8.42578125" style="7" customWidth="1"/>
    <col min="12546" max="12546" width="53.5703125" style="7" customWidth="1"/>
    <col min="12547" max="12547" width="32.42578125" style="7" customWidth="1"/>
    <col min="12548" max="12548" width="28" style="7" customWidth="1"/>
    <col min="12549" max="12549" width="32.140625" style="7" customWidth="1"/>
    <col min="12550" max="12550" width="25.42578125" style="7" customWidth="1"/>
    <col min="12551" max="12800" width="9.140625" style="7"/>
    <col min="12801" max="12801" width="8.42578125" style="7" customWidth="1"/>
    <col min="12802" max="12802" width="53.5703125" style="7" customWidth="1"/>
    <col min="12803" max="12803" width="32.42578125" style="7" customWidth="1"/>
    <col min="12804" max="12804" width="28" style="7" customWidth="1"/>
    <col min="12805" max="12805" width="32.140625" style="7" customWidth="1"/>
    <col min="12806" max="12806" width="25.42578125" style="7" customWidth="1"/>
    <col min="12807" max="13056" width="9.140625" style="7"/>
    <col min="13057" max="13057" width="8.42578125" style="7" customWidth="1"/>
    <col min="13058" max="13058" width="53.5703125" style="7" customWidth="1"/>
    <col min="13059" max="13059" width="32.42578125" style="7" customWidth="1"/>
    <col min="13060" max="13060" width="28" style="7" customWidth="1"/>
    <col min="13061" max="13061" width="32.140625" style="7" customWidth="1"/>
    <col min="13062" max="13062" width="25.42578125" style="7" customWidth="1"/>
    <col min="13063" max="13312" width="9.140625" style="7"/>
    <col min="13313" max="13313" width="8.42578125" style="7" customWidth="1"/>
    <col min="13314" max="13314" width="53.5703125" style="7" customWidth="1"/>
    <col min="13315" max="13315" width="32.42578125" style="7" customWidth="1"/>
    <col min="13316" max="13316" width="28" style="7" customWidth="1"/>
    <col min="13317" max="13317" width="32.140625" style="7" customWidth="1"/>
    <col min="13318" max="13318" width="25.42578125" style="7" customWidth="1"/>
    <col min="13319" max="13568" width="9.140625" style="7"/>
    <col min="13569" max="13569" width="8.42578125" style="7" customWidth="1"/>
    <col min="13570" max="13570" width="53.5703125" style="7" customWidth="1"/>
    <col min="13571" max="13571" width="32.42578125" style="7" customWidth="1"/>
    <col min="13572" max="13572" width="28" style="7" customWidth="1"/>
    <col min="13573" max="13573" width="32.140625" style="7" customWidth="1"/>
    <col min="13574" max="13574" width="25.42578125" style="7" customWidth="1"/>
    <col min="13575" max="13824" width="9.140625" style="7"/>
    <col min="13825" max="13825" width="8.42578125" style="7" customWidth="1"/>
    <col min="13826" max="13826" width="53.5703125" style="7" customWidth="1"/>
    <col min="13827" max="13827" width="32.42578125" style="7" customWidth="1"/>
    <col min="13828" max="13828" width="28" style="7" customWidth="1"/>
    <col min="13829" max="13829" width="32.140625" style="7" customWidth="1"/>
    <col min="13830" max="13830" width="25.42578125" style="7" customWidth="1"/>
    <col min="13831" max="14080" width="9.140625" style="7"/>
    <col min="14081" max="14081" width="8.42578125" style="7" customWidth="1"/>
    <col min="14082" max="14082" width="53.5703125" style="7" customWidth="1"/>
    <col min="14083" max="14083" width="32.42578125" style="7" customWidth="1"/>
    <col min="14084" max="14084" width="28" style="7" customWidth="1"/>
    <col min="14085" max="14085" width="32.140625" style="7" customWidth="1"/>
    <col min="14086" max="14086" width="25.42578125" style="7" customWidth="1"/>
    <col min="14087" max="14336" width="9.140625" style="7"/>
    <col min="14337" max="14337" width="8.42578125" style="7" customWidth="1"/>
    <col min="14338" max="14338" width="53.5703125" style="7" customWidth="1"/>
    <col min="14339" max="14339" width="32.42578125" style="7" customWidth="1"/>
    <col min="14340" max="14340" width="28" style="7" customWidth="1"/>
    <col min="14341" max="14341" width="32.140625" style="7" customWidth="1"/>
    <col min="14342" max="14342" width="25.42578125" style="7" customWidth="1"/>
    <col min="14343" max="14592" width="9.140625" style="7"/>
    <col min="14593" max="14593" width="8.42578125" style="7" customWidth="1"/>
    <col min="14594" max="14594" width="53.5703125" style="7" customWidth="1"/>
    <col min="14595" max="14595" width="32.42578125" style="7" customWidth="1"/>
    <col min="14596" max="14596" width="28" style="7" customWidth="1"/>
    <col min="14597" max="14597" width="32.140625" style="7" customWidth="1"/>
    <col min="14598" max="14598" width="25.42578125" style="7" customWidth="1"/>
    <col min="14599" max="14848" width="9.140625" style="7"/>
    <col min="14849" max="14849" width="8.42578125" style="7" customWidth="1"/>
    <col min="14850" max="14850" width="53.5703125" style="7" customWidth="1"/>
    <col min="14851" max="14851" width="32.42578125" style="7" customWidth="1"/>
    <col min="14852" max="14852" width="28" style="7" customWidth="1"/>
    <col min="14853" max="14853" width="32.140625" style="7" customWidth="1"/>
    <col min="14854" max="14854" width="25.42578125" style="7" customWidth="1"/>
    <col min="14855" max="15104" width="9.140625" style="7"/>
    <col min="15105" max="15105" width="8.42578125" style="7" customWidth="1"/>
    <col min="15106" max="15106" width="53.5703125" style="7" customWidth="1"/>
    <col min="15107" max="15107" width="32.42578125" style="7" customWidth="1"/>
    <col min="15108" max="15108" width="28" style="7" customWidth="1"/>
    <col min="15109" max="15109" width="32.140625" style="7" customWidth="1"/>
    <col min="15110" max="15110" width="25.42578125" style="7" customWidth="1"/>
    <col min="15111" max="15360" width="9.140625" style="7"/>
    <col min="15361" max="15361" width="8.42578125" style="7" customWidth="1"/>
    <col min="15362" max="15362" width="53.5703125" style="7" customWidth="1"/>
    <col min="15363" max="15363" width="32.42578125" style="7" customWidth="1"/>
    <col min="15364" max="15364" width="28" style="7" customWidth="1"/>
    <col min="15365" max="15365" width="32.140625" style="7" customWidth="1"/>
    <col min="15366" max="15366" width="25.42578125" style="7" customWidth="1"/>
    <col min="15367" max="15616" width="9.140625" style="7"/>
    <col min="15617" max="15617" width="8.42578125" style="7" customWidth="1"/>
    <col min="15618" max="15618" width="53.5703125" style="7" customWidth="1"/>
    <col min="15619" max="15619" width="32.42578125" style="7" customWidth="1"/>
    <col min="15620" max="15620" width="28" style="7" customWidth="1"/>
    <col min="15621" max="15621" width="32.140625" style="7" customWidth="1"/>
    <col min="15622" max="15622" width="25.42578125" style="7" customWidth="1"/>
    <col min="15623" max="15872" width="9.140625" style="7"/>
    <col min="15873" max="15873" width="8.42578125" style="7" customWidth="1"/>
    <col min="15874" max="15874" width="53.5703125" style="7" customWidth="1"/>
    <col min="15875" max="15875" width="32.42578125" style="7" customWidth="1"/>
    <col min="15876" max="15876" width="28" style="7" customWidth="1"/>
    <col min="15877" max="15877" width="32.140625" style="7" customWidth="1"/>
    <col min="15878" max="15878" width="25.42578125" style="7" customWidth="1"/>
    <col min="15879" max="16128" width="9.140625" style="7"/>
    <col min="16129" max="16129" width="8.42578125" style="7" customWidth="1"/>
    <col min="16130" max="16130" width="53.5703125" style="7" customWidth="1"/>
    <col min="16131" max="16131" width="32.42578125" style="7" customWidth="1"/>
    <col min="16132" max="16132" width="28" style="7" customWidth="1"/>
    <col min="16133" max="16133" width="32.140625" style="7" customWidth="1"/>
    <col min="16134" max="16134" width="25.42578125" style="7" customWidth="1"/>
    <col min="16135" max="16384" width="9.140625" style="7"/>
  </cols>
  <sheetData>
    <row r="1" spans="1:6" ht="30.75" customHeight="1">
      <c r="A1" s="1216" t="s">
        <v>0</v>
      </c>
      <c r="B1" s="1216"/>
      <c r="C1" s="1216"/>
      <c r="D1" s="1216"/>
      <c r="E1" s="1216"/>
      <c r="F1" s="1216"/>
    </row>
    <row r="2" spans="1:6" ht="15.75">
      <c r="A2" s="8"/>
      <c r="B2" s="8"/>
      <c r="C2" s="8"/>
      <c r="D2" s="8"/>
    </row>
    <row r="3" spans="1:6" ht="26.25" customHeight="1">
      <c r="A3" s="1167" t="s">
        <v>3613</v>
      </c>
      <c r="B3" s="1167"/>
      <c r="C3" s="1167"/>
      <c r="D3" s="1167"/>
      <c r="E3" s="1167"/>
      <c r="F3" s="1167"/>
    </row>
    <row r="4" spans="1:6" ht="36.75" customHeight="1">
      <c r="A4" s="1167" t="s">
        <v>65</v>
      </c>
      <c r="B4" s="1167"/>
      <c r="C4" s="1167"/>
      <c r="D4" s="1167"/>
      <c r="E4" s="1167"/>
      <c r="F4" s="1167"/>
    </row>
    <row r="5" spans="1:6" ht="15.75">
      <c r="A5" s="14"/>
      <c r="B5" s="14"/>
      <c r="C5" s="14"/>
      <c r="D5" s="14"/>
    </row>
    <row r="6" spans="1:6" ht="63" customHeight="1">
      <c r="A6" s="1168" t="str">
        <f>'Title '!A3:N3</f>
        <v>Establishing 2x20MVA, 66/11kV Substation at Kumbenahally village and Construction of 66kV LILO Line on 110kV DC towers using Coyote ACSR from one circuit of Yachenahally-Singapura-Kadavinakote 66kV DC line to proposed Kumbenahally Substation for a distance of 0.07Kms in Channarayapatna Taluk, Hassan District on Partial Turnkey basis including supply of all matching materials/equipments (Excluding supply of 11kV Switchgear) and erection (including civil works) of all materials/equipments, testing and commissioning</v>
      </c>
      <c r="B6" s="1168"/>
      <c r="C6" s="1168"/>
      <c r="D6" s="1168"/>
      <c r="E6" s="1168"/>
      <c r="F6" s="1168"/>
    </row>
    <row r="7" spans="1:6" ht="15.75">
      <c r="A7" s="15"/>
      <c r="B7" s="15"/>
      <c r="C7" s="15"/>
      <c r="D7" s="15"/>
    </row>
    <row r="8" spans="1:6" s="37" customFormat="1" ht="36" customHeight="1">
      <c r="A8" s="1169" t="str">
        <f>'Title '!A2:N2</f>
        <v>Tender Enquiry No. KPTCL/2026-27/SS/WORK_INDENT 3809</v>
      </c>
      <c r="B8" s="1169"/>
      <c r="C8" s="1169"/>
      <c r="D8" s="1169"/>
      <c r="E8" s="1169"/>
      <c r="F8" s="1169"/>
    </row>
    <row r="9" spans="1:6" s="37" customFormat="1" ht="18.75">
      <c r="A9" s="50"/>
      <c r="B9" s="50"/>
      <c r="C9" s="50"/>
      <c r="D9" s="50"/>
    </row>
    <row r="10" spans="1:6" s="37" customFormat="1" ht="27.75" customHeight="1">
      <c r="A10" s="1217" t="s">
        <v>621</v>
      </c>
      <c r="B10" s="1217"/>
      <c r="C10" s="1217"/>
      <c r="D10" s="1217"/>
      <c r="E10" s="1217"/>
      <c r="F10" s="1217"/>
    </row>
    <row r="11" spans="1:6" s="37" customFormat="1" ht="18.75">
      <c r="A11" s="1218" t="s">
        <v>70</v>
      </c>
      <c r="B11" s="1218"/>
    </row>
    <row r="12" spans="1:6" s="37" customFormat="1" ht="79.5" customHeight="1">
      <c r="A12" s="1211"/>
      <c r="B12" s="1211"/>
      <c r="C12" s="1211"/>
      <c r="D12" s="1211"/>
      <c r="E12" s="1211"/>
      <c r="F12" s="1211"/>
    </row>
    <row r="13" spans="1:6" s="37" customFormat="1" ht="18.75">
      <c r="B13" s="57"/>
    </row>
    <row r="14" spans="1:6" s="37" customFormat="1" ht="18.75">
      <c r="A14" s="58" t="s">
        <v>5</v>
      </c>
      <c r="B14" s="58"/>
      <c r="C14" s="58"/>
      <c r="D14" s="55"/>
      <c r="E14" s="1219" t="s">
        <v>13</v>
      </c>
      <c r="F14" s="1219"/>
    </row>
    <row r="15" spans="1:6" s="37" customFormat="1" ht="125.25" customHeight="1">
      <c r="A15" s="1211"/>
      <c r="B15" s="1211"/>
      <c r="C15" s="1211"/>
      <c r="D15" s="1211"/>
      <c r="E15" s="1220" t="s">
        <v>6700</v>
      </c>
      <c r="F15" s="1221"/>
    </row>
    <row r="16" spans="1:6" s="37" customFormat="1" ht="18.75"/>
    <row r="17" spans="1:6" s="37" customFormat="1" ht="18.75">
      <c r="A17" s="27"/>
      <c r="B17" s="27"/>
      <c r="C17" s="27"/>
      <c r="D17" s="27"/>
    </row>
    <row r="18" spans="1:6" s="37" customFormat="1" ht="18" customHeight="1">
      <c r="A18" s="1215" t="s">
        <v>3614</v>
      </c>
      <c r="B18" s="1215"/>
      <c r="C18" s="1215"/>
      <c r="D18" s="1215"/>
      <c r="E18" s="1215"/>
    </row>
    <row r="19" spans="1:6" s="37" customFormat="1" ht="46.15" customHeight="1">
      <c r="A19" s="1199" t="s">
        <v>85</v>
      </c>
      <c r="B19" s="1199" t="s">
        <v>3615</v>
      </c>
      <c r="C19" s="1212" t="str">
        <f>'Sch-2(1 of 2)'!C24                 &amp;'Sch-2(1 of 2)'!D24</f>
        <v>For Sub-stationFor Transmission Line</v>
      </c>
      <c r="D19" s="1213"/>
      <c r="E19" s="1213"/>
      <c r="F19" s="1214"/>
    </row>
    <row r="20" spans="1:6" s="37" customFormat="1" ht="128.44999999999999" customHeight="1">
      <c r="A20" s="1200"/>
      <c r="B20" s="1200"/>
      <c r="C20" s="62" t="s">
        <v>3616</v>
      </c>
      <c r="D20" s="62" t="s">
        <v>3617</v>
      </c>
      <c r="E20" s="62" t="s">
        <v>3618</v>
      </c>
      <c r="F20" s="62" t="s">
        <v>3619</v>
      </c>
    </row>
    <row r="21" spans="1:6" s="37" customFormat="1" ht="41.25" customHeight="1">
      <c r="A21" s="62">
        <v>1</v>
      </c>
      <c r="B21" s="63" t="s">
        <v>86</v>
      </c>
      <c r="C21" s="1201" t="s">
        <v>3620</v>
      </c>
      <c r="D21" s="1202"/>
      <c r="E21" s="1202"/>
      <c r="F21" s="1203"/>
    </row>
    <row r="22" spans="1:6" s="37" customFormat="1" ht="41.25" customHeight="1">
      <c r="A22" s="62"/>
      <c r="B22" s="63" t="s">
        <v>87</v>
      </c>
      <c r="C22" s="1204"/>
      <c r="D22" s="1205"/>
      <c r="E22" s="1205"/>
      <c r="F22" s="1206"/>
    </row>
    <row r="23" spans="1:6" s="37" customFormat="1" ht="41.25" customHeight="1">
      <c r="A23" s="62"/>
      <c r="B23" s="63" t="s">
        <v>88</v>
      </c>
      <c r="C23" s="1204"/>
      <c r="D23" s="1205"/>
      <c r="E23" s="1205"/>
      <c r="F23" s="1206"/>
    </row>
    <row r="24" spans="1:6" s="37" customFormat="1" ht="41.25" customHeight="1">
      <c r="A24" s="62"/>
      <c r="B24" s="63" t="s">
        <v>89</v>
      </c>
      <c r="C24" s="1204"/>
      <c r="D24" s="1205"/>
      <c r="E24" s="1205"/>
      <c r="F24" s="1206"/>
    </row>
    <row r="25" spans="1:6" s="37" customFormat="1" ht="41.25" customHeight="1">
      <c r="A25" s="62">
        <v>2</v>
      </c>
      <c r="B25" s="63" t="s">
        <v>90</v>
      </c>
      <c r="C25" s="1204"/>
      <c r="D25" s="1205"/>
      <c r="E25" s="1205"/>
      <c r="F25" s="1206"/>
    </row>
    <row r="26" spans="1:6" s="37" customFormat="1" ht="41.25" customHeight="1">
      <c r="A26" s="62"/>
      <c r="B26" s="63" t="s">
        <v>87</v>
      </c>
      <c r="C26" s="1204"/>
      <c r="D26" s="1205"/>
      <c r="E26" s="1205"/>
      <c r="F26" s="1206"/>
    </row>
    <row r="27" spans="1:6" s="37" customFormat="1" ht="41.25" customHeight="1">
      <c r="A27" s="62"/>
      <c r="B27" s="63" t="s">
        <v>88</v>
      </c>
      <c r="C27" s="1204"/>
      <c r="D27" s="1205"/>
      <c r="E27" s="1205"/>
      <c r="F27" s="1206"/>
    </row>
    <row r="28" spans="1:6" s="37" customFormat="1" ht="41.25" customHeight="1">
      <c r="A28" s="62"/>
      <c r="B28" s="63" t="s">
        <v>89</v>
      </c>
      <c r="C28" s="1204"/>
      <c r="D28" s="1205"/>
      <c r="E28" s="1205"/>
      <c r="F28" s="1206"/>
    </row>
    <row r="29" spans="1:6" s="37" customFormat="1" ht="41.25" customHeight="1">
      <c r="A29" s="62">
        <v>3</v>
      </c>
      <c r="B29" s="64" t="s">
        <v>91</v>
      </c>
      <c r="C29" s="1204"/>
      <c r="D29" s="1205"/>
      <c r="E29" s="1205"/>
      <c r="F29" s="1206"/>
    </row>
    <row r="30" spans="1:6" s="37" customFormat="1" ht="41.25" customHeight="1">
      <c r="A30" s="62"/>
      <c r="B30" s="64" t="s">
        <v>87</v>
      </c>
      <c r="C30" s="1204"/>
      <c r="D30" s="1205"/>
      <c r="E30" s="1205"/>
      <c r="F30" s="1206"/>
    </row>
    <row r="31" spans="1:6" s="37" customFormat="1" ht="41.25" customHeight="1">
      <c r="A31" s="62"/>
      <c r="B31" s="64" t="s">
        <v>88</v>
      </c>
      <c r="C31" s="1204"/>
      <c r="D31" s="1205"/>
      <c r="E31" s="1205"/>
      <c r="F31" s="1206"/>
    </row>
    <row r="32" spans="1:6" s="37" customFormat="1" ht="41.25" customHeight="1">
      <c r="A32" s="62"/>
      <c r="B32" s="64" t="s">
        <v>89</v>
      </c>
      <c r="C32" s="1204"/>
      <c r="D32" s="1205"/>
      <c r="E32" s="1205"/>
      <c r="F32" s="1206"/>
    </row>
    <row r="33" spans="1:6" s="37" customFormat="1" ht="106.5" customHeight="1">
      <c r="A33" s="62">
        <v>6</v>
      </c>
      <c r="B33" s="63" t="s">
        <v>92</v>
      </c>
      <c r="C33" s="1204"/>
      <c r="D33" s="1205"/>
      <c r="E33" s="1205"/>
      <c r="F33" s="1206"/>
    </row>
    <row r="34" spans="1:6" s="37" customFormat="1" ht="41.25" customHeight="1">
      <c r="A34" s="62">
        <v>7</v>
      </c>
      <c r="B34" s="63" t="s">
        <v>93</v>
      </c>
      <c r="C34" s="1204"/>
      <c r="D34" s="1205"/>
      <c r="E34" s="1205"/>
      <c r="F34" s="1206"/>
    </row>
    <row r="35" spans="1:6" s="37" customFormat="1" ht="103.5" customHeight="1">
      <c r="A35" s="1199">
        <v>8</v>
      </c>
      <c r="B35" s="63" t="s">
        <v>628</v>
      </c>
      <c r="C35" s="1204"/>
      <c r="D35" s="1205"/>
      <c r="E35" s="1205"/>
      <c r="F35" s="1206"/>
    </row>
    <row r="36" spans="1:6" s="37" customFormat="1" ht="103.5" customHeight="1">
      <c r="A36" s="1200"/>
      <c r="B36" s="63" t="s">
        <v>94</v>
      </c>
      <c r="C36" s="1204"/>
      <c r="D36" s="1205"/>
      <c r="E36" s="1205"/>
      <c r="F36" s="1206"/>
    </row>
    <row r="37" spans="1:6" s="37" customFormat="1" ht="41.25" customHeight="1">
      <c r="A37" s="62">
        <v>9</v>
      </c>
      <c r="B37" s="63" t="s">
        <v>95</v>
      </c>
      <c r="C37" s="1204"/>
      <c r="D37" s="1205"/>
      <c r="E37" s="1205"/>
      <c r="F37" s="1206"/>
    </row>
    <row r="38" spans="1:6" s="37" customFormat="1" ht="41.25" customHeight="1">
      <c r="A38" s="62">
        <v>10</v>
      </c>
      <c r="B38" s="63" t="s">
        <v>95</v>
      </c>
      <c r="C38" s="1204"/>
      <c r="D38" s="1205"/>
      <c r="E38" s="1205"/>
      <c r="F38" s="1206"/>
    </row>
    <row r="39" spans="1:6" s="37" customFormat="1" ht="41.25" customHeight="1">
      <c r="A39" s="62">
        <v>11</v>
      </c>
      <c r="B39" s="63" t="s">
        <v>96</v>
      </c>
      <c r="C39" s="1207"/>
      <c r="D39" s="1208"/>
      <c r="E39" s="1208"/>
      <c r="F39" s="1209"/>
    </row>
    <row r="40" spans="1:6" s="37" customFormat="1" ht="18.75">
      <c r="A40" s="27"/>
      <c r="B40" s="27"/>
      <c r="C40" s="27"/>
      <c r="D40" s="27"/>
    </row>
    <row r="41" spans="1:6" s="37" customFormat="1" ht="18.75">
      <c r="A41" s="16" t="s">
        <v>630</v>
      </c>
      <c r="B41" s="1210" t="s">
        <v>629</v>
      </c>
      <c r="C41" s="1210"/>
      <c r="D41" s="1210"/>
    </row>
    <row r="42" spans="1:6" s="37" customFormat="1" ht="29.25" customHeight="1">
      <c r="A42" s="16" t="s">
        <v>97</v>
      </c>
      <c r="B42" s="1210" t="s">
        <v>3694</v>
      </c>
      <c r="C42" s="1210"/>
      <c r="D42" s="1210"/>
    </row>
    <row r="43" spans="1:6" s="37" customFormat="1" ht="37.5" customHeight="1">
      <c r="A43" s="1198"/>
      <c r="B43" s="1198"/>
      <c r="C43" s="1198"/>
      <c r="D43" s="1198"/>
      <c r="E43" s="1198"/>
      <c r="F43" s="1198"/>
    </row>
    <row r="44" spans="1:6" s="37" customFormat="1" ht="18.75">
      <c r="A44" s="16"/>
      <c r="B44" s="49"/>
      <c r="C44" s="49"/>
      <c r="D44" s="49"/>
    </row>
    <row r="45" spans="1:6" s="37" customFormat="1" ht="18.75">
      <c r="A45" s="27"/>
      <c r="B45" s="27"/>
      <c r="C45" s="27"/>
      <c r="D45" s="27"/>
    </row>
    <row r="46" spans="1:6" s="37" customFormat="1" ht="36.75" customHeight="1">
      <c r="A46" s="59" t="s">
        <v>55</v>
      </c>
      <c r="B46" s="60"/>
      <c r="D46" s="59" t="s">
        <v>82</v>
      </c>
      <c r="E46" s="1211"/>
      <c r="F46" s="1211"/>
    </row>
    <row r="47" spans="1:6" s="37" customFormat="1" ht="36.75" customHeight="1">
      <c r="A47" s="59" t="s">
        <v>57</v>
      </c>
      <c r="B47" s="60"/>
      <c r="D47" s="59" t="s">
        <v>68</v>
      </c>
      <c r="E47" s="1211"/>
      <c r="F47" s="1211"/>
    </row>
    <row r="48" spans="1:6" s="37" customFormat="1" ht="57" customHeight="1">
      <c r="A48" s="27"/>
      <c r="B48" s="27"/>
      <c r="D48" s="59" t="s">
        <v>83</v>
      </c>
      <c r="E48" s="1211"/>
      <c r="F48" s="1211"/>
    </row>
    <row r="49" spans="1:6" s="37" customFormat="1" ht="18.75">
      <c r="A49" s="27"/>
      <c r="B49" s="27"/>
      <c r="C49" s="27"/>
      <c r="D49" s="27"/>
    </row>
    <row r="50" spans="1:6" s="37" customFormat="1" ht="18.75">
      <c r="A50" s="1198"/>
      <c r="B50" s="1198"/>
      <c r="C50" s="1198"/>
      <c r="D50" s="1198"/>
      <c r="E50" s="1198"/>
      <c r="F50" s="1198"/>
    </row>
  </sheetData>
  <sheetProtection algorithmName="SHA-512" hashValue="WN5h9w0yk8qO8qumtFSEiz5Ps+ComqgrBsCXmhHY2YPdl63RLmGIOkyoOvx+Kcexi0ytlEHcvq817iBmu6oNkw==" saltValue="vNU1+p72TQ0Xgmh1u922pg==" spinCount="100000" sheet="1" objects="1" scenarios="1"/>
  <mergeCells count="24">
    <mergeCell ref="A18:E18"/>
    <mergeCell ref="A1:F1"/>
    <mergeCell ref="A3:F3"/>
    <mergeCell ref="A4:F4"/>
    <mergeCell ref="A6:F6"/>
    <mergeCell ref="A8:F8"/>
    <mergeCell ref="A10:F10"/>
    <mergeCell ref="A11:B11"/>
    <mergeCell ref="A12:F12"/>
    <mergeCell ref="E14:F14"/>
    <mergeCell ref="A15:D15"/>
    <mergeCell ref="E15:F15"/>
    <mergeCell ref="A50:F50"/>
    <mergeCell ref="A19:A20"/>
    <mergeCell ref="B19:B20"/>
    <mergeCell ref="C21:F39"/>
    <mergeCell ref="A35:A36"/>
    <mergeCell ref="B42:D42"/>
    <mergeCell ref="A43:F43"/>
    <mergeCell ref="E46:F46"/>
    <mergeCell ref="E47:F47"/>
    <mergeCell ref="E48:F48"/>
    <mergeCell ref="B41:D41"/>
    <mergeCell ref="C19:F19"/>
  </mergeCells>
  <pageMargins left="0.7" right="0.7" top="0.75" bottom="0.75" header="0.3" footer="0.3"/>
  <pageSetup paperSize="9" scale="30" orientation="portrait"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0" tint="-0.14999847407452621"/>
  </sheetPr>
  <dimension ref="A1:F26"/>
  <sheetViews>
    <sheetView view="pageBreakPreview" topLeftCell="A13" zoomScale="70" zoomScaleNormal="90" zoomScaleSheetLayoutView="70" workbookViewId="0">
      <selection activeCell="D25" sqref="D25"/>
    </sheetView>
  </sheetViews>
  <sheetFormatPr defaultRowHeight="15.75"/>
  <cols>
    <col min="1" max="1" width="4.42578125" style="8" customWidth="1"/>
    <col min="2" max="2" width="22.28515625" style="8" customWidth="1"/>
    <col min="3" max="3" width="44" style="8" customWidth="1"/>
    <col min="4" max="4" width="33.7109375" style="8" customWidth="1"/>
    <col min="5" max="5" width="70" style="8" customWidth="1"/>
    <col min="6" max="6" width="60.7109375" style="8" customWidth="1"/>
    <col min="7" max="253" width="9.140625" style="8"/>
    <col min="254" max="254" width="4.42578125" style="8" customWidth="1"/>
    <col min="255" max="255" width="22.28515625" style="8" customWidth="1"/>
    <col min="256" max="256" width="4.28515625" style="8" customWidth="1"/>
    <col min="257" max="257" width="14.85546875" style="8" customWidth="1"/>
    <col min="258" max="258" width="25" style="8" customWidth="1"/>
    <col min="259" max="259" width="11" style="8" bestFit="1" customWidth="1"/>
    <col min="260" max="260" width="19.5703125" style="8" customWidth="1"/>
    <col min="261" max="261" width="25" style="8" customWidth="1"/>
    <col min="262" max="262" width="11" style="8" bestFit="1" customWidth="1"/>
    <col min="263" max="509" width="9.140625" style="8"/>
    <col min="510" max="510" width="4.42578125" style="8" customWidth="1"/>
    <col min="511" max="511" width="22.28515625" style="8" customWidth="1"/>
    <col min="512" max="512" width="4.28515625" style="8" customWidth="1"/>
    <col min="513" max="513" width="14.85546875" style="8" customWidth="1"/>
    <col min="514" max="514" width="25" style="8" customWidth="1"/>
    <col min="515" max="515" width="11" style="8" bestFit="1" customWidth="1"/>
    <col min="516" max="516" width="19.5703125" style="8" customWidth="1"/>
    <col min="517" max="517" width="25" style="8" customWidth="1"/>
    <col min="518" max="518" width="11" style="8" bestFit="1" customWidth="1"/>
    <col min="519" max="765" width="9.140625" style="8"/>
    <col min="766" max="766" width="4.42578125" style="8" customWidth="1"/>
    <col min="767" max="767" width="22.28515625" style="8" customWidth="1"/>
    <col min="768" max="768" width="4.28515625" style="8" customWidth="1"/>
    <col min="769" max="769" width="14.85546875" style="8" customWidth="1"/>
    <col min="770" max="770" width="25" style="8" customWidth="1"/>
    <col min="771" max="771" width="11" style="8" bestFit="1" customWidth="1"/>
    <col min="772" max="772" width="19.5703125" style="8" customWidth="1"/>
    <col min="773" max="773" width="25" style="8" customWidth="1"/>
    <col min="774" max="774" width="11" style="8" bestFit="1" customWidth="1"/>
    <col min="775" max="1021" width="9.140625" style="8"/>
    <col min="1022" max="1022" width="4.42578125" style="8" customWidth="1"/>
    <col min="1023" max="1023" width="22.28515625" style="8" customWidth="1"/>
    <col min="1024" max="1024" width="4.28515625" style="8" customWidth="1"/>
    <col min="1025" max="1025" width="14.85546875" style="8" customWidth="1"/>
    <col min="1026" max="1026" width="25" style="8" customWidth="1"/>
    <col min="1027" max="1027" width="11" style="8" bestFit="1" customWidth="1"/>
    <col min="1028" max="1028" width="19.5703125" style="8" customWidth="1"/>
    <col min="1029" max="1029" width="25" style="8" customWidth="1"/>
    <col min="1030" max="1030" width="11" style="8" bestFit="1" customWidth="1"/>
    <col min="1031" max="1277" width="9.140625" style="8"/>
    <col min="1278" max="1278" width="4.42578125" style="8" customWidth="1"/>
    <col min="1279" max="1279" width="22.28515625" style="8" customWidth="1"/>
    <col min="1280" max="1280" width="4.28515625" style="8" customWidth="1"/>
    <col min="1281" max="1281" width="14.85546875" style="8" customWidth="1"/>
    <col min="1282" max="1282" width="25" style="8" customWidth="1"/>
    <col min="1283" max="1283" width="11" style="8" bestFit="1" customWidth="1"/>
    <col min="1284" max="1284" width="19.5703125" style="8" customWidth="1"/>
    <col min="1285" max="1285" width="25" style="8" customWidth="1"/>
    <col min="1286" max="1286" width="11" style="8" bestFit="1" customWidth="1"/>
    <col min="1287" max="1533" width="9.140625" style="8"/>
    <col min="1534" max="1534" width="4.42578125" style="8" customWidth="1"/>
    <col min="1535" max="1535" width="22.28515625" style="8" customWidth="1"/>
    <col min="1536" max="1536" width="4.28515625" style="8" customWidth="1"/>
    <col min="1537" max="1537" width="14.85546875" style="8" customWidth="1"/>
    <col min="1538" max="1538" width="25" style="8" customWidth="1"/>
    <col min="1539" max="1539" width="11" style="8" bestFit="1" customWidth="1"/>
    <col min="1540" max="1540" width="19.5703125" style="8" customWidth="1"/>
    <col min="1541" max="1541" width="25" style="8" customWidth="1"/>
    <col min="1542" max="1542" width="11" style="8" bestFit="1" customWidth="1"/>
    <col min="1543" max="1789" width="9.140625" style="8"/>
    <col min="1790" max="1790" width="4.42578125" style="8" customWidth="1"/>
    <col min="1791" max="1791" width="22.28515625" style="8" customWidth="1"/>
    <col min="1792" max="1792" width="4.28515625" style="8" customWidth="1"/>
    <col min="1793" max="1793" width="14.85546875" style="8" customWidth="1"/>
    <col min="1794" max="1794" width="25" style="8" customWidth="1"/>
    <col min="1795" max="1795" width="11" style="8" bestFit="1" customWidth="1"/>
    <col min="1796" max="1796" width="19.5703125" style="8" customWidth="1"/>
    <col min="1797" max="1797" width="25" style="8" customWidth="1"/>
    <col min="1798" max="1798" width="11" style="8" bestFit="1" customWidth="1"/>
    <col min="1799" max="2045" width="9.140625" style="8"/>
    <col min="2046" max="2046" width="4.42578125" style="8" customWidth="1"/>
    <col min="2047" max="2047" width="22.28515625" style="8" customWidth="1"/>
    <col min="2048" max="2048" width="4.28515625" style="8" customWidth="1"/>
    <col min="2049" max="2049" width="14.85546875" style="8" customWidth="1"/>
    <col min="2050" max="2050" width="25" style="8" customWidth="1"/>
    <col min="2051" max="2051" width="11" style="8" bestFit="1" customWidth="1"/>
    <col min="2052" max="2052" width="19.5703125" style="8" customWidth="1"/>
    <col min="2053" max="2053" width="25" style="8" customWidth="1"/>
    <col min="2054" max="2054" width="11" style="8" bestFit="1" customWidth="1"/>
    <col min="2055" max="2301" width="9.140625" style="8"/>
    <col min="2302" max="2302" width="4.42578125" style="8" customWidth="1"/>
    <col min="2303" max="2303" width="22.28515625" style="8" customWidth="1"/>
    <col min="2304" max="2304" width="4.28515625" style="8" customWidth="1"/>
    <col min="2305" max="2305" width="14.85546875" style="8" customWidth="1"/>
    <col min="2306" max="2306" width="25" style="8" customWidth="1"/>
    <col min="2307" max="2307" width="11" style="8" bestFit="1" customWidth="1"/>
    <col min="2308" max="2308" width="19.5703125" style="8" customWidth="1"/>
    <col min="2309" max="2309" width="25" style="8" customWidth="1"/>
    <col min="2310" max="2310" width="11" style="8" bestFit="1" customWidth="1"/>
    <col min="2311" max="2557" width="9.140625" style="8"/>
    <col min="2558" max="2558" width="4.42578125" style="8" customWidth="1"/>
    <col min="2559" max="2559" width="22.28515625" style="8" customWidth="1"/>
    <col min="2560" max="2560" width="4.28515625" style="8" customWidth="1"/>
    <col min="2561" max="2561" width="14.85546875" style="8" customWidth="1"/>
    <col min="2562" max="2562" width="25" style="8" customWidth="1"/>
    <col min="2563" max="2563" width="11" style="8" bestFit="1" customWidth="1"/>
    <col min="2564" max="2564" width="19.5703125" style="8" customWidth="1"/>
    <col min="2565" max="2565" width="25" style="8" customWidth="1"/>
    <col min="2566" max="2566" width="11" style="8" bestFit="1" customWidth="1"/>
    <col min="2567" max="2813" width="9.140625" style="8"/>
    <col min="2814" max="2814" width="4.42578125" style="8" customWidth="1"/>
    <col min="2815" max="2815" width="22.28515625" style="8" customWidth="1"/>
    <col min="2816" max="2816" width="4.28515625" style="8" customWidth="1"/>
    <col min="2817" max="2817" width="14.85546875" style="8" customWidth="1"/>
    <col min="2818" max="2818" width="25" style="8" customWidth="1"/>
    <col min="2819" max="2819" width="11" style="8" bestFit="1" customWidth="1"/>
    <col min="2820" max="2820" width="19.5703125" style="8" customWidth="1"/>
    <col min="2821" max="2821" width="25" style="8" customWidth="1"/>
    <col min="2822" max="2822" width="11" style="8" bestFit="1" customWidth="1"/>
    <col min="2823" max="3069" width="9.140625" style="8"/>
    <col min="3070" max="3070" width="4.42578125" style="8" customWidth="1"/>
    <col min="3071" max="3071" width="22.28515625" style="8" customWidth="1"/>
    <col min="3072" max="3072" width="4.28515625" style="8" customWidth="1"/>
    <col min="3073" max="3073" width="14.85546875" style="8" customWidth="1"/>
    <col min="3074" max="3074" width="25" style="8" customWidth="1"/>
    <col min="3075" max="3075" width="11" style="8" bestFit="1" customWidth="1"/>
    <col min="3076" max="3076" width="19.5703125" style="8" customWidth="1"/>
    <col min="3077" max="3077" width="25" style="8" customWidth="1"/>
    <col min="3078" max="3078" width="11" style="8" bestFit="1" customWidth="1"/>
    <col min="3079" max="3325" width="9.140625" style="8"/>
    <col min="3326" max="3326" width="4.42578125" style="8" customWidth="1"/>
    <col min="3327" max="3327" width="22.28515625" style="8" customWidth="1"/>
    <col min="3328" max="3328" width="4.28515625" style="8" customWidth="1"/>
    <col min="3329" max="3329" width="14.85546875" style="8" customWidth="1"/>
    <col min="3330" max="3330" width="25" style="8" customWidth="1"/>
    <col min="3331" max="3331" width="11" style="8" bestFit="1" customWidth="1"/>
    <col min="3332" max="3332" width="19.5703125" style="8" customWidth="1"/>
    <col min="3333" max="3333" width="25" style="8" customWidth="1"/>
    <col min="3334" max="3334" width="11" style="8" bestFit="1" customWidth="1"/>
    <col min="3335" max="3581" width="9.140625" style="8"/>
    <col min="3582" max="3582" width="4.42578125" style="8" customWidth="1"/>
    <col min="3583" max="3583" width="22.28515625" style="8" customWidth="1"/>
    <col min="3584" max="3584" width="4.28515625" style="8" customWidth="1"/>
    <col min="3585" max="3585" width="14.85546875" style="8" customWidth="1"/>
    <col min="3586" max="3586" width="25" style="8" customWidth="1"/>
    <col min="3587" max="3587" width="11" style="8" bestFit="1" customWidth="1"/>
    <col min="3588" max="3588" width="19.5703125" style="8" customWidth="1"/>
    <col min="3589" max="3589" width="25" style="8" customWidth="1"/>
    <col min="3590" max="3590" width="11" style="8" bestFit="1" customWidth="1"/>
    <col min="3591" max="3837" width="9.140625" style="8"/>
    <col min="3838" max="3838" width="4.42578125" style="8" customWidth="1"/>
    <col min="3839" max="3839" width="22.28515625" style="8" customWidth="1"/>
    <col min="3840" max="3840" width="4.28515625" style="8" customWidth="1"/>
    <col min="3841" max="3841" width="14.85546875" style="8" customWidth="1"/>
    <col min="3842" max="3842" width="25" style="8" customWidth="1"/>
    <col min="3843" max="3843" width="11" style="8" bestFit="1" customWidth="1"/>
    <col min="3844" max="3844" width="19.5703125" style="8" customWidth="1"/>
    <col min="3845" max="3845" width="25" style="8" customWidth="1"/>
    <col min="3846" max="3846" width="11" style="8" bestFit="1" customWidth="1"/>
    <col min="3847" max="4093" width="9.140625" style="8"/>
    <col min="4094" max="4094" width="4.42578125" style="8" customWidth="1"/>
    <col min="4095" max="4095" width="22.28515625" style="8" customWidth="1"/>
    <col min="4096" max="4096" width="4.28515625" style="8" customWidth="1"/>
    <col min="4097" max="4097" width="14.85546875" style="8" customWidth="1"/>
    <col min="4098" max="4098" width="25" style="8" customWidth="1"/>
    <col min="4099" max="4099" width="11" style="8" bestFit="1" customWidth="1"/>
    <col min="4100" max="4100" width="19.5703125" style="8" customWidth="1"/>
    <col min="4101" max="4101" width="25" style="8" customWidth="1"/>
    <col min="4102" max="4102" width="11" style="8" bestFit="1" customWidth="1"/>
    <col min="4103" max="4349" width="9.140625" style="8"/>
    <col min="4350" max="4350" width="4.42578125" style="8" customWidth="1"/>
    <col min="4351" max="4351" width="22.28515625" style="8" customWidth="1"/>
    <col min="4352" max="4352" width="4.28515625" style="8" customWidth="1"/>
    <col min="4353" max="4353" width="14.85546875" style="8" customWidth="1"/>
    <col min="4354" max="4354" width="25" style="8" customWidth="1"/>
    <col min="4355" max="4355" width="11" style="8" bestFit="1" customWidth="1"/>
    <col min="4356" max="4356" width="19.5703125" style="8" customWidth="1"/>
    <col min="4357" max="4357" width="25" style="8" customWidth="1"/>
    <col min="4358" max="4358" width="11" style="8" bestFit="1" customWidth="1"/>
    <col min="4359" max="4605" width="9.140625" style="8"/>
    <col min="4606" max="4606" width="4.42578125" style="8" customWidth="1"/>
    <col min="4607" max="4607" width="22.28515625" style="8" customWidth="1"/>
    <col min="4608" max="4608" width="4.28515625" style="8" customWidth="1"/>
    <col min="4609" max="4609" width="14.85546875" style="8" customWidth="1"/>
    <col min="4610" max="4610" width="25" style="8" customWidth="1"/>
    <col min="4611" max="4611" width="11" style="8" bestFit="1" customWidth="1"/>
    <col min="4612" max="4612" width="19.5703125" style="8" customWidth="1"/>
    <col min="4613" max="4613" width="25" style="8" customWidth="1"/>
    <col min="4614" max="4614" width="11" style="8" bestFit="1" customWidth="1"/>
    <col min="4615" max="4861" width="9.140625" style="8"/>
    <col min="4862" max="4862" width="4.42578125" style="8" customWidth="1"/>
    <col min="4863" max="4863" width="22.28515625" style="8" customWidth="1"/>
    <col min="4864" max="4864" width="4.28515625" style="8" customWidth="1"/>
    <col min="4865" max="4865" width="14.85546875" style="8" customWidth="1"/>
    <col min="4866" max="4866" width="25" style="8" customWidth="1"/>
    <col min="4867" max="4867" width="11" style="8" bestFit="1" customWidth="1"/>
    <col min="4868" max="4868" width="19.5703125" style="8" customWidth="1"/>
    <col min="4869" max="4869" width="25" style="8" customWidth="1"/>
    <col min="4870" max="4870" width="11" style="8" bestFit="1" customWidth="1"/>
    <col min="4871" max="5117" width="9.140625" style="8"/>
    <col min="5118" max="5118" width="4.42578125" style="8" customWidth="1"/>
    <col min="5119" max="5119" width="22.28515625" style="8" customWidth="1"/>
    <col min="5120" max="5120" width="4.28515625" style="8" customWidth="1"/>
    <col min="5121" max="5121" width="14.85546875" style="8" customWidth="1"/>
    <col min="5122" max="5122" width="25" style="8" customWidth="1"/>
    <col min="5123" max="5123" width="11" style="8" bestFit="1" customWidth="1"/>
    <col min="5124" max="5124" width="19.5703125" style="8" customWidth="1"/>
    <col min="5125" max="5125" width="25" style="8" customWidth="1"/>
    <col min="5126" max="5126" width="11" style="8" bestFit="1" customWidth="1"/>
    <col min="5127" max="5373" width="9.140625" style="8"/>
    <col min="5374" max="5374" width="4.42578125" style="8" customWidth="1"/>
    <col min="5375" max="5375" width="22.28515625" style="8" customWidth="1"/>
    <col min="5376" max="5376" width="4.28515625" style="8" customWidth="1"/>
    <col min="5377" max="5377" width="14.85546875" style="8" customWidth="1"/>
    <col min="5378" max="5378" width="25" style="8" customWidth="1"/>
    <col min="5379" max="5379" width="11" style="8" bestFit="1" customWidth="1"/>
    <col min="5380" max="5380" width="19.5703125" style="8" customWidth="1"/>
    <col min="5381" max="5381" width="25" style="8" customWidth="1"/>
    <col min="5382" max="5382" width="11" style="8" bestFit="1" customWidth="1"/>
    <col min="5383" max="5629" width="9.140625" style="8"/>
    <col min="5630" max="5630" width="4.42578125" style="8" customWidth="1"/>
    <col min="5631" max="5631" width="22.28515625" style="8" customWidth="1"/>
    <col min="5632" max="5632" width="4.28515625" style="8" customWidth="1"/>
    <col min="5633" max="5633" width="14.85546875" style="8" customWidth="1"/>
    <col min="5634" max="5634" width="25" style="8" customWidth="1"/>
    <col min="5635" max="5635" width="11" style="8" bestFit="1" customWidth="1"/>
    <col min="5636" max="5636" width="19.5703125" style="8" customWidth="1"/>
    <col min="5637" max="5637" width="25" style="8" customWidth="1"/>
    <col min="5638" max="5638" width="11" style="8" bestFit="1" customWidth="1"/>
    <col min="5639" max="5885" width="9.140625" style="8"/>
    <col min="5886" max="5886" width="4.42578125" style="8" customWidth="1"/>
    <col min="5887" max="5887" width="22.28515625" style="8" customWidth="1"/>
    <col min="5888" max="5888" width="4.28515625" style="8" customWidth="1"/>
    <col min="5889" max="5889" width="14.85546875" style="8" customWidth="1"/>
    <col min="5890" max="5890" width="25" style="8" customWidth="1"/>
    <col min="5891" max="5891" width="11" style="8" bestFit="1" customWidth="1"/>
    <col min="5892" max="5892" width="19.5703125" style="8" customWidth="1"/>
    <col min="5893" max="5893" width="25" style="8" customWidth="1"/>
    <col min="5894" max="5894" width="11" style="8" bestFit="1" customWidth="1"/>
    <col min="5895" max="6141" width="9.140625" style="8"/>
    <col min="6142" max="6142" width="4.42578125" style="8" customWidth="1"/>
    <col min="6143" max="6143" width="22.28515625" style="8" customWidth="1"/>
    <col min="6144" max="6144" width="4.28515625" style="8" customWidth="1"/>
    <col min="6145" max="6145" width="14.85546875" style="8" customWidth="1"/>
    <col min="6146" max="6146" width="25" style="8" customWidth="1"/>
    <col min="6147" max="6147" width="11" style="8" bestFit="1" customWidth="1"/>
    <col min="6148" max="6148" width="19.5703125" style="8" customWidth="1"/>
    <col min="6149" max="6149" width="25" style="8" customWidth="1"/>
    <col min="6150" max="6150" width="11" style="8" bestFit="1" customWidth="1"/>
    <col min="6151" max="6397" width="9.140625" style="8"/>
    <col min="6398" max="6398" width="4.42578125" style="8" customWidth="1"/>
    <col min="6399" max="6399" width="22.28515625" style="8" customWidth="1"/>
    <col min="6400" max="6400" width="4.28515625" style="8" customWidth="1"/>
    <col min="6401" max="6401" width="14.85546875" style="8" customWidth="1"/>
    <col min="6402" max="6402" width="25" style="8" customWidth="1"/>
    <col min="6403" max="6403" width="11" style="8" bestFit="1" customWidth="1"/>
    <col min="6404" max="6404" width="19.5703125" style="8" customWidth="1"/>
    <col min="6405" max="6405" width="25" style="8" customWidth="1"/>
    <col min="6406" max="6406" width="11" style="8" bestFit="1" customWidth="1"/>
    <col min="6407" max="6653" width="9.140625" style="8"/>
    <col min="6654" max="6654" width="4.42578125" style="8" customWidth="1"/>
    <col min="6655" max="6655" width="22.28515625" style="8" customWidth="1"/>
    <col min="6656" max="6656" width="4.28515625" style="8" customWidth="1"/>
    <col min="6657" max="6657" width="14.85546875" style="8" customWidth="1"/>
    <col min="6658" max="6658" width="25" style="8" customWidth="1"/>
    <col min="6659" max="6659" width="11" style="8" bestFit="1" customWidth="1"/>
    <col min="6660" max="6660" width="19.5703125" style="8" customWidth="1"/>
    <col min="6661" max="6661" width="25" style="8" customWidth="1"/>
    <col min="6662" max="6662" width="11" style="8" bestFit="1" customWidth="1"/>
    <col min="6663" max="6909" width="9.140625" style="8"/>
    <col min="6910" max="6910" width="4.42578125" style="8" customWidth="1"/>
    <col min="6911" max="6911" width="22.28515625" style="8" customWidth="1"/>
    <col min="6912" max="6912" width="4.28515625" style="8" customWidth="1"/>
    <col min="6913" max="6913" width="14.85546875" style="8" customWidth="1"/>
    <col min="6914" max="6914" width="25" style="8" customWidth="1"/>
    <col min="6915" max="6915" width="11" style="8" bestFit="1" customWidth="1"/>
    <col min="6916" max="6916" width="19.5703125" style="8" customWidth="1"/>
    <col min="6917" max="6917" width="25" style="8" customWidth="1"/>
    <col min="6918" max="6918" width="11" style="8" bestFit="1" customWidth="1"/>
    <col min="6919" max="7165" width="9.140625" style="8"/>
    <col min="7166" max="7166" width="4.42578125" style="8" customWidth="1"/>
    <col min="7167" max="7167" width="22.28515625" style="8" customWidth="1"/>
    <col min="7168" max="7168" width="4.28515625" style="8" customWidth="1"/>
    <col min="7169" max="7169" width="14.85546875" style="8" customWidth="1"/>
    <col min="7170" max="7170" width="25" style="8" customWidth="1"/>
    <col min="7171" max="7171" width="11" style="8" bestFit="1" customWidth="1"/>
    <col min="7172" max="7172" width="19.5703125" style="8" customWidth="1"/>
    <col min="7173" max="7173" width="25" style="8" customWidth="1"/>
    <col min="7174" max="7174" width="11" style="8" bestFit="1" customWidth="1"/>
    <col min="7175" max="7421" width="9.140625" style="8"/>
    <col min="7422" max="7422" width="4.42578125" style="8" customWidth="1"/>
    <col min="7423" max="7423" width="22.28515625" style="8" customWidth="1"/>
    <col min="7424" max="7424" width="4.28515625" style="8" customWidth="1"/>
    <col min="7425" max="7425" width="14.85546875" style="8" customWidth="1"/>
    <col min="7426" max="7426" width="25" style="8" customWidth="1"/>
    <col min="7427" max="7427" width="11" style="8" bestFit="1" customWidth="1"/>
    <col min="7428" max="7428" width="19.5703125" style="8" customWidth="1"/>
    <col min="7429" max="7429" width="25" style="8" customWidth="1"/>
    <col min="7430" max="7430" width="11" style="8" bestFit="1" customWidth="1"/>
    <col min="7431" max="7677" width="9.140625" style="8"/>
    <col min="7678" max="7678" width="4.42578125" style="8" customWidth="1"/>
    <col min="7679" max="7679" width="22.28515625" style="8" customWidth="1"/>
    <col min="7680" max="7680" width="4.28515625" style="8" customWidth="1"/>
    <col min="7681" max="7681" width="14.85546875" style="8" customWidth="1"/>
    <col min="7682" max="7682" width="25" style="8" customWidth="1"/>
    <col min="7683" max="7683" width="11" style="8" bestFit="1" customWidth="1"/>
    <col min="7684" max="7684" width="19.5703125" style="8" customWidth="1"/>
    <col min="7685" max="7685" width="25" style="8" customWidth="1"/>
    <col min="7686" max="7686" width="11" style="8" bestFit="1" customWidth="1"/>
    <col min="7687" max="7933" width="9.140625" style="8"/>
    <col min="7934" max="7934" width="4.42578125" style="8" customWidth="1"/>
    <col min="7935" max="7935" width="22.28515625" style="8" customWidth="1"/>
    <col min="7936" max="7936" width="4.28515625" style="8" customWidth="1"/>
    <col min="7937" max="7937" width="14.85546875" style="8" customWidth="1"/>
    <col min="7938" max="7938" width="25" style="8" customWidth="1"/>
    <col min="7939" max="7939" width="11" style="8" bestFit="1" customWidth="1"/>
    <col min="7940" max="7940" width="19.5703125" style="8" customWidth="1"/>
    <col min="7941" max="7941" width="25" style="8" customWidth="1"/>
    <col min="7942" max="7942" width="11" style="8" bestFit="1" customWidth="1"/>
    <col min="7943" max="8189" width="9.140625" style="8"/>
    <col min="8190" max="8190" width="4.42578125" style="8" customWidth="1"/>
    <col min="8191" max="8191" width="22.28515625" style="8" customWidth="1"/>
    <col min="8192" max="8192" width="4.28515625" style="8" customWidth="1"/>
    <col min="8193" max="8193" width="14.85546875" style="8" customWidth="1"/>
    <col min="8194" max="8194" width="25" style="8" customWidth="1"/>
    <col min="8195" max="8195" width="11" style="8" bestFit="1" customWidth="1"/>
    <col min="8196" max="8196" width="19.5703125" style="8" customWidth="1"/>
    <col min="8197" max="8197" width="25" style="8" customWidth="1"/>
    <col min="8198" max="8198" width="11" style="8" bestFit="1" customWidth="1"/>
    <col min="8199" max="8445" width="9.140625" style="8"/>
    <col min="8446" max="8446" width="4.42578125" style="8" customWidth="1"/>
    <col min="8447" max="8447" width="22.28515625" style="8" customWidth="1"/>
    <col min="8448" max="8448" width="4.28515625" style="8" customWidth="1"/>
    <col min="8449" max="8449" width="14.85546875" style="8" customWidth="1"/>
    <col min="8450" max="8450" width="25" style="8" customWidth="1"/>
    <col min="8451" max="8451" width="11" style="8" bestFit="1" customWidth="1"/>
    <col min="8452" max="8452" width="19.5703125" style="8" customWidth="1"/>
    <col min="8453" max="8453" width="25" style="8" customWidth="1"/>
    <col min="8454" max="8454" width="11" style="8" bestFit="1" customWidth="1"/>
    <col min="8455" max="8701" width="9.140625" style="8"/>
    <col min="8702" max="8702" width="4.42578125" style="8" customWidth="1"/>
    <col min="8703" max="8703" width="22.28515625" style="8" customWidth="1"/>
    <col min="8704" max="8704" width="4.28515625" style="8" customWidth="1"/>
    <col min="8705" max="8705" width="14.85546875" style="8" customWidth="1"/>
    <col min="8706" max="8706" width="25" style="8" customWidth="1"/>
    <col min="8707" max="8707" width="11" style="8" bestFit="1" customWidth="1"/>
    <col min="8708" max="8708" width="19.5703125" style="8" customWidth="1"/>
    <col min="8709" max="8709" width="25" style="8" customWidth="1"/>
    <col min="8710" max="8710" width="11" style="8" bestFit="1" customWidth="1"/>
    <col min="8711" max="8957" width="9.140625" style="8"/>
    <col min="8958" max="8958" width="4.42578125" style="8" customWidth="1"/>
    <col min="8959" max="8959" width="22.28515625" style="8" customWidth="1"/>
    <col min="8960" max="8960" width="4.28515625" style="8" customWidth="1"/>
    <col min="8961" max="8961" width="14.85546875" style="8" customWidth="1"/>
    <col min="8962" max="8962" width="25" style="8" customWidth="1"/>
    <col min="8963" max="8963" width="11" style="8" bestFit="1" customWidth="1"/>
    <col min="8964" max="8964" width="19.5703125" style="8" customWidth="1"/>
    <col min="8965" max="8965" width="25" style="8" customWidth="1"/>
    <col min="8966" max="8966" width="11" style="8" bestFit="1" customWidth="1"/>
    <col min="8967" max="9213" width="9.140625" style="8"/>
    <col min="9214" max="9214" width="4.42578125" style="8" customWidth="1"/>
    <col min="9215" max="9215" width="22.28515625" style="8" customWidth="1"/>
    <col min="9216" max="9216" width="4.28515625" style="8" customWidth="1"/>
    <col min="9217" max="9217" width="14.85546875" style="8" customWidth="1"/>
    <col min="9218" max="9218" width="25" style="8" customWidth="1"/>
    <col min="9219" max="9219" width="11" style="8" bestFit="1" customWidth="1"/>
    <col min="9220" max="9220" width="19.5703125" style="8" customWidth="1"/>
    <col min="9221" max="9221" width="25" style="8" customWidth="1"/>
    <col min="9222" max="9222" width="11" style="8" bestFit="1" customWidth="1"/>
    <col min="9223" max="9469" width="9.140625" style="8"/>
    <col min="9470" max="9470" width="4.42578125" style="8" customWidth="1"/>
    <col min="9471" max="9471" width="22.28515625" style="8" customWidth="1"/>
    <col min="9472" max="9472" width="4.28515625" style="8" customWidth="1"/>
    <col min="9473" max="9473" width="14.85546875" style="8" customWidth="1"/>
    <col min="9474" max="9474" width="25" style="8" customWidth="1"/>
    <col min="9475" max="9475" width="11" style="8" bestFit="1" customWidth="1"/>
    <col min="9476" max="9476" width="19.5703125" style="8" customWidth="1"/>
    <col min="9477" max="9477" width="25" style="8" customWidth="1"/>
    <col min="9478" max="9478" width="11" style="8" bestFit="1" customWidth="1"/>
    <col min="9479" max="9725" width="9.140625" style="8"/>
    <col min="9726" max="9726" width="4.42578125" style="8" customWidth="1"/>
    <col min="9727" max="9727" width="22.28515625" style="8" customWidth="1"/>
    <col min="9728" max="9728" width="4.28515625" style="8" customWidth="1"/>
    <col min="9729" max="9729" width="14.85546875" style="8" customWidth="1"/>
    <col min="9730" max="9730" width="25" style="8" customWidth="1"/>
    <col min="9731" max="9731" width="11" style="8" bestFit="1" customWidth="1"/>
    <col min="9732" max="9732" width="19.5703125" style="8" customWidth="1"/>
    <col min="9733" max="9733" width="25" style="8" customWidth="1"/>
    <col min="9734" max="9734" width="11" style="8" bestFit="1" customWidth="1"/>
    <col min="9735" max="9981" width="9.140625" style="8"/>
    <col min="9982" max="9982" width="4.42578125" style="8" customWidth="1"/>
    <col min="9983" max="9983" width="22.28515625" style="8" customWidth="1"/>
    <col min="9984" max="9984" width="4.28515625" style="8" customWidth="1"/>
    <col min="9985" max="9985" width="14.85546875" style="8" customWidth="1"/>
    <col min="9986" max="9986" width="25" style="8" customWidth="1"/>
    <col min="9987" max="9987" width="11" style="8" bestFit="1" customWidth="1"/>
    <col min="9988" max="9988" width="19.5703125" style="8" customWidth="1"/>
    <col min="9989" max="9989" width="25" style="8" customWidth="1"/>
    <col min="9990" max="9990" width="11" style="8" bestFit="1" customWidth="1"/>
    <col min="9991" max="10237" width="9.140625" style="8"/>
    <col min="10238" max="10238" width="4.42578125" style="8" customWidth="1"/>
    <col min="10239" max="10239" width="22.28515625" style="8" customWidth="1"/>
    <col min="10240" max="10240" width="4.28515625" style="8" customWidth="1"/>
    <col min="10241" max="10241" width="14.85546875" style="8" customWidth="1"/>
    <col min="10242" max="10242" width="25" style="8" customWidth="1"/>
    <col min="10243" max="10243" width="11" style="8" bestFit="1" customWidth="1"/>
    <col min="10244" max="10244" width="19.5703125" style="8" customWidth="1"/>
    <col min="10245" max="10245" width="25" style="8" customWidth="1"/>
    <col min="10246" max="10246" width="11" style="8" bestFit="1" customWidth="1"/>
    <col min="10247" max="10493" width="9.140625" style="8"/>
    <col min="10494" max="10494" width="4.42578125" style="8" customWidth="1"/>
    <col min="10495" max="10495" width="22.28515625" style="8" customWidth="1"/>
    <col min="10496" max="10496" width="4.28515625" style="8" customWidth="1"/>
    <col min="10497" max="10497" width="14.85546875" style="8" customWidth="1"/>
    <col min="10498" max="10498" width="25" style="8" customWidth="1"/>
    <col min="10499" max="10499" width="11" style="8" bestFit="1" customWidth="1"/>
    <col min="10500" max="10500" width="19.5703125" style="8" customWidth="1"/>
    <col min="10501" max="10501" width="25" style="8" customWidth="1"/>
    <col min="10502" max="10502" width="11" style="8" bestFit="1" customWidth="1"/>
    <col min="10503" max="10749" width="9.140625" style="8"/>
    <col min="10750" max="10750" width="4.42578125" style="8" customWidth="1"/>
    <col min="10751" max="10751" width="22.28515625" style="8" customWidth="1"/>
    <col min="10752" max="10752" width="4.28515625" style="8" customWidth="1"/>
    <col min="10753" max="10753" width="14.85546875" style="8" customWidth="1"/>
    <col min="10754" max="10754" width="25" style="8" customWidth="1"/>
    <col min="10755" max="10755" width="11" style="8" bestFit="1" customWidth="1"/>
    <col min="10756" max="10756" width="19.5703125" style="8" customWidth="1"/>
    <col min="10757" max="10757" width="25" style="8" customWidth="1"/>
    <col min="10758" max="10758" width="11" style="8" bestFit="1" customWidth="1"/>
    <col min="10759" max="11005" width="9.140625" style="8"/>
    <col min="11006" max="11006" width="4.42578125" style="8" customWidth="1"/>
    <col min="11007" max="11007" width="22.28515625" style="8" customWidth="1"/>
    <col min="11008" max="11008" width="4.28515625" style="8" customWidth="1"/>
    <col min="11009" max="11009" width="14.85546875" style="8" customWidth="1"/>
    <col min="11010" max="11010" width="25" style="8" customWidth="1"/>
    <col min="11011" max="11011" width="11" style="8" bestFit="1" customWidth="1"/>
    <col min="11012" max="11012" width="19.5703125" style="8" customWidth="1"/>
    <col min="11013" max="11013" width="25" style="8" customWidth="1"/>
    <col min="11014" max="11014" width="11" style="8" bestFit="1" customWidth="1"/>
    <col min="11015" max="11261" width="9.140625" style="8"/>
    <col min="11262" max="11262" width="4.42578125" style="8" customWidth="1"/>
    <col min="11263" max="11263" width="22.28515625" style="8" customWidth="1"/>
    <col min="11264" max="11264" width="4.28515625" style="8" customWidth="1"/>
    <col min="11265" max="11265" width="14.85546875" style="8" customWidth="1"/>
    <col min="11266" max="11266" width="25" style="8" customWidth="1"/>
    <col min="11267" max="11267" width="11" style="8" bestFit="1" customWidth="1"/>
    <col min="11268" max="11268" width="19.5703125" style="8" customWidth="1"/>
    <col min="11269" max="11269" width="25" style="8" customWidth="1"/>
    <col min="11270" max="11270" width="11" style="8" bestFit="1" customWidth="1"/>
    <col min="11271" max="11517" width="9.140625" style="8"/>
    <col min="11518" max="11518" width="4.42578125" style="8" customWidth="1"/>
    <col min="11519" max="11519" width="22.28515625" style="8" customWidth="1"/>
    <col min="11520" max="11520" width="4.28515625" style="8" customWidth="1"/>
    <col min="11521" max="11521" width="14.85546875" style="8" customWidth="1"/>
    <col min="11522" max="11522" width="25" style="8" customWidth="1"/>
    <col min="11523" max="11523" width="11" style="8" bestFit="1" customWidth="1"/>
    <col min="11524" max="11524" width="19.5703125" style="8" customWidth="1"/>
    <col min="11525" max="11525" width="25" style="8" customWidth="1"/>
    <col min="11526" max="11526" width="11" style="8" bestFit="1" customWidth="1"/>
    <col min="11527" max="11773" width="9.140625" style="8"/>
    <col min="11774" max="11774" width="4.42578125" style="8" customWidth="1"/>
    <col min="11775" max="11775" width="22.28515625" style="8" customWidth="1"/>
    <col min="11776" max="11776" width="4.28515625" style="8" customWidth="1"/>
    <col min="11777" max="11777" width="14.85546875" style="8" customWidth="1"/>
    <col min="11778" max="11778" width="25" style="8" customWidth="1"/>
    <col min="11779" max="11779" width="11" style="8" bestFit="1" customWidth="1"/>
    <col min="11780" max="11780" width="19.5703125" style="8" customWidth="1"/>
    <col min="11781" max="11781" width="25" style="8" customWidth="1"/>
    <col min="11782" max="11782" width="11" style="8" bestFit="1" customWidth="1"/>
    <col min="11783" max="12029" width="9.140625" style="8"/>
    <col min="12030" max="12030" width="4.42578125" style="8" customWidth="1"/>
    <col min="12031" max="12031" width="22.28515625" style="8" customWidth="1"/>
    <col min="12032" max="12032" width="4.28515625" style="8" customWidth="1"/>
    <col min="12033" max="12033" width="14.85546875" style="8" customWidth="1"/>
    <col min="12034" max="12034" width="25" style="8" customWidth="1"/>
    <col min="12035" max="12035" width="11" style="8" bestFit="1" customWidth="1"/>
    <col min="12036" max="12036" width="19.5703125" style="8" customWidth="1"/>
    <col min="12037" max="12037" width="25" style="8" customWidth="1"/>
    <col min="12038" max="12038" width="11" style="8" bestFit="1" customWidth="1"/>
    <col min="12039" max="12285" width="9.140625" style="8"/>
    <col min="12286" max="12286" width="4.42578125" style="8" customWidth="1"/>
    <col min="12287" max="12287" width="22.28515625" style="8" customWidth="1"/>
    <col min="12288" max="12288" width="4.28515625" style="8" customWidth="1"/>
    <col min="12289" max="12289" width="14.85546875" style="8" customWidth="1"/>
    <col min="12290" max="12290" width="25" style="8" customWidth="1"/>
    <col min="12291" max="12291" width="11" style="8" bestFit="1" customWidth="1"/>
    <col min="12292" max="12292" width="19.5703125" style="8" customWidth="1"/>
    <col min="12293" max="12293" width="25" style="8" customWidth="1"/>
    <col min="12294" max="12294" width="11" style="8" bestFit="1" customWidth="1"/>
    <col min="12295" max="12541" width="9.140625" style="8"/>
    <col min="12542" max="12542" width="4.42578125" style="8" customWidth="1"/>
    <col min="12543" max="12543" width="22.28515625" style="8" customWidth="1"/>
    <col min="12544" max="12544" width="4.28515625" style="8" customWidth="1"/>
    <col min="12545" max="12545" width="14.85546875" style="8" customWidth="1"/>
    <col min="12546" max="12546" width="25" style="8" customWidth="1"/>
    <col min="12547" max="12547" width="11" style="8" bestFit="1" customWidth="1"/>
    <col min="12548" max="12548" width="19.5703125" style="8" customWidth="1"/>
    <col min="12549" max="12549" width="25" style="8" customWidth="1"/>
    <col min="12550" max="12550" width="11" style="8" bestFit="1" customWidth="1"/>
    <col min="12551" max="12797" width="9.140625" style="8"/>
    <col min="12798" max="12798" width="4.42578125" style="8" customWidth="1"/>
    <col min="12799" max="12799" width="22.28515625" style="8" customWidth="1"/>
    <col min="12800" max="12800" width="4.28515625" style="8" customWidth="1"/>
    <col min="12801" max="12801" width="14.85546875" style="8" customWidth="1"/>
    <col min="12802" max="12802" width="25" style="8" customWidth="1"/>
    <col min="12803" max="12803" width="11" style="8" bestFit="1" customWidth="1"/>
    <col min="12804" max="12804" width="19.5703125" style="8" customWidth="1"/>
    <col min="12805" max="12805" width="25" style="8" customWidth="1"/>
    <col min="12806" max="12806" width="11" style="8" bestFit="1" customWidth="1"/>
    <col min="12807" max="13053" width="9.140625" style="8"/>
    <col min="13054" max="13054" width="4.42578125" style="8" customWidth="1"/>
    <col min="13055" max="13055" width="22.28515625" style="8" customWidth="1"/>
    <col min="13056" max="13056" width="4.28515625" style="8" customWidth="1"/>
    <col min="13057" max="13057" width="14.85546875" style="8" customWidth="1"/>
    <col min="13058" max="13058" width="25" style="8" customWidth="1"/>
    <col min="13059" max="13059" width="11" style="8" bestFit="1" customWidth="1"/>
    <col min="13060" max="13060" width="19.5703125" style="8" customWidth="1"/>
    <col min="13061" max="13061" width="25" style="8" customWidth="1"/>
    <col min="13062" max="13062" width="11" style="8" bestFit="1" customWidth="1"/>
    <col min="13063" max="13309" width="9.140625" style="8"/>
    <col min="13310" max="13310" width="4.42578125" style="8" customWidth="1"/>
    <col min="13311" max="13311" width="22.28515625" style="8" customWidth="1"/>
    <col min="13312" max="13312" width="4.28515625" style="8" customWidth="1"/>
    <col min="13313" max="13313" width="14.85546875" style="8" customWidth="1"/>
    <col min="13314" max="13314" width="25" style="8" customWidth="1"/>
    <col min="13315" max="13315" width="11" style="8" bestFit="1" customWidth="1"/>
    <col min="13316" max="13316" width="19.5703125" style="8" customWidth="1"/>
    <col min="13317" max="13317" width="25" style="8" customWidth="1"/>
    <col min="13318" max="13318" width="11" style="8" bestFit="1" customWidth="1"/>
    <col min="13319" max="13565" width="9.140625" style="8"/>
    <col min="13566" max="13566" width="4.42578125" style="8" customWidth="1"/>
    <col min="13567" max="13567" width="22.28515625" style="8" customWidth="1"/>
    <col min="13568" max="13568" width="4.28515625" style="8" customWidth="1"/>
    <col min="13569" max="13569" width="14.85546875" style="8" customWidth="1"/>
    <col min="13570" max="13570" width="25" style="8" customWidth="1"/>
    <col min="13571" max="13571" width="11" style="8" bestFit="1" customWidth="1"/>
    <col min="13572" max="13572" width="19.5703125" style="8" customWidth="1"/>
    <col min="13573" max="13573" width="25" style="8" customWidth="1"/>
    <col min="13574" max="13574" width="11" style="8" bestFit="1" customWidth="1"/>
    <col min="13575" max="13821" width="9.140625" style="8"/>
    <col min="13822" max="13822" width="4.42578125" style="8" customWidth="1"/>
    <col min="13823" max="13823" width="22.28515625" style="8" customWidth="1"/>
    <col min="13824" max="13824" width="4.28515625" style="8" customWidth="1"/>
    <col min="13825" max="13825" width="14.85546875" style="8" customWidth="1"/>
    <col min="13826" max="13826" width="25" style="8" customWidth="1"/>
    <col min="13827" max="13827" width="11" style="8" bestFit="1" customWidth="1"/>
    <col min="13828" max="13828" width="19.5703125" style="8" customWidth="1"/>
    <col min="13829" max="13829" width="25" style="8" customWidth="1"/>
    <col min="13830" max="13830" width="11" style="8" bestFit="1" customWidth="1"/>
    <col min="13831" max="14077" width="9.140625" style="8"/>
    <col min="14078" max="14078" width="4.42578125" style="8" customWidth="1"/>
    <col min="14079" max="14079" width="22.28515625" style="8" customWidth="1"/>
    <col min="14080" max="14080" width="4.28515625" style="8" customWidth="1"/>
    <col min="14081" max="14081" width="14.85546875" style="8" customWidth="1"/>
    <col min="14082" max="14082" width="25" style="8" customWidth="1"/>
    <col min="14083" max="14083" width="11" style="8" bestFit="1" customWidth="1"/>
    <col min="14084" max="14084" width="19.5703125" style="8" customWidth="1"/>
    <col min="14085" max="14085" width="25" style="8" customWidth="1"/>
    <col min="14086" max="14086" width="11" style="8" bestFit="1" customWidth="1"/>
    <col min="14087" max="14333" width="9.140625" style="8"/>
    <col min="14334" max="14334" width="4.42578125" style="8" customWidth="1"/>
    <col min="14335" max="14335" width="22.28515625" style="8" customWidth="1"/>
    <col min="14336" max="14336" width="4.28515625" style="8" customWidth="1"/>
    <col min="14337" max="14337" width="14.85546875" style="8" customWidth="1"/>
    <col min="14338" max="14338" width="25" style="8" customWidth="1"/>
    <col min="14339" max="14339" width="11" style="8" bestFit="1" customWidth="1"/>
    <col min="14340" max="14340" width="19.5703125" style="8" customWidth="1"/>
    <col min="14341" max="14341" width="25" style="8" customWidth="1"/>
    <col min="14342" max="14342" width="11" style="8" bestFit="1" customWidth="1"/>
    <col min="14343" max="14589" width="9.140625" style="8"/>
    <col min="14590" max="14590" width="4.42578125" style="8" customWidth="1"/>
    <col min="14591" max="14591" width="22.28515625" style="8" customWidth="1"/>
    <col min="14592" max="14592" width="4.28515625" style="8" customWidth="1"/>
    <col min="14593" max="14593" width="14.85546875" style="8" customWidth="1"/>
    <col min="14594" max="14594" width="25" style="8" customWidth="1"/>
    <col min="14595" max="14595" width="11" style="8" bestFit="1" customWidth="1"/>
    <col min="14596" max="14596" width="19.5703125" style="8" customWidth="1"/>
    <col min="14597" max="14597" width="25" style="8" customWidth="1"/>
    <col min="14598" max="14598" width="11" style="8" bestFit="1" customWidth="1"/>
    <col min="14599" max="14845" width="9.140625" style="8"/>
    <col min="14846" max="14846" width="4.42578125" style="8" customWidth="1"/>
    <col min="14847" max="14847" width="22.28515625" style="8" customWidth="1"/>
    <col min="14848" max="14848" width="4.28515625" style="8" customWidth="1"/>
    <col min="14849" max="14849" width="14.85546875" style="8" customWidth="1"/>
    <col min="14850" max="14850" width="25" style="8" customWidth="1"/>
    <col min="14851" max="14851" width="11" style="8" bestFit="1" customWidth="1"/>
    <col min="14852" max="14852" width="19.5703125" style="8" customWidth="1"/>
    <col min="14853" max="14853" width="25" style="8" customWidth="1"/>
    <col min="14854" max="14854" width="11" style="8" bestFit="1" customWidth="1"/>
    <col min="14855" max="15101" width="9.140625" style="8"/>
    <col min="15102" max="15102" width="4.42578125" style="8" customWidth="1"/>
    <col min="15103" max="15103" width="22.28515625" style="8" customWidth="1"/>
    <col min="15104" max="15104" width="4.28515625" style="8" customWidth="1"/>
    <col min="15105" max="15105" width="14.85546875" style="8" customWidth="1"/>
    <col min="15106" max="15106" width="25" style="8" customWidth="1"/>
    <col min="15107" max="15107" width="11" style="8" bestFit="1" customWidth="1"/>
    <col min="15108" max="15108" width="19.5703125" style="8" customWidth="1"/>
    <col min="15109" max="15109" width="25" style="8" customWidth="1"/>
    <col min="15110" max="15110" width="11" style="8" bestFit="1" customWidth="1"/>
    <col min="15111" max="15357" width="9.140625" style="8"/>
    <col min="15358" max="15358" width="4.42578125" style="8" customWidth="1"/>
    <col min="15359" max="15359" width="22.28515625" style="8" customWidth="1"/>
    <col min="15360" max="15360" width="4.28515625" style="8" customWidth="1"/>
    <col min="15361" max="15361" width="14.85546875" style="8" customWidth="1"/>
    <col min="15362" max="15362" width="25" style="8" customWidth="1"/>
    <col min="15363" max="15363" width="11" style="8" bestFit="1" customWidth="1"/>
    <col min="15364" max="15364" width="19.5703125" style="8" customWidth="1"/>
    <col min="15365" max="15365" width="25" style="8" customWidth="1"/>
    <col min="15366" max="15366" width="11" style="8" bestFit="1" customWidth="1"/>
    <col min="15367" max="15613" width="9.140625" style="8"/>
    <col min="15614" max="15614" width="4.42578125" style="8" customWidth="1"/>
    <col min="15615" max="15615" width="22.28515625" style="8" customWidth="1"/>
    <col min="15616" max="15616" width="4.28515625" style="8" customWidth="1"/>
    <col min="15617" max="15617" width="14.85546875" style="8" customWidth="1"/>
    <col min="15618" max="15618" width="25" style="8" customWidth="1"/>
    <col min="15619" max="15619" width="11" style="8" bestFit="1" customWidth="1"/>
    <col min="15620" max="15620" width="19.5703125" style="8" customWidth="1"/>
    <col min="15621" max="15621" width="25" style="8" customWidth="1"/>
    <col min="15622" max="15622" width="11" style="8" bestFit="1" customWidth="1"/>
    <col min="15623" max="15869" width="9.140625" style="8"/>
    <col min="15870" max="15870" width="4.42578125" style="8" customWidth="1"/>
    <col min="15871" max="15871" width="22.28515625" style="8" customWidth="1"/>
    <col min="15872" max="15872" width="4.28515625" style="8" customWidth="1"/>
    <col min="15873" max="15873" width="14.85546875" style="8" customWidth="1"/>
    <col min="15874" max="15874" width="25" style="8" customWidth="1"/>
    <col min="15875" max="15875" width="11" style="8" bestFit="1" customWidth="1"/>
    <col min="15876" max="15876" width="19.5703125" style="8" customWidth="1"/>
    <col min="15877" max="15877" width="25" style="8" customWidth="1"/>
    <col min="15878" max="15878" width="11" style="8" bestFit="1" customWidth="1"/>
    <col min="15879" max="16125" width="9.140625" style="8"/>
    <col min="16126" max="16126" width="4.42578125" style="8" customWidth="1"/>
    <col min="16127" max="16127" width="22.28515625" style="8" customWidth="1"/>
    <col min="16128" max="16128" width="4.28515625" style="8" customWidth="1"/>
    <col min="16129" max="16129" width="14.85546875" style="8" customWidth="1"/>
    <col min="16130" max="16130" width="25" style="8" customWidth="1"/>
    <col min="16131" max="16131" width="11" style="8" bestFit="1" customWidth="1"/>
    <col min="16132" max="16132" width="19.5703125" style="8" customWidth="1"/>
    <col min="16133" max="16133" width="25" style="8" customWidth="1"/>
    <col min="16134" max="16134" width="11" style="8" bestFit="1" customWidth="1"/>
    <col min="16135" max="16384" width="9.140625" style="8"/>
  </cols>
  <sheetData>
    <row r="1" spans="1:6" ht="25.5">
      <c r="A1" s="1236" t="s">
        <v>0</v>
      </c>
      <c r="B1" s="1236"/>
      <c r="C1" s="1236"/>
      <c r="D1" s="1236"/>
      <c r="E1" s="1236"/>
      <c r="F1" s="1236"/>
    </row>
    <row r="2" spans="1:6">
      <c r="A2" s="17"/>
      <c r="B2" s="17"/>
      <c r="C2" s="17"/>
    </row>
    <row r="3" spans="1:6" ht="18.75">
      <c r="A3" s="1237" t="s">
        <v>98</v>
      </c>
      <c r="B3" s="1237"/>
      <c r="C3" s="1237"/>
      <c r="D3" s="1237"/>
      <c r="E3" s="1237"/>
      <c r="F3" s="1237"/>
    </row>
    <row r="4" spans="1:6">
      <c r="A4" s="18"/>
      <c r="B4" s="18"/>
      <c r="C4" s="18"/>
      <c r="D4" s="18"/>
    </row>
    <row r="5" spans="1:6" ht="26.25" customHeight="1">
      <c r="A5" s="1238" t="s">
        <v>99</v>
      </c>
      <c r="B5" s="1238"/>
      <c r="C5" s="1238"/>
      <c r="D5" s="1238"/>
      <c r="E5" s="1238"/>
      <c r="F5" s="1238"/>
    </row>
    <row r="7" spans="1:6" ht="66" customHeight="1">
      <c r="A7" s="1239" t="str">
        <f>'Title '!A3:N3</f>
        <v>Establishing 2x20MVA, 66/11kV Substation at Kumbenahally village and Construction of 66kV LILO Line on 110kV DC towers using Coyote ACSR from one circuit of Yachenahally-Singapura-Kadavinakote 66kV DC line to proposed Kumbenahally Substation for a distance of 0.07Kms in Channarayapatna Taluk, Hassan District on Partial Turnkey basis including supply of all matching materials/equipments (Excluding supply of 11kV Switchgear) and erection (including civil works) of all materials/equipments, testing and commissioning</v>
      </c>
      <c r="B7" s="1239"/>
      <c r="C7" s="1239"/>
      <c r="D7" s="1239"/>
      <c r="E7" s="1239"/>
      <c r="F7" s="1239"/>
    </row>
    <row r="8" spans="1:6" s="51" customFormat="1" ht="30.6" customHeight="1">
      <c r="A8" s="1169" t="str">
        <f>'Title '!A2:N2</f>
        <v>Tender Enquiry No. KPTCL/2026-27/SS/WORK_INDENT 3809</v>
      </c>
      <c r="B8" s="1169"/>
      <c r="C8" s="1169"/>
      <c r="D8" s="1169"/>
      <c r="E8" s="1169"/>
      <c r="F8" s="1169"/>
    </row>
    <row r="9" spans="1:6">
      <c r="A9" s="9"/>
      <c r="B9" s="9"/>
      <c r="C9" s="9"/>
    </row>
    <row r="10" spans="1:6" s="106" customFormat="1" ht="49.5" customHeight="1">
      <c r="A10" s="1235" t="s">
        <v>3621</v>
      </c>
      <c r="B10" s="1235"/>
      <c r="C10" s="1235"/>
      <c r="D10" s="1235"/>
      <c r="E10" s="1235"/>
      <c r="F10" s="1235"/>
    </row>
    <row r="11" spans="1:6" s="37" customFormat="1" ht="18.75">
      <c r="A11" s="53"/>
      <c r="B11" s="53"/>
      <c r="C11" s="53"/>
    </row>
    <row r="12" spans="1:6" s="37" customFormat="1" ht="18.75">
      <c r="A12" s="65" t="s">
        <v>5</v>
      </c>
      <c r="B12" s="65"/>
      <c r="E12" s="27" t="s">
        <v>13</v>
      </c>
    </row>
    <row r="13" spans="1:6" s="37" customFormat="1" ht="112.9" customHeight="1">
      <c r="A13" s="1211"/>
      <c r="B13" s="1211"/>
      <c r="C13" s="1211"/>
      <c r="E13" s="1228" t="s">
        <v>6701</v>
      </c>
      <c r="F13" s="1228"/>
    </row>
    <row r="14" spans="1:6" s="37" customFormat="1" ht="18.75"/>
    <row r="15" spans="1:6" s="37" customFormat="1" ht="39.75" customHeight="1">
      <c r="A15" s="1228" t="s">
        <v>100</v>
      </c>
      <c r="B15" s="1228"/>
      <c r="C15" s="1228"/>
      <c r="D15" s="1228"/>
      <c r="E15" s="1228"/>
      <c r="F15" s="1228"/>
    </row>
    <row r="16" spans="1:6" s="37" customFormat="1" ht="18.75">
      <c r="A16" s="27"/>
      <c r="B16" s="27"/>
      <c r="C16" s="27"/>
      <c r="D16" s="27"/>
    </row>
    <row r="17" spans="1:6" s="37" customFormat="1" ht="62.45" customHeight="1">
      <c r="A17" s="1229" t="s">
        <v>101</v>
      </c>
      <c r="B17" s="1231" t="s">
        <v>102</v>
      </c>
      <c r="C17" s="1231"/>
      <c r="D17" s="1232" t="str">
        <f>'Sch-2(1 of 2)'!C24&amp;'Sch-2(1 of 2)'!D24</f>
        <v>For Sub-stationFor Transmission Line</v>
      </c>
      <c r="E17" s="1233"/>
      <c r="F17" s="1234"/>
    </row>
    <row r="18" spans="1:6" s="36" customFormat="1" ht="95.25" customHeight="1">
      <c r="A18" s="1230"/>
      <c r="B18" s="1231"/>
      <c r="C18" s="1231"/>
      <c r="D18" s="66" t="s">
        <v>103</v>
      </c>
      <c r="E18" s="66" t="s">
        <v>6487</v>
      </c>
      <c r="F18" s="66" t="s">
        <v>104</v>
      </c>
    </row>
    <row r="19" spans="1:6" s="37" customFormat="1" ht="49.5" customHeight="1">
      <c r="A19" s="1222" t="s">
        <v>105</v>
      </c>
      <c r="B19" s="1223" t="s">
        <v>707</v>
      </c>
      <c r="C19" s="1223"/>
      <c r="D19" s="67"/>
      <c r="E19" s="67"/>
      <c r="F19" s="67"/>
    </row>
    <row r="20" spans="1:6" s="37" customFormat="1" ht="35.25" hidden="1" customHeight="1">
      <c r="A20" s="1222"/>
      <c r="B20" s="1224" t="s">
        <v>973</v>
      </c>
      <c r="C20" s="1225"/>
      <c r="D20" s="67"/>
      <c r="E20" s="67"/>
      <c r="F20" s="67"/>
    </row>
    <row r="21" spans="1:6" s="37" customFormat="1" ht="34.5" customHeight="1">
      <c r="A21" s="68" t="s">
        <v>106</v>
      </c>
      <c r="B21" s="1226" t="s">
        <v>107</v>
      </c>
      <c r="C21" s="1227"/>
      <c r="D21" s="67"/>
      <c r="E21" s="67"/>
      <c r="F21" s="67"/>
    </row>
    <row r="22" spans="1:6" s="37" customFormat="1" ht="34.5" customHeight="1">
      <c r="A22" s="68" t="s">
        <v>108</v>
      </c>
      <c r="B22" s="1226" t="s">
        <v>109</v>
      </c>
      <c r="C22" s="1227"/>
      <c r="D22" s="67"/>
      <c r="E22" s="67"/>
      <c r="F22" s="67"/>
    </row>
    <row r="23" spans="1:6" s="37" customFormat="1" ht="18.75">
      <c r="A23" s="27"/>
      <c r="B23" s="27"/>
      <c r="C23" s="27"/>
      <c r="D23" s="27"/>
    </row>
    <row r="24" spans="1:6" s="37" customFormat="1" ht="66.75" customHeight="1">
      <c r="B24" s="59" t="s">
        <v>55</v>
      </c>
      <c r="C24" s="69"/>
      <c r="D24" s="59" t="s">
        <v>82</v>
      </c>
      <c r="E24" s="1211"/>
      <c r="F24" s="1211"/>
    </row>
    <row r="25" spans="1:6" s="37" customFormat="1" ht="66.75" customHeight="1">
      <c r="B25" s="59" t="s">
        <v>57</v>
      </c>
      <c r="C25" s="69"/>
      <c r="D25" s="59" t="s">
        <v>68</v>
      </c>
      <c r="E25" s="1211"/>
      <c r="F25" s="1211"/>
    </row>
    <row r="26" spans="1:6" s="37" customFormat="1" ht="66.75" customHeight="1">
      <c r="A26" s="27"/>
      <c r="B26" s="27"/>
      <c r="D26" s="59" t="s">
        <v>83</v>
      </c>
      <c r="E26" s="1211"/>
      <c r="F26" s="1211"/>
    </row>
  </sheetData>
  <sheetProtection algorithmName="SHA-512" hashValue="F4oiBvNznnVemYlbhn7vjf3JlhVHPdRfm+3/TxYQ5xaedKLfi/eWd0EX47mW3iK/jS49/DxeoCZP1gCFTzqJuw==" saltValue="ooZkQuC76d0VcEnkISwbGA==" spinCount="100000" sheet="1" objects="1" scenarios="1"/>
  <mergeCells count="20">
    <mergeCell ref="A10:F10"/>
    <mergeCell ref="A1:F1"/>
    <mergeCell ref="A3:F3"/>
    <mergeCell ref="A5:F5"/>
    <mergeCell ref="A7:F7"/>
    <mergeCell ref="A8:F8"/>
    <mergeCell ref="A13:C13"/>
    <mergeCell ref="E13:F13"/>
    <mergeCell ref="A15:F15"/>
    <mergeCell ref="A17:A18"/>
    <mergeCell ref="B17:C18"/>
    <mergeCell ref="D17:F17"/>
    <mergeCell ref="E24:F24"/>
    <mergeCell ref="E25:F25"/>
    <mergeCell ref="E26:F26"/>
    <mergeCell ref="A19:A20"/>
    <mergeCell ref="B19:C19"/>
    <mergeCell ref="B20:C20"/>
    <mergeCell ref="B21:C21"/>
    <mergeCell ref="B22:C22"/>
  </mergeCells>
  <pageMargins left="0.7" right="0.7" top="0.75" bottom="0.75" header="0.3" footer="0.3"/>
  <pageSetup paperSize="9" scale="3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0" tint="-0.14999847407452621"/>
  </sheetPr>
  <dimension ref="A1:O35"/>
  <sheetViews>
    <sheetView view="pageBreakPreview" zoomScale="90" zoomScaleNormal="90" zoomScaleSheetLayoutView="90" workbookViewId="0">
      <selection activeCell="D12" sqref="D12"/>
    </sheetView>
  </sheetViews>
  <sheetFormatPr defaultRowHeight="15.75"/>
  <cols>
    <col min="1" max="1" width="8" style="8" customWidth="1"/>
    <col min="2" max="2" width="15" style="8" customWidth="1"/>
    <col min="3" max="3" width="81" style="8" customWidth="1"/>
    <col min="4" max="4" width="82.28515625" style="8" customWidth="1"/>
    <col min="5" max="5" width="14.28515625" style="8" hidden="1" customWidth="1"/>
    <col min="6" max="6" width="19.42578125" style="8" hidden="1" customWidth="1"/>
    <col min="7" max="7" width="8.85546875" style="8" hidden="1" customWidth="1"/>
    <col min="8" max="8" width="18.85546875" style="8" hidden="1" customWidth="1"/>
    <col min="9" max="9" width="27.28515625" style="8" customWidth="1"/>
    <col min="10" max="256" width="8.85546875" style="8"/>
    <col min="257" max="257" width="9.7109375" style="8" customWidth="1"/>
    <col min="258" max="258" width="12.140625" style="8" customWidth="1"/>
    <col min="259" max="259" width="84.140625" style="8" customWidth="1"/>
    <col min="260" max="260" width="71.42578125" style="8" customWidth="1"/>
    <col min="261" max="261" width="14.28515625" style="8" customWidth="1"/>
    <col min="262" max="262" width="19.42578125" style="8" customWidth="1"/>
    <col min="263" max="263" width="8.85546875" style="8"/>
    <col min="264" max="264" width="18.85546875" style="8" customWidth="1"/>
    <col min="265" max="265" width="27.28515625" style="8" customWidth="1"/>
    <col min="266" max="512" width="8.85546875" style="8"/>
    <col min="513" max="513" width="9.7109375" style="8" customWidth="1"/>
    <col min="514" max="514" width="12.140625" style="8" customWidth="1"/>
    <col min="515" max="515" width="84.140625" style="8" customWidth="1"/>
    <col min="516" max="516" width="71.42578125" style="8" customWidth="1"/>
    <col min="517" max="517" width="14.28515625" style="8" customWidth="1"/>
    <col min="518" max="518" width="19.42578125" style="8" customWidth="1"/>
    <col min="519" max="519" width="8.85546875" style="8"/>
    <col min="520" max="520" width="18.85546875" style="8" customWidth="1"/>
    <col min="521" max="521" width="27.28515625" style="8" customWidth="1"/>
    <col min="522" max="768" width="8.85546875" style="8"/>
    <col min="769" max="769" width="9.7109375" style="8" customWidth="1"/>
    <col min="770" max="770" width="12.140625" style="8" customWidth="1"/>
    <col min="771" max="771" width="84.140625" style="8" customWidth="1"/>
    <col min="772" max="772" width="71.42578125" style="8" customWidth="1"/>
    <col min="773" max="773" width="14.28515625" style="8" customWidth="1"/>
    <col min="774" max="774" width="19.42578125" style="8" customWidth="1"/>
    <col min="775" max="775" width="8.85546875" style="8"/>
    <col min="776" max="776" width="18.85546875" style="8" customWidth="1"/>
    <col min="777" max="777" width="27.28515625" style="8" customWidth="1"/>
    <col min="778" max="1024" width="8.85546875" style="8"/>
    <col min="1025" max="1025" width="9.7109375" style="8" customWidth="1"/>
    <col min="1026" max="1026" width="12.140625" style="8" customWidth="1"/>
    <col min="1027" max="1027" width="84.140625" style="8" customWidth="1"/>
    <col min="1028" max="1028" width="71.42578125" style="8" customWidth="1"/>
    <col min="1029" max="1029" width="14.28515625" style="8" customWidth="1"/>
    <col min="1030" max="1030" width="19.42578125" style="8" customWidth="1"/>
    <col min="1031" max="1031" width="8.85546875" style="8"/>
    <col min="1032" max="1032" width="18.85546875" style="8" customWidth="1"/>
    <col min="1033" max="1033" width="27.28515625" style="8" customWidth="1"/>
    <col min="1034" max="1280" width="8.85546875" style="8"/>
    <col min="1281" max="1281" width="9.7109375" style="8" customWidth="1"/>
    <col min="1282" max="1282" width="12.140625" style="8" customWidth="1"/>
    <col min="1283" max="1283" width="84.140625" style="8" customWidth="1"/>
    <col min="1284" max="1284" width="71.42578125" style="8" customWidth="1"/>
    <col min="1285" max="1285" width="14.28515625" style="8" customWidth="1"/>
    <col min="1286" max="1286" width="19.42578125" style="8" customWidth="1"/>
    <col min="1287" max="1287" width="8.85546875" style="8"/>
    <col min="1288" max="1288" width="18.85546875" style="8" customWidth="1"/>
    <col min="1289" max="1289" width="27.28515625" style="8" customWidth="1"/>
    <col min="1290" max="1536" width="8.85546875" style="8"/>
    <col min="1537" max="1537" width="9.7109375" style="8" customWidth="1"/>
    <col min="1538" max="1538" width="12.140625" style="8" customWidth="1"/>
    <col min="1539" max="1539" width="84.140625" style="8" customWidth="1"/>
    <col min="1540" max="1540" width="71.42578125" style="8" customWidth="1"/>
    <col min="1541" max="1541" width="14.28515625" style="8" customWidth="1"/>
    <col min="1542" max="1542" width="19.42578125" style="8" customWidth="1"/>
    <col min="1543" max="1543" width="8.85546875" style="8"/>
    <col min="1544" max="1544" width="18.85546875" style="8" customWidth="1"/>
    <col min="1545" max="1545" width="27.28515625" style="8" customWidth="1"/>
    <col min="1546" max="1792" width="8.85546875" style="8"/>
    <col min="1793" max="1793" width="9.7109375" style="8" customWidth="1"/>
    <col min="1794" max="1794" width="12.140625" style="8" customWidth="1"/>
    <col min="1795" max="1795" width="84.140625" style="8" customWidth="1"/>
    <col min="1796" max="1796" width="71.42578125" style="8" customWidth="1"/>
    <col min="1797" max="1797" width="14.28515625" style="8" customWidth="1"/>
    <col min="1798" max="1798" width="19.42578125" style="8" customWidth="1"/>
    <col min="1799" max="1799" width="8.85546875" style="8"/>
    <col min="1800" max="1800" width="18.85546875" style="8" customWidth="1"/>
    <col min="1801" max="1801" width="27.28515625" style="8" customWidth="1"/>
    <col min="1802" max="2048" width="8.85546875" style="8"/>
    <col min="2049" max="2049" width="9.7109375" style="8" customWidth="1"/>
    <col min="2050" max="2050" width="12.140625" style="8" customWidth="1"/>
    <col min="2051" max="2051" width="84.140625" style="8" customWidth="1"/>
    <col min="2052" max="2052" width="71.42578125" style="8" customWidth="1"/>
    <col min="2053" max="2053" width="14.28515625" style="8" customWidth="1"/>
    <col min="2054" max="2054" width="19.42578125" style="8" customWidth="1"/>
    <col min="2055" max="2055" width="8.85546875" style="8"/>
    <col min="2056" max="2056" width="18.85546875" style="8" customWidth="1"/>
    <col min="2057" max="2057" width="27.28515625" style="8" customWidth="1"/>
    <col min="2058" max="2304" width="8.85546875" style="8"/>
    <col min="2305" max="2305" width="9.7109375" style="8" customWidth="1"/>
    <col min="2306" max="2306" width="12.140625" style="8" customWidth="1"/>
    <col min="2307" max="2307" width="84.140625" style="8" customWidth="1"/>
    <col min="2308" max="2308" width="71.42578125" style="8" customWidth="1"/>
    <col min="2309" max="2309" width="14.28515625" style="8" customWidth="1"/>
    <col min="2310" max="2310" width="19.42578125" style="8" customWidth="1"/>
    <col min="2311" max="2311" width="8.85546875" style="8"/>
    <col min="2312" max="2312" width="18.85546875" style="8" customWidth="1"/>
    <col min="2313" max="2313" width="27.28515625" style="8" customWidth="1"/>
    <col min="2314" max="2560" width="8.85546875" style="8"/>
    <col min="2561" max="2561" width="9.7109375" style="8" customWidth="1"/>
    <col min="2562" max="2562" width="12.140625" style="8" customWidth="1"/>
    <col min="2563" max="2563" width="84.140625" style="8" customWidth="1"/>
    <col min="2564" max="2564" width="71.42578125" style="8" customWidth="1"/>
    <col min="2565" max="2565" width="14.28515625" style="8" customWidth="1"/>
    <col min="2566" max="2566" width="19.42578125" style="8" customWidth="1"/>
    <col min="2567" max="2567" width="8.85546875" style="8"/>
    <col min="2568" max="2568" width="18.85546875" style="8" customWidth="1"/>
    <col min="2569" max="2569" width="27.28515625" style="8" customWidth="1"/>
    <col min="2570" max="2816" width="8.85546875" style="8"/>
    <col min="2817" max="2817" width="9.7109375" style="8" customWidth="1"/>
    <col min="2818" max="2818" width="12.140625" style="8" customWidth="1"/>
    <col min="2819" max="2819" width="84.140625" style="8" customWidth="1"/>
    <col min="2820" max="2820" width="71.42578125" style="8" customWidth="1"/>
    <col min="2821" max="2821" width="14.28515625" style="8" customWidth="1"/>
    <col min="2822" max="2822" width="19.42578125" style="8" customWidth="1"/>
    <col min="2823" max="2823" width="8.85546875" style="8"/>
    <col min="2824" max="2824" width="18.85546875" style="8" customWidth="1"/>
    <col min="2825" max="2825" width="27.28515625" style="8" customWidth="1"/>
    <col min="2826" max="3072" width="8.85546875" style="8"/>
    <col min="3073" max="3073" width="9.7109375" style="8" customWidth="1"/>
    <col min="3074" max="3074" width="12.140625" style="8" customWidth="1"/>
    <col min="3075" max="3075" width="84.140625" style="8" customWidth="1"/>
    <col min="3076" max="3076" width="71.42578125" style="8" customWidth="1"/>
    <col min="3077" max="3077" width="14.28515625" style="8" customWidth="1"/>
    <col min="3078" max="3078" width="19.42578125" style="8" customWidth="1"/>
    <col min="3079" max="3079" width="8.85546875" style="8"/>
    <col min="3080" max="3080" width="18.85546875" style="8" customWidth="1"/>
    <col min="3081" max="3081" width="27.28515625" style="8" customWidth="1"/>
    <col min="3082" max="3328" width="8.85546875" style="8"/>
    <col min="3329" max="3329" width="9.7109375" style="8" customWidth="1"/>
    <col min="3330" max="3330" width="12.140625" style="8" customWidth="1"/>
    <col min="3331" max="3331" width="84.140625" style="8" customWidth="1"/>
    <col min="3332" max="3332" width="71.42578125" style="8" customWidth="1"/>
    <col min="3333" max="3333" width="14.28515625" style="8" customWidth="1"/>
    <col min="3334" max="3334" width="19.42578125" style="8" customWidth="1"/>
    <col min="3335" max="3335" width="8.85546875" style="8"/>
    <col min="3336" max="3336" width="18.85546875" style="8" customWidth="1"/>
    <col min="3337" max="3337" width="27.28515625" style="8" customWidth="1"/>
    <col min="3338" max="3584" width="8.85546875" style="8"/>
    <col min="3585" max="3585" width="9.7109375" style="8" customWidth="1"/>
    <col min="3586" max="3586" width="12.140625" style="8" customWidth="1"/>
    <col min="3587" max="3587" width="84.140625" style="8" customWidth="1"/>
    <col min="3588" max="3588" width="71.42578125" style="8" customWidth="1"/>
    <col min="3589" max="3589" width="14.28515625" style="8" customWidth="1"/>
    <col min="3590" max="3590" width="19.42578125" style="8" customWidth="1"/>
    <col min="3591" max="3591" width="8.85546875" style="8"/>
    <col min="3592" max="3592" width="18.85546875" style="8" customWidth="1"/>
    <col min="3593" max="3593" width="27.28515625" style="8" customWidth="1"/>
    <col min="3594" max="3840" width="8.85546875" style="8"/>
    <col min="3841" max="3841" width="9.7109375" style="8" customWidth="1"/>
    <col min="3842" max="3842" width="12.140625" style="8" customWidth="1"/>
    <col min="3843" max="3843" width="84.140625" style="8" customWidth="1"/>
    <col min="3844" max="3844" width="71.42578125" style="8" customWidth="1"/>
    <col min="3845" max="3845" width="14.28515625" style="8" customWidth="1"/>
    <col min="3846" max="3846" width="19.42578125" style="8" customWidth="1"/>
    <col min="3847" max="3847" width="8.85546875" style="8"/>
    <col min="3848" max="3848" width="18.85546875" style="8" customWidth="1"/>
    <col min="3849" max="3849" width="27.28515625" style="8" customWidth="1"/>
    <col min="3850" max="4096" width="8.85546875" style="8"/>
    <col min="4097" max="4097" width="9.7109375" style="8" customWidth="1"/>
    <col min="4098" max="4098" width="12.140625" style="8" customWidth="1"/>
    <col min="4099" max="4099" width="84.140625" style="8" customWidth="1"/>
    <col min="4100" max="4100" width="71.42578125" style="8" customWidth="1"/>
    <col min="4101" max="4101" width="14.28515625" style="8" customWidth="1"/>
    <col min="4102" max="4102" width="19.42578125" style="8" customWidth="1"/>
    <col min="4103" max="4103" width="8.85546875" style="8"/>
    <col min="4104" max="4104" width="18.85546875" style="8" customWidth="1"/>
    <col min="4105" max="4105" width="27.28515625" style="8" customWidth="1"/>
    <col min="4106" max="4352" width="8.85546875" style="8"/>
    <col min="4353" max="4353" width="9.7109375" style="8" customWidth="1"/>
    <col min="4354" max="4354" width="12.140625" style="8" customWidth="1"/>
    <col min="4355" max="4355" width="84.140625" style="8" customWidth="1"/>
    <col min="4356" max="4356" width="71.42578125" style="8" customWidth="1"/>
    <col min="4357" max="4357" width="14.28515625" style="8" customWidth="1"/>
    <col min="4358" max="4358" width="19.42578125" style="8" customWidth="1"/>
    <col min="4359" max="4359" width="8.85546875" style="8"/>
    <col min="4360" max="4360" width="18.85546875" style="8" customWidth="1"/>
    <col min="4361" max="4361" width="27.28515625" style="8" customWidth="1"/>
    <col min="4362" max="4608" width="8.85546875" style="8"/>
    <col min="4609" max="4609" width="9.7109375" style="8" customWidth="1"/>
    <col min="4610" max="4610" width="12.140625" style="8" customWidth="1"/>
    <col min="4611" max="4611" width="84.140625" style="8" customWidth="1"/>
    <col min="4612" max="4612" width="71.42578125" style="8" customWidth="1"/>
    <col min="4613" max="4613" width="14.28515625" style="8" customWidth="1"/>
    <col min="4614" max="4614" width="19.42578125" style="8" customWidth="1"/>
    <col min="4615" max="4615" width="8.85546875" style="8"/>
    <col min="4616" max="4616" width="18.85546875" style="8" customWidth="1"/>
    <col min="4617" max="4617" width="27.28515625" style="8" customWidth="1"/>
    <col min="4618" max="4864" width="8.85546875" style="8"/>
    <col min="4865" max="4865" width="9.7109375" style="8" customWidth="1"/>
    <col min="4866" max="4866" width="12.140625" style="8" customWidth="1"/>
    <col min="4867" max="4867" width="84.140625" style="8" customWidth="1"/>
    <col min="4868" max="4868" width="71.42578125" style="8" customWidth="1"/>
    <col min="4869" max="4869" width="14.28515625" style="8" customWidth="1"/>
    <col min="4870" max="4870" width="19.42578125" style="8" customWidth="1"/>
    <col min="4871" max="4871" width="8.85546875" style="8"/>
    <col min="4872" max="4872" width="18.85546875" style="8" customWidth="1"/>
    <col min="4873" max="4873" width="27.28515625" style="8" customWidth="1"/>
    <col min="4874" max="5120" width="8.85546875" style="8"/>
    <col min="5121" max="5121" width="9.7109375" style="8" customWidth="1"/>
    <col min="5122" max="5122" width="12.140625" style="8" customWidth="1"/>
    <col min="5123" max="5123" width="84.140625" style="8" customWidth="1"/>
    <col min="5124" max="5124" width="71.42578125" style="8" customWidth="1"/>
    <col min="5125" max="5125" width="14.28515625" style="8" customWidth="1"/>
    <col min="5126" max="5126" width="19.42578125" style="8" customWidth="1"/>
    <col min="5127" max="5127" width="8.85546875" style="8"/>
    <col min="5128" max="5128" width="18.85546875" style="8" customWidth="1"/>
    <col min="5129" max="5129" width="27.28515625" style="8" customWidth="1"/>
    <col min="5130" max="5376" width="8.85546875" style="8"/>
    <col min="5377" max="5377" width="9.7109375" style="8" customWidth="1"/>
    <col min="5378" max="5378" width="12.140625" style="8" customWidth="1"/>
    <col min="5379" max="5379" width="84.140625" style="8" customWidth="1"/>
    <col min="5380" max="5380" width="71.42578125" style="8" customWidth="1"/>
    <col min="5381" max="5381" width="14.28515625" style="8" customWidth="1"/>
    <col min="5382" max="5382" width="19.42578125" style="8" customWidth="1"/>
    <col min="5383" max="5383" width="8.85546875" style="8"/>
    <col min="5384" max="5384" width="18.85546875" style="8" customWidth="1"/>
    <col min="5385" max="5385" width="27.28515625" style="8" customWidth="1"/>
    <col min="5386" max="5632" width="8.85546875" style="8"/>
    <col min="5633" max="5633" width="9.7109375" style="8" customWidth="1"/>
    <col min="5634" max="5634" width="12.140625" style="8" customWidth="1"/>
    <col min="5635" max="5635" width="84.140625" style="8" customWidth="1"/>
    <col min="5636" max="5636" width="71.42578125" style="8" customWidth="1"/>
    <col min="5637" max="5637" width="14.28515625" style="8" customWidth="1"/>
    <col min="5638" max="5638" width="19.42578125" style="8" customWidth="1"/>
    <col min="5639" max="5639" width="8.85546875" style="8"/>
    <col min="5640" max="5640" width="18.85546875" style="8" customWidth="1"/>
    <col min="5641" max="5641" width="27.28515625" style="8" customWidth="1"/>
    <col min="5642" max="5888" width="8.85546875" style="8"/>
    <col min="5889" max="5889" width="9.7109375" style="8" customWidth="1"/>
    <col min="5890" max="5890" width="12.140625" style="8" customWidth="1"/>
    <col min="5891" max="5891" width="84.140625" style="8" customWidth="1"/>
    <col min="5892" max="5892" width="71.42578125" style="8" customWidth="1"/>
    <col min="5893" max="5893" width="14.28515625" style="8" customWidth="1"/>
    <col min="5894" max="5894" width="19.42578125" style="8" customWidth="1"/>
    <col min="5895" max="5895" width="8.85546875" style="8"/>
    <col min="5896" max="5896" width="18.85546875" style="8" customWidth="1"/>
    <col min="5897" max="5897" width="27.28515625" style="8" customWidth="1"/>
    <col min="5898" max="6144" width="8.85546875" style="8"/>
    <col min="6145" max="6145" width="9.7109375" style="8" customWidth="1"/>
    <col min="6146" max="6146" width="12.140625" style="8" customWidth="1"/>
    <col min="6147" max="6147" width="84.140625" style="8" customWidth="1"/>
    <col min="6148" max="6148" width="71.42578125" style="8" customWidth="1"/>
    <col min="6149" max="6149" width="14.28515625" style="8" customWidth="1"/>
    <col min="6150" max="6150" width="19.42578125" style="8" customWidth="1"/>
    <col min="6151" max="6151" width="8.85546875" style="8"/>
    <col min="6152" max="6152" width="18.85546875" style="8" customWidth="1"/>
    <col min="6153" max="6153" width="27.28515625" style="8" customWidth="1"/>
    <col min="6154" max="6400" width="8.85546875" style="8"/>
    <col min="6401" max="6401" width="9.7109375" style="8" customWidth="1"/>
    <col min="6402" max="6402" width="12.140625" style="8" customWidth="1"/>
    <col min="6403" max="6403" width="84.140625" style="8" customWidth="1"/>
    <col min="6404" max="6404" width="71.42578125" style="8" customWidth="1"/>
    <col min="6405" max="6405" width="14.28515625" style="8" customWidth="1"/>
    <col min="6406" max="6406" width="19.42578125" style="8" customWidth="1"/>
    <col min="6407" max="6407" width="8.85546875" style="8"/>
    <col min="6408" max="6408" width="18.85546875" style="8" customWidth="1"/>
    <col min="6409" max="6409" width="27.28515625" style="8" customWidth="1"/>
    <col min="6410" max="6656" width="8.85546875" style="8"/>
    <col min="6657" max="6657" width="9.7109375" style="8" customWidth="1"/>
    <col min="6658" max="6658" width="12.140625" style="8" customWidth="1"/>
    <col min="6659" max="6659" width="84.140625" style="8" customWidth="1"/>
    <col min="6660" max="6660" width="71.42578125" style="8" customWidth="1"/>
    <col min="6661" max="6661" width="14.28515625" style="8" customWidth="1"/>
    <col min="6662" max="6662" width="19.42578125" style="8" customWidth="1"/>
    <col min="6663" max="6663" width="8.85546875" style="8"/>
    <col min="6664" max="6664" width="18.85546875" style="8" customWidth="1"/>
    <col min="6665" max="6665" width="27.28515625" style="8" customWidth="1"/>
    <col min="6666" max="6912" width="8.85546875" style="8"/>
    <col min="6913" max="6913" width="9.7109375" style="8" customWidth="1"/>
    <col min="6914" max="6914" width="12.140625" style="8" customWidth="1"/>
    <col min="6915" max="6915" width="84.140625" style="8" customWidth="1"/>
    <col min="6916" max="6916" width="71.42578125" style="8" customWidth="1"/>
    <col min="6917" max="6917" width="14.28515625" style="8" customWidth="1"/>
    <col min="6918" max="6918" width="19.42578125" style="8" customWidth="1"/>
    <col min="6919" max="6919" width="8.85546875" style="8"/>
    <col min="6920" max="6920" width="18.85546875" style="8" customWidth="1"/>
    <col min="6921" max="6921" width="27.28515625" style="8" customWidth="1"/>
    <col min="6922" max="7168" width="8.85546875" style="8"/>
    <col min="7169" max="7169" width="9.7109375" style="8" customWidth="1"/>
    <col min="7170" max="7170" width="12.140625" style="8" customWidth="1"/>
    <col min="7171" max="7171" width="84.140625" style="8" customWidth="1"/>
    <col min="7172" max="7172" width="71.42578125" style="8" customWidth="1"/>
    <col min="7173" max="7173" width="14.28515625" style="8" customWidth="1"/>
    <col min="7174" max="7174" width="19.42578125" style="8" customWidth="1"/>
    <col min="7175" max="7175" width="8.85546875" style="8"/>
    <col min="7176" max="7176" width="18.85546875" style="8" customWidth="1"/>
    <col min="7177" max="7177" width="27.28515625" style="8" customWidth="1"/>
    <col min="7178" max="7424" width="8.85546875" style="8"/>
    <col min="7425" max="7425" width="9.7109375" style="8" customWidth="1"/>
    <col min="7426" max="7426" width="12.140625" style="8" customWidth="1"/>
    <col min="7427" max="7427" width="84.140625" style="8" customWidth="1"/>
    <col min="7428" max="7428" width="71.42578125" style="8" customWidth="1"/>
    <col min="7429" max="7429" width="14.28515625" style="8" customWidth="1"/>
    <col min="7430" max="7430" width="19.42578125" style="8" customWidth="1"/>
    <col min="7431" max="7431" width="8.85546875" style="8"/>
    <col min="7432" max="7432" width="18.85546875" style="8" customWidth="1"/>
    <col min="7433" max="7433" width="27.28515625" style="8" customWidth="1"/>
    <col min="7434" max="7680" width="8.85546875" style="8"/>
    <col min="7681" max="7681" width="9.7109375" style="8" customWidth="1"/>
    <col min="7682" max="7682" width="12.140625" style="8" customWidth="1"/>
    <col min="7683" max="7683" width="84.140625" style="8" customWidth="1"/>
    <col min="7684" max="7684" width="71.42578125" style="8" customWidth="1"/>
    <col min="7685" max="7685" width="14.28515625" style="8" customWidth="1"/>
    <col min="7686" max="7686" width="19.42578125" style="8" customWidth="1"/>
    <col min="7687" max="7687" width="8.85546875" style="8"/>
    <col min="7688" max="7688" width="18.85546875" style="8" customWidth="1"/>
    <col min="7689" max="7689" width="27.28515625" style="8" customWidth="1"/>
    <col min="7690" max="7936" width="8.85546875" style="8"/>
    <col min="7937" max="7937" width="9.7109375" style="8" customWidth="1"/>
    <col min="7938" max="7938" width="12.140625" style="8" customWidth="1"/>
    <col min="7939" max="7939" width="84.140625" style="8" customWidth="1"/>
    <col min="7940" max="7940" width="71.42578125" style="8" customWidth="1"/>
    <col min="7941" max="7941" width="14.28515625" style="8" customWidth="1"/>
    <col min="7942" max="7942" width="19.42578125" style="8" customWidth="1"/>
    <col min="7943" max="7943" width="8.85546875" style="8"/>
    <col min="7944" max="7944" width="18.85546875" style="8" customWidth="1"/>
    <col min="7945" max="7945" width="27.28515625" style="8" customWidth="1"/>
    <col min="7946" max="8192" width="8.85546875" style="8"/>
    <col min="8193" max="8193" width="9.7109375" style="8" customWidth="1"/>
    <col min="8194" max="8194" width="12.140625" style="8" customWidth="1"/>
    <col min="8195" max="8195" width="84.140625" style="8" customWidth="1"/>
    <col min="8196" max="8196" width="71.42578125" style="8" customWidth="1"/>
    <col min="8197" max="8197" width="14.28515625" style="8" customWidth="1"/>
    <col min="8198" max="8198" width="19.42578125" style="8" customWidth="1"/>
    <col min="8199" max="8199" width="8.85546875" style="8"/>
    <col min="8200" max="8200" width="18.85546875" style="8" customWidth="1"/>
    <col min="8201" max="8201" width="27.28515625" style="8" customWidth="1"/>
    <col min="8202" max="8448" width="8.85546875" style="8"/>
    <col min="8449" max="8449" width="9.7109375" style="8" customWidth="1"/>
    <col min="8450" max="8450" width="12.140625" style="8" customWidth="1"/>
    <col min="8451" max="8451" width="84.140625" style="8" customWidth="1"/>
    <col min="8452" max="8452" width="71.42578125" style="8" customWidth="1"/>
    <col min="8453" max="8453" width="14.28515625" style="8" customWidth="1"/>
    <col min="8454" max="8454" width="19.42578125" style="8" customWidth="1"/>
    <col min="8455" max="8455" width="8.85546875" style="8"/>
    <col min="8456" max="8456" width="18.85546875" style="8" customWidth="1"/>
    <col min="8457" max="8457" width="27.28515625" style="8" customWidth="1"/>
    <col min="8458" max="8704" width="8.85546875" style="8"/>
    <col min="8705" max="8705" width="9.7109375" style="8" customWidth="1"/>
    <col min="8706" max="8706" width="12.140625" style="8" customWidth="1"/>
    <col min="8707" max="8707" width="84.140625" style="8" customWidth="1"/>
    <col min="8708" max="8708" width="71.42578125" style="8" customWidth="1"/>
    <col min="8709" max="8709" width="14.28515625" style="8" customWidth="1"/>
    <col min="8710" max="8710" width="19.42578125" style="8" customWidth="1"/>
    <col min="8711" max="8711" width="8.85546875" style="8"/>
    <col min="8712" max="8712" width="18.85546875" style="8" customWidth="1"/>
    <col min="8713" max="8713" width="27.28515625" style="8" customWidth="1"/>
    <col min="8714" max="8960" width="8.85546875" style="8"/>
    <col min="8961" max="8961" width="9.7109375" style="8" customWidth="1"/>
    <col min="8962" max="8962" width="12.140625" style="8" customWidth="1"/>
    <col min="8963" max="8963" width="84.140625" style="8" customWidth="1"/>
    <col min="8964" max="8964" width="71.42578125" style="8" customWidth="1"/>
    <col min="8965" max="8965" width="14.28515625" style="8" customWidth="1"/>
    <col min="8966" max="8966" width="19.42578125" style="8" customWidth="1"/>
    <col min="8967" max="8967" width="8.85546875" style="8"/>
    <col min="8968" max="8968" width="18.85546875" style="8" customWidth="1"/>
    <col min="8969" max="8969" width="27.28515625" style="8" customWidth="1"/>
    <col min="8970" max="9216" width="8.85546875" style="8"/>
    <col min="9217" max="9217" width="9.7109375" style="8" customWidth="1"/>
    <col min="9218" max="9218" width="12.140625" style="8" customWidth="1"/>
    <col min="9219" max="9219" width="84.140625" style="8" customWidth="1"/>
    <col min="9220" max="9220" width="71.42578125" style="8" customWidth="1"/>
    <col min="9221" max="9221" width="14.28515625" style="8" customWidth="1"/>
    <col min="9222" max="9222" width="19.42578125" style="8" customWidth="1"/>
    <col min="9223" max="9223" width="8.85546875" style="8"/>
    <col min="9224" max="9224" width="18.85546875" style="8" customWidth="1"/>
    <col min="9225" max="9225" width="27.28515625" style="8" customWidth="1"/>
    <col min="9226" max="9472" width="8.85546875" style="8"/>
    <col min="9473" max="9473" width="9.7109375" style="8" customWidth="1"/>
    <col min="9474" max="9474" width="12.140625" style="8" customWidth="1"/>
    <col min="9475" max="9475" width="84.140625" style="8" customWidth="1"/>
    <col min="9476" max="9476" width="71.42578125" style="8" customWidth="1"/>
    <col min="9477" max="9477" width="14.28515625" style="8" customWidth="1"/>
    <col min="9478" max="9478" width="19.42578125" style="8" customWidth="1"/>
    <col min="9479" max="9479" width="8.85546875" style="8"/>
    <col min="9480" max="9480" width="18.85546875" style="8" customWidth="1"/>
    <col min="9481" max="9481" width="27.28515625" style="8" customWidth="1"/>
    <col min="9482" max="9728" width="8.85546875" style="8"/>
    <col min="9729" max="9729" width="9.7109375" style="8" customWidth="1"/>
    <col min="9730" max="9730" width="12.140625" style="8" customWidth="1"/>
    <col min="9731" max="9731" width="84.140625" style="8" customWidth="1"/>
    <col min="9732" max="9732" width="71.42578125" style="8" customWidth="1"/>
    <col min="9733" max="9733" width="14.28515625" style="8" customWidth="1"/>
    <col min="9734" max="9734" width="19.42578125" style="8" customWidth="1"/>
    <col min="9735" max="9735" width="8.85546875" style="8"/>
    <col min="9736" max="9736" width="18.85546875" style="8" customWidth="1"/>
    <col min="9737" max="9737" width="27.28515625" style="8" customWidth="1"/>
    <col min="9738" max="9984" width="8.85546875" style="8"/>
    <col min="9985" max="9985" width="9.7109375" style="8" customWidth="1"/>
    <col min="9986" max="9986" width="12.140625" style="8" customWidth="1"/>
    <col min="9987" max="9987" width="84.140625" style="8" customWidth="1"/>
    <col min="9988" max="9988" width="71.42578125" style="8" customWidth="1"/>
    <col min="9989" max="9989" width="14.28515625" style="8" customWidth="1"/>
    <col min="9990" max="9990" width="19.42578125" style="8" customWidth="1"/>
    <col min="9991" max="9991" width="8.85546875" style="8"/>
    <col min="9992" max="9992" width="18.85546875" style="8" customWidth="1"/>
    <col min="9993" max="9993" width="27.28515625" style="8" customWidth="1"/>
    <col min="9994" max="10240" width="8.85546875" style="8"/>
    <col min="10241" max="10241" width="9.7109375" style="8" customWidth="1"/>
    <col min="10242" max="10242" width="12.140625" style="8" customWidth="1"/>
    <col min="10243" max="10243" width="84.140625" style="8" customWidth="1"/>
    <col min="10244" max="10244" width="71.42578125" style="8" customWidth="1"/>
    <col min="10245" max="10245" width="14.28515625" style="8" customWidth="1"/>
    <col min="10246" max="10246" width="19.42578125" style="8" customWidth="1"/>
    <col min="10247" max="10247" width="8.85546875" style="8"/>
    <col min="10248" max="10248" width="18.85546875" style="8" customWidth="1"/>
    <col min="10249" max="10249" width="27.28515625" style="8" customWidth="1"/>
    <col min="10250" max="10496" width="8.85546875" style="8"/>
    <col min="10497" max="10497" width="9.7109375" style="8" customWidth="1"/>
    <col min="10498" max="10498" width="12.140625" style="8" customWidth="1"/>
    <col min="10499" max="10499" width="84.140625" style="8" customWidth="1"/>
    <col min="10500" max="10500" width="71.42578125" style="8" customWidth="1"/>
    <col min="10501" max="10501" width="14.28515625" style="8" customWidth="1"/>
    <col min="10502" max="10502" width="19.42578125" style="8" customWidth="1"/>
    <col min="10503" max="10503" width="8.85546875" style="8"/>
    <col min="10504" max="10504" width="18.85546875" style="8" customWidth="1"/>
    <col min="10505" max="10505" width="27.28515625" style="8" customWidth="1"/>
    <col min="10506" max="10752" width="8.85546875" style="8"/>
    <col min="10753" max="10753" width="9.7109375" style="8" customWidth="1"/>
    <col min="10754" max="10754" width="12.140625" style="8" customWidth="1"/>
    <col min="10755" max="10755" width="84.140625" style="8" customWidth="1"/>
    <col min="10756" max="10756" width="71.42578125" style="8" customWidth="1"/>
    <col min="10757" max="10757" width="14.28515625" style="8" customWidth="1"/>
    <col min="10758" max="10758" width="19.42578125" style="8" customWidth="1"/>
    <col min="10759" max="10759" width="8.85546875" style="8"/>
    <col min="10760" max="10760" width="18.85546875" style="8" customWidth="1"/>
    <col min="10761" max="10761" width="27.28515625" style="8" customWidth="1"/>
    <col min="10762" max="11008" width="8.85546875" style="8"/>
    <col min="11009" max="11009" width="9.7109375" style="8" customWidth="1"/>
    <col min="11010" max="11010" width="12.140625" style="8" customWidth="1"/>
    <col min="11011" max="11011" width="84.140625" style="8" customWidth="1"/>
    <col min="11012" max="11012" width="71.42578125" style="8" customWidth="1"/>
    <col min="11013" max="11013" width="14.28515625" style="8" customWidth="1"/>
    <col min="11014" max="11014" width="19.42578125" style="8" customWidth="1"/>
    <col min="11015" max="11015" width="8.85546875" style="8"/>
    <col min="11016" max="11016" width="18.85546875" style="8" customWidth="1"/>
    <col min="11017" max="11017" width="27.28515625" style="8" customWidth="1"/>
    <col min="11018" max="11264" width="8.85546875" style="8"/>
    <col min="11265" max="11265" width="9.7109375" style="8" customWidth="1"/>
    <col min="11266" max="11266" width="12.140625" style="8" customWidth="1"/>
    <col min="11267" max="11267" width="84.140625" style="8" customWidth="1"/>
    <col min="11268" max="11268" width="71.42578125" style="8" customWidth="1"/>
    <col min="11269" max="11269" width="14.28515625" style="8" customWidth="1"/>
    <col min="11270" max="11270" width="19.42578125" style="8" customWidth="1"/>
    <col min="11271" max="11271" width="8.85546875" style="8"/>
    <col min="11272" max="11272" width="18.85546875" style="8" customWidth="1"/>
    <col min="11273" max="11273" width="27.28515625" style="8" customWidth="1"/>
    <col min="11274" max="11520" width="8.85546875" style="8"/>
    <col min="11521" max="11521" width="9.7109375" style="8" customWidth="1"/>
    <col min="11522" max="11522" width="12.140625" style="8" customWidth="1"/>
    <col min="11523" max="11523" width="84.140625" style="8" customWidth="1"/>
    <col min="11524" max="11524" width="71.42578125" style="8" customWidth="1"/>
    <col min="11525" max="11525" width="14.28515625" style="8" customWidth="1"/>
    <col min="11526" max="11526" width="19.42578125" style="8" customWidth="1"/>
    <col min="11527" max="11527" width="8.85546875" style="8"/>
    <col min="11528" max="11528" width="18.85546875" style="8" customWidth="1"/>
    <col min="11529" max="11529" width="27.28515625" style="8" customWidth="1"/>
    <col min="11530" max="11776" width="8.85546875" style="8"/>
    <col min="11777" max="11777" width="9.7109375" style="8" customWidth="1"/>
    <col min="11778" max="11778" width="12.140625" style="8" customWidth="1"/>
    <col min="11779" max="11779" width="84.140625" style="8" customWidth="1"/>
    <col min="11780" max="11780" width="71.42578125" style="8" customWidth="1"/>
    <col min="11781" max="11781" width="14.28515625" style="8" customWidth="1"/>
    <col min="11782" max="11782" width="19.42578125" style="8" customWidth="1"/>
    <col min="11783" max="11783" width="8.85546875" style="8"/>
    <col min="11784" max="11784" width="18.85546875" style="8" customWidth="1"/>
    <col min="11785" max="11785" width="27.28515625" style="8" customWidth="1"/>
    <col min="11786" max="12032" width="8.85546875" style="8"/>
    <col min="12033" max="12033" width="9.7109375" style="8" customWidth="1"/>
    <col min="12034" max="12034" width="12.140625" style="8" customWidth="1"/>
    <col min="12035" max="12035" width="84.140625" style="8" customWidth="1"/>
    <col min="12036" max="12036" width="71.42578125" style="8" customWidth="1"/>
    <col min="12037" max="12037" width="14.28515625" style="8" customWidth="1"/>
    <col min="12038" max="12038" width="19.42578125" style="8" customWidth="1"/>
    <col min="12039" max="12039" width="8.85546875" style="8"/>
    <col min="12040" max="12040" width="18.85546875" style="8" customWidth="1"/>
    <col min="12041" max="12041" width="27.28515625" style="8" customWidth="1"/>
    <col min="12042" max="12288" width="8.85546875" style="8"/>
    <col min="12289" max="12289" width="9.7109375" style="8" customWidth="1"/>
    <col min="12290" max="12290" width="12.140625" style="8" customWidth="1"/>
    <col min="12291" max="12291" width="84.140625" style="8" customWidth="1"/>
    <col min="12292" max="12292" width="71.42578125" style="8" customWidth="1"/>
    <col min="12293" max="12293" width="14.28515625" style="8" customWidth="1"/>
    <col min="12294" max="12294" width="19.42578125" style="8" customWidth="1"/>
    <col min="12295" max="12295" width="8.85546875" style="8"/>
    <col min="12296" max="12296" width="18.85546875" style="8" customWidth="1"/>
    <col min="12297" max="12297" width="27.28515625" style="8" customWidth="1"/>
    <col min="12298" max="12544" width="8.85546875" style="8"/>
    <col min="12545" max="12545" width="9.7109375" style="8" customWidth="1"/>
    <col min="12546" max="12546" width="12.140625" style="8" customWidth="1"/>
    <col min="12547" max="12547" width="84.140625" style="8" customWidth="1"/>
    <col min="12548" max="12548" width="71.42578125" style="8" customWidth="1"/>
    <col min="12549" max="12549" width="14.28515625" style="8" customWidth="1"/>
    <col min="12550" max="12550" width="19.42578125" style="8" customWidth="1"/>
    <col min="12551" max="12551" width="8.85546875" style="8"/>
    <col min="12552" max="12552" width="18.85546875" style="8" customWidth="1"/>
    <col min="12553" max="12553" width="27.28515625" style="8" customWidth="1"/>
    <col min="12554" max="12800" width="8.85546875" style="8"/>
    <col min="12801" max="12801" width="9.7109375" style="8" customWidth="1"/>
    <col min="12802" max="12802" width="12.140625" style="8" customWidth="1"/>
    <col min="12803" max="12803" width="84.140625" style="8" customWidth="1"/>
    <col min="12804" max="12804" width="71.42578125" style="8" customWidth="1"/>
    <col min="12805" max="12805" width="14.28515625" style="8" customWidth="1"/>
    <col min="12806" max="12806" width="19.42578125" style="8" customWidth="1"/>
    <col min="12807" max="12807" width="8.85546875" style="8"/>
    <col min="12808" max="12808" width="18.85546875" style="8" customWidth="1"/>
    <col min="12809" max="12809" width="27.28515625" style="8" customWidth="1"/>
    <col min="12810" max="13056" width="8.85546875" style="8"/>
    <col min="13057" max="13057" width="9.7109375" style="8" customWidth="1"/>
    <col min="13058" max="13058" width="12.140625" style="8" customWidth="1"/>
    <col min="13059" max="13059" width="84.140625" style="8" customWidth="1"/>
    <col min="13060" max="13060" width="71.42578125" style="8" customWidth="1"/>
    <col min="13061" max="13061" width="14.28515625" style="8" customWidth="1"/>
    <col min="13062" max="13062" width="19.42578125" style="8" customWidth="1"/>
    <col min="13063" max="13063" width="8.85546875" style="8"/>
    <col min="13064" max="13064" width="18.85546875" style="8" customWidth="1"/>
    <col min="13065" max="13065" width="27.28515625" style="8" customWidth="1"/>
    <col min="13066" max="13312" width="8.85546875" style="8"/>
    <col min="13313" max="13313" width="9.7109375" style="8" customWidth="1"/>
    <col min="13314" max="13314" width="12.140625" style="8" customWidth="1"/>
    <col min="13315" max="13315" width="84.140625" style="8" customWidth="1"/>
    <col min="13316" max="13316" width="71.42578125" style="8" customWidth="1"/>
    <col min="13317" max="13317" width="14.28515625" style="8" customWidth="1"/>
    <col min="13318" max="13318" width="19.42578125" style="8" customWidth="1"/>
    <col min="13319" max="13319" width="8.85546875" style="8"/>
    <col min="13320" max="13320" width="18.85546875" style="8" customWidth="1"/>
    <col min="13321" max="13321" width="27.28515625" style="8" customWidth="1"/>
    <col min="13322" max="13568" width="8.85546875" style="8"/>
    <col min="13569" max="13569" width="9.7109375" style="8" customWidth="1"/>
    <col min="13570" max="13570" width="12.140625" style="8" customWidth="1"/>
    <col min="13571" max="13571" width="84.140625" style="8" customWidth="1"/>
    <col min="13572" max="13572" width="71.42578125" style="8" customWidth="1"/>
    <col min="13573" max="13573" width="14.28515625" style="8" customWidth="1"/>
    <col min="13574" max="13574" width="19.42578125" style="8" customWidth="1"/>
    <col min="13575" max="13575" width="8.85546875" style="8"/>
    <col min="13576" max="13576" width="18.85546875" style="8" customWidth="1"/>
    <col min="13577" max="13577" width="27.28515625" style="8" customWidth="1"/>
    <col min="13578" max="13824" width="8.85546875" style="8"/>
    <col min="13825" max="13825" width="9.7109375" style="8" customWidth="1"/>
    <col min="13826" max="13826" width="12.140625" style="8" customWidth="1"/>
    <col min="13827" max="13827" width="84.140625" style="8" customWidth="1"/>
    <col min="13828" max="13828" width="71.42578125" style="8" customWidth="1"/>
    <col min="13829" max="13829" width="14.28515625" style="8" customWidth="1"/>
    <col min="13830" max="13830" width="19.42578125" style="8" customWidth="1"/>
    <col min="13831" max="13831" width="8.85546875" style="8"/>
    <col min="13832" max="13832" width="18.85546875" style="8" customWidth="1"/>
    <col min="13833" max="13833" width="27.28515625" style="8" customWidth="1"/>
    <col min="13834" max="14080" width="8.85546875" style="8"/>
    <col min="14081" max="14081" width="9.7109375" style="8" customWidth="1"/>
    <col min="14082" max="14082" width="12.140625" style="8" customWidth="1"/>
    <col min="14083" max="14083" width="84.140625" style="8" customWidth="1"/>
    <col min="14084" max="14084" width="71.42578125" style="8" customWidth="1"/>
    <col min="14085" max="14085" width="14.28515625" style="8" customWidth="1"/>
    <col min="14086" max="14086" width="19.42578125" style="8" customWidth="1"/>
    <col min="14087" max="14087" width="8.85546875" style="8"/>
    <col min="14088" max="14088" width="18.85546875" style="8" customWidth="1"/>
    <col min="14089" max="14089" width="27.28515625" style="8" customWidth="1"/>
    <col min="14090" max="14336" width="8.85546875" style="8"/>
    <col min="14337" max="14337" width="9.7109375" style="8" customWidth="1"/>
    <col min="14338" max="14338" width="12.140625" style="8" customWidth="1"/>
    <col min="14339" max="14339" width="84.140625" style="8" customWidth="1"/>
    <col min="14340" max="14340" width="71.42578125" style="8" customWidth="1"/>
    <col min="14341" max="14341" width="14.28515625" style="8" customWidth="1"/>
    <col min="14342" max="14342" width="19.42578125" style="8" customWidth="1"/>
    <col min="14343" max="14343" width="8.85546875" style="8"/>
    <col min="14344" max="14344" width="18.85546875" style="8" customWidth="1"/>
    <col min="14345" max="14345" width="27.28515625" style="8" customWidth="1"/>
    <col min="14346" max="14592" width="8.85546875" style="8"/>
    <col min="14593" max="14593" width="9.7109375" style="8" customWidth="1"/>
    <col min="14594" max="14594" width="12.140625" style="8" customWidth="1"/>
    <col min="14595" max="14595" width="84.140625" style="8" customWidth="1"/>
    <col min="14596" max="14596" width="71.42578125" style="8" customWidth="1"/>
    <col min="14597" max="14597" width="14.28515625" style="8" customWidth="1"/>
    <col min="14598" max="14598" width="19.42578125" style="8" customWidth="1"/>
    <col min="14599" max="14599" width="8.85546875" style="8"/>
    <col min="14600" max="14600" width="18.85546875" style="8" customWidth="1"/>
    <col min="14601" max="14601" width="27.28515625" style="8" customWidth="1"/>
    <col min="14602" max="14848" width="8.85546875" style="8"/>
    <col min="14849" max="14849" width="9.7109375" style="8" customWidth="1"/>
    <col min="14850" max="14850" width="12.140625" style="8" customWidth="1"/>
    <col min="14851" max="14851" width="84.140625" style="8" customWidth="1"/>
    <col min="14852" max="14852" width="71.42578125" style="8" customWidth="1"/>
    <col min="14853" max="14853" width="14.28515625" style="8" customWidth="1"/>
    <col min="14854" max="14854" width="19.42578125" style="8" customWidth="1"/>
    <col min="14855" max="14855" width="8.85546875" style="8"/>
    <col min="14856" max="14856" width="18.85546875" style="8" customWidth="1"/>
    <col min="14857" max="14857" width="27.28515625" style="8" customWidth="1"/>
    <col min="14858" max="15104" width="8.85546875" style="8"/>
    <col min="15105" max="15105" width="9.7109375" style="8" customWidth="1"/>
    <col min="15106" max="15106" width="12.140625" style="8" customWidth="1"/>
    <col min="15107" max="15107" width="84.140625" style="8" customWidth="1"/>
    <col min="15108" max="15108" width="71.42578125" style="8" customWidth="1"/>
    <col min="15109" max="15109" width="14.28515625" style="8" customWidth="1"/>
    <col min="15110" max="15110" width="19.42578125" style="8" customWidth="1"/>
    <col min="15111" max="15111" width="8.85546875" style="8"/>
    <col min="15112" max="15112" width="18.85546875" style="8" customWidth="1"/>
    <col min="15113" max="15113" width="27.28515625" style="8" customWidth="1"/>
    <col min="15114" max="15360" width="8.85546875" style="8"/>
    <col min="15361" max="15361" width="9.7109375" style="8" customWidth="1"/>
    <col min="15362" max="15362" width="12.140625" style="8" customWidth="1"/>
    <col min="15363" max="15363" width="84.140625" style="8" customWidth="1"/>
    <col min="15364" max="15364" width="71.42578125" style="8" customWidth="1"/>
    <col min="15365" max="15365" width="14.28515625" style="8" customWidth="1"/>
    <col min="15366" max="15366" width="19.42578125" style="8" customWidth="1"/>
    <col min="15367" max="15367" width="8.85546875" style="8"/>
    <col min="15368" max="15368" width="18.85546875" style="8" customWidth="1"/>
    <col min="15369" max="15369" width="27.28515625" style="8" customWidth="1"/>
    <col min="15370" max="15616" width="8.85546875" style="8"/>
    <col min="15617" max="15617" width="9.7109375" style="8" customWidth="1"/>
    <col min="15618" max="15618" width="12.140625" style="8" customWidth="1"/>
    <col min="15619" max="15619" width="84.140625" style="8" customWidth="1"/>
    <col min="15620" max="15620" width="71.42578125" style="8" customWidth="1"/>
    <col min="15621" max="15621" width="14.28515625" style="8" customWidth="1"/>
    <col min="15622" max="15622" width="19.42578125" style="8" customWidth="1"/>
    <col min="15623" max="15623" width="8.85546875" style="8"/>
    <col min="15624" max="15624" width="18.85546875" style="8" customWidth="1"/>
    <col min="15625" max="15625" width="27.28515625" style="8" customWidth="1"/>
    <col min="15626" max="15872" width="8.85546875" style="8"/>
    <col min="15873" max="15873" width="9.7109375" style="8" customWidth="1"/>
    <col min="15874" max="15874" width="12.140625" style="8" customWidth="1"/>
    <col min="15875" max="15875" width="84.140625" style="8" customWidth="1"/>
    <col min="15876" max="15876" width="71.42578125" style="8" customWidth="1"/>
    <col min="15877" max="15877" width="14.28515625" style="8" customWidth="1"/>
    <col min="15878" max="15878" width="19.42578125" style="8" customWidth="1"/>
    <col min="15879" max="15879" width="8.85546875" style="8"/>
    <col min="15880" max="15880" width="18.85546875" style="8" customWidth="1"/>
    <col min="15881" max="15881" width="27.28515625" style="8" customWidth="1"/>
    <col min="15882" max="16128" width="8.85546875" style="8"/>
    <col min="16129" max="16129" width="9.7109375" style="8" customWidth="1"/>
    <col min="16130" max="16130" width="12.140625" style="8" customWidth="1"/>
    <col min="16131" max="16131" width="84.140625" style="8" customWidth="1"/>
    <col min="16132" max="16132" width="71.42578125" style="8" customWidth="1"/>
    <col min="16133" max="16133" width="14.28515625" style="8" customWidth="1"/>
    <col min="16134" max="16134" width="19.42578125" style="8" customWidth="1"/>
    <col min="16135" max="16135" width="8.85546875" style="8"/>
    <col min="16136" max="16136" width="18.85546875" style="8" customWidth="1"/>
    <col min="16137" max="16137" width="27.28515625" style="8" customWidth="1"/>
    <col min="16138" max="16384" width="8.85546875" style="8"/>
  </cols>
  <sheetData>
    <row r="1" spans="1:15" ht="25.5">
      <c r="A1" s="1241" t="s">
        <v>0</v>
      </c>
      <c r="B1" s="1241"/>
      <c r="C1" s="1241"/>
      <c r="D1" s="1241"/>
      <c r="E1" s="19"/>
      <c r="F1" s="19"/>
      <c r="G1" s="19"/>
      <c r="H1" s="19"/>
      <c r="I1" s="19"/>
      <c r="J1" s="19"/>
      <c r="K1" s="19"/>
    </row>
    <row r="2" spans="1:15">
      <c r="A2" s="121"/>
      <c r="B2" s="121"/>
      <c r="C2" s="121"/>
      <c r="D2" s="121"/>
      <c r="E2" s="20"/>
      <c r="F2" s="20"/>
      <c r="G2" s="20"/>
    </row>
    <row r="3" spans="1:15" ht="18.75">
      <c r="A3" s="1242" t="s">
        <v>631</v>
      </c>
      <c r="B3" s="1242"/>
      <c r="C3" s="1242"/>
      <c r="D3" s="1242"/>
      <c r="E3" s="162"/>
      <c r="F3" s="162"/>
      <c r="G3" s="162"/>
      <c r="H3" s="162"/>
      <c r="I3" s="162"/>
      <c r="J3" s="162"/>
      <c r="K3" s="162"/>
    </row>
    <row r="4" spans="1:15">
      <c r="A4" s="1243" t="s">
        <v>110</v>
      </c>
      <c r="B4" s="1243"/>
      <c r="C4" s="1243"/>
      <c r="D4" s="1243"/>
      <c r="E4" s="162"/>
      <c r="F4" s="162"/>
      <c r="G4" s="162"/>
      <c r="H4" s="162"/>
      <c r="I4" s="162"/>
      <c r="J4" s="162"/>
      <c r="K4" s="162"/>
      <c r="L4" s="21"/>
      <c r="M4" s="21"/>
      <c r="N4" s="21"/>
      <c r="O4" s="21"/>
    </row>
    <row r="5" spans="1:15" ht="20.25">
      <c r="A5" s="1169" t="str">
        <f>'Title '!A2:N2</f>
        <v>Tender Enquiry No. KPTCL/2026-27/SS/WORK_INDENT 3809</v>
      </c>
      <c r="B5" s="1169"/>
      <c r="C5" s="1169"/>
      <c r="D5" s="1169"/>
      <c r="E5" s="162"/>
      <c r="F5" s="162"/>
      <c r="G5" s="162"/>
      <c r="H5" s="162"/>
      <c r="I5" s="162"/>
      <c r="J5" s="162"/>
      <c r="K5" s="162"/>
      <c r="L5" s="21"/>
      <c r="M5" s="21"/>
      <c r="N5" s="21"/>
      <c r="O5" s="21"/>
    </row>
    <row r="6" spans="1:15" s="37" customFormat="1" ht="88.5" customHeight="1">
      <c r="A6" s="1244" t="str">
        <f>'Title '!A3:N3</f>
        <v>Establishing 2x20MVA, 66/11kV Substation at Kumbenahally village and Construction of 66kV LILO Line on 110kV DC towers using Coyote ACSR from one circuit of Yachenahally-Singapura-Kadavinakote 66kV DC line to proposed Kumbenahally Substation for a distance of 0.07Kms in Channarayapatna Taluk, Hassan District on Partial Turnkey basis including supply of all matching materials/equipments (Excluding supply of 11kV Switchgear) and erection (including civil works) of all materials/equipments, testing and commissioning</v>
      </c>
      <c r="B6" s="1244"/>
      <c r="C6" s="1244"/>
      <c r="D6" s="1244"/>
      <c r="E6" s="70"/>
      <c r="F6" s="70"/>
      <c r="G6" s="70"/>
      <c r="H6" s="70"/>
      <c r="I6" s="70"/>
      <c r="J6" s="70"/>
      <c r="K6" s="70"/>
      <c r="L6" s="71"/>
      <c r="M6" s="71"/>
      <c r="N6" s="71"/>
      <c r="O6" s="71"/>
    </row>
    <row r="7" spans="1:15" s="37" customFormat="1" ht="80.25" customHeight="1">
      <c r="A7" s="1245" t="s">
        <v>906</v>
      </c>
      <c r="B7" s="1246"/>
      <c r="C7" s="1246"/>
      <c r="D7" s="1246"/>
      <c r="E7" s="72"/>
      <c r="F7" s="72"/>
      <c r="G7" s="72"/>
      <c r="H7" s="72"/>
      <c r="I7" s="72"/>
      <c r="J7" s="72"/>
      <c r="K7" s="72"/>
    </row>
    <row r="8" spans="1:15" s="106" customFormat="1" ht="18.75">
      <c r="A8" s="108" t="s">
        <v>111</v>
      </c>
      <c r="B8" s="108"/>
      <c r="C8" s="107" t="s">
        <v>112</v>
      </c>
      <c r="D8" s="109"/>
      <c r="E8" s="108"/>
      <c r="F8" s="108"/>
      <c r="G8" s="108"/>
      <c r="H8" s="110"/>
    </row>
    <row r="9" spans="1:15" s="37" customFormat="1" ht="18.75">
      <c r="A9" s="1240"/>
      <c r="B9" s="1240"/>
      <c r="C9" s="1240"/>
      <c r="D9" s="1240"/>
      <c r="E9" s="1240"/>
      <c r="F9" s="1240"/>
      <c r="G9" s="1240"/>
    </row>
    <row r="10" spans="1:15" s="37" customFormat="1" ht="18.75">
      <c r="A10" s="161"/>
      <c r="B10" s="161"/>
      <c r="C10" s="161"/>
      <c r="D10" s="161"/>
      <c r="E10" s="161"/>
      <c r="F10" s="161"/>
      <c r="G10" s="161"/>
      <c r="H10" s="113"/>
    </row>
    <row r="11" spans="1:15" s="37" customFormat="1" ht="18.75">
      <c r="A11" s="61" t="s">
        <v>5</v>
      </c>
      <c r="B11" s="61"/>
      <c r="C11" s="61"/>
      <c r="D11" s="58" t="s">
        <v>13</v>
      </c>
      <c r="E11" s="61"/>
      <c r="F11" s="61"/>
      <c r="G11" s="61"/>
    </row>
    <row r="12" spans="1:15" s="37" customFormat="1" ht="75">
      <c r="A12" s="1211"/>
      <c r="B12" s="1211"/>
      <c r="C12" s="1211"/>
      <c r="D12" s="59" t="s">
        <v>6698</v>
      </c>
      <c r="E12" s="61"/>
      <c r="F12" s="61"/>
      <c r="G12" s="61"/>
    </row>
    <row r="13" spans="1:15" s="37" customFormat="1" ht="18.75"/>
    <row r="14" spans="1:15" s="37" customFormat="1" ht="18.75">
      <c r="A14" s="1240" t="s">
        <v>113</v>
      </c>
      <c r="B14" s="1240"/>
      <c r="C14" s="1240"/>
      <c r="D14" s="1240"/>
      <c r="E14" s="161"/>
      <c r="F14" s="161"/>
      <c r="G14" s="161"/>
      <c r="H14" s="161"/>
    </row>
    <row r="15" spans="1:15" s="37" customFormat="1" ht="18.75"/>
    <row r="16" spans="1:15" s="37" customFormat="1" ht="18.75">
      <c r="B16" s="73" t="s">
        <v>114</v>
      </c>
      <c r="C16" s="73" t="s">
        <v>115</v>
      </c>
      <c r="D16" s="73" t="s">
        <v>116</v>
      </c>
    </row>
    <row r="17" spans="1:4" s="37" customFormat="1" ht="18.75">
      <c r="B17" s="74">
        <v>1</v>
      </c>
      <c r="C17" s="74">
        <v>2</v>
      </c>
      <c r="D17" s="74">
        <v>3</v>
      </c>
    </row>
    <row r="18" spans="1:4" s="37" customFormat="1" ht="18.75">
      <c r="B18" s="75">
        <v>1</v>
      </c>
      <c r="C18" s="76" t="s">
        <v>1049</v>
      </c>
      <c r="D18" s="77"/>
    </row>
    <row r="19" spans="1:4" s="37" customFormat="1" ht="18.75">
      <c r="B19" s="75">
        <v>2</v>
      </c>
      <c r="C19" s="76" t="s">
        <v>1050</v>
      </c>
      <c r="D19" s="77"/>
    </row>
    <row r="20" spans="1:4" s="37" customFormat="1" ht="260.45" customHeight="1">
      <c r="B20" s="78" t="s">
        <v>117</v>
      </c>
      <c r="C20" s="79" t="s">
        <v>6484</v>
      </c>
      <c r="D20" s="77"/>
    </row>
    <row r="21" spans="1:4" s="37" customFormat="1" ht="45.75" customHeight="1">
      <c r="B21" s="80" t="s">
        <v>118</v>
      </c>
      <c r="C21" s="79" t="s">
        <v>6485</v>
      </c>
      <c r="D21" s="77"/>
    </row>
    <row r="22" spans="1:4" s="37" customFormat="1" ht="20.45" customHeight="1">
      <c r="B22" s="75">
        <v>4</v>
      </c>
      <c r="C22" s="76" t="s">
        <v>119</v>
      </c>
      <c r="D22" s="77"/>
    </row>
    <row r="23" spans="1:4" s="37" customFormat="1" ht="20.45" customHeight="1">
      <c r="B23" s="75">
        <v>5</v>
      </c>
      <c r="C23" s="76" t="s">
        <v>120</v>
      </c>
      <c r="D23" s="77"/>
    </row>
    <row r="24" spans="1:4" s="37" customFormat="1" ht="18.75">
      <c r="B24" s="75">
        <v>6</v>
      </c>
      <c r="C24" s="76" t="s">
        <v>121</v>
      </c>
      <c r="D24" s="77"/>
    </row>
    <row r="25" spans="1:4" s="37" customFormat="1" ht="18.75">
      <c r="B25" s="75">
        <v>7</v>
      </c>
      <c r="C25" s="76" t="s">
        <v>122</v>
      </c>
      <c r="D25" s="77"/>
    </row>
    <row r="26" spans="1:4" s="37" customFormat="1" ht="18.75">
      <c r="B26" s="75">
        <v>8</v>
      </c>
      <c r="C26" s="76" t="s">
        <v>123</v>
      </c>
      <c r="D26" s="77"/>
    </row>
    <row r="27" spans="1:4" s="37" customFormat="1" ht="18.75">
      <c r="B27" s="75">
        <v>9</v>
      </c>
      <c r="C27" s="76" t="s">
        <v>124</v>
      </c>
      <c r="D27" s="77"/>
    </row>
    <row r="28" spans="1:4" s="37" customFormat="1" ht="18.75">
      <c r="B28" s="75">
        <v>10</v>
      </c>
      <c r="C28" s="76" t="s">
        <v>905</v>
      </c>
      <c r="D28" s="77"/>
    </row>
    <row r="29" spans="1:4" s="37" customFormat="1" ht="18.75">
      <c r="B29" s="75">
        <v>11</v>
      </c>
      <c r="C29" s="76" t="s">
        <v>125</v>
      </c>
      <c r="D29" s="77"/>
    </row>
    <row r="30" spans="1:4" s="37" customFormat="1" ht="18.75"/>
    <row r="31" spans="1:4" s="37" customFormat="1" ht="44.45" customHeight="1">
      <c r="A31" s="85" t="s">
        <v>55</v>
      </c>
      <c r="B31" s="77"/>
      <c r="C31" s="42" t="s">
        <v>82</v>
      </c>
      <c r="D31" s="77"/>
    </row>
    <row r="32" spans="1:4" s="37" customFormat="1" ht="54.6" customHeight="1">
      <c r="A32" s="85" t="s">
        <v>57</v>
      </c>
      <c r="B32" s="77"/>
      <c r="C32" s="42" t="s">
        <v>68</v>
      </c>
      <c r="D32" s="77"/>
    </row>
    <row r="33" spans="3:4" s="37" customFormat="1" ht="78" customHeight="1">
      <c r="C33" s="16" t="s">
        <v>69</v>
      </c>
      <c r="D33" s="77"/>
    </row>
    <row r="34" spans="3:4" s="37" customFormat="1" ht="18.75"/>
    <row r="35" spans="3:4" s="37" customFormat="1" ht="18.75"/>
  </sheetData>
  <sheetProtection algorithmName="SHA-512" hashValue="CQtbMOS+Yz4N0LGbfmptG97K1ijZ/fZrN+qUVvkXN6ZdYnrab0fA3U+BbYiPrTPqfg3m5g4NF3//hvE2T/aktg==" saltValue="gicpHrzGHHrhzrrxD5Qu2A==" spinCount="100000" sheet="1" objects="1" scenarios="1"/>
  <mergeCells count="9">
    <mergeCell ref="A9:G9"/>
    <mergeCell ref="A12:C12"/>
    <mergeCell ref="A14:D14"/>
    <mergeCell ref="A1:D1"/>
    <mergeCell ref="A3:D3"/>
    <mergeCell ref="A4:D4"/>
    <mergeCell ref="A5:D5"/>
    <mergeCell ref="A6:D6"/>
    <mergeCell ref="A7:D7"/>
  </mergeCells>
  <pageMargins left="0.7" right="0.7" top="0.75" bottom="0.75" header="0.3" footer="0.3"/>
  <pageSetup paperSize="9" scale="32" orientation="portrait"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K176"/>
  <sheetViews>
    <sheetView view="pageBreakPreview" zoomScaleNormal="50" zoomScaleSheetLayoutView="100" workbookViewId="0">
      <selection sqref="A1:F1"/>
    </sheetView>
  </sheetViews>
  <sheetFormatPr defaultRowHeight="15.75"/>
  <cols>
    <col min="1" max="1" width="12" style="8" customWidth="1"/>
    <col min="2" max="2" width="11.140625" style="20" customWidth="1"/>
    <col min="3" max="3" width="149" style="23" customWidth="1"/>
    <col min="4" max="4" width="14" style="20" customWidth="1"/>
    <col min="5" max="5" width="17.5703125" style="10" customWidth="1"/>
    <col min="6" max="6" width="23.28515625" style="10" customWidth="1"/>
    <col min="7" max="160" width="9.140625" style="8"/>
    <col min="161" max="161" width="6.42578125" style="8" customWidth="1"/>
    <col min="162" max="162" width="69.140625" style="8" customWidth="1"/>
    <col min="163" max="163" width="9.85546875" style="8" customWidth="1"/>
    <col min="164" max="164" width="20.28515625" style="8" customWidth="1"/>
    <col min="165" max="165" width="18.28515625" style="8" customWidth="1"/>
    <col min="166" max="166" width="18.7109375" style="8" customWidth="1"/>
    <col min="167" max="167" width="13.5703125" style="8" customWidth="1"/>
    <col min="168" max="168" width="18.28515625" style="8" customWidth="1"/>
    <col min="169" max="169" width="13.7109375" style="8" customWidth="1"/>
    <col min="170" max="173" width="12.42578125" style="8" customWidth="1"/>
    <col min="174" max="174" width="19.140625" style="8" customWidth="1"/>
    <col min="175" max="175" width="19.28515625" style="8" customWidth="1"/>
    <col min="176" max="176" width="18.85546875" style="8" customWidth="1"/>
    <col min="177" max="177" width="14" style="8" customWidth="1"/>
    <col min="178" max="178" width="18.7109375" style="8" customWidth="1"/>
    <col min="179" max="179" width="15.85546875" style="8" customWidth="1"/>
    <col min="180" max="180" width="17.5703125" style="8" customWidth="1"/>
    <col min="181" max="181" width="20.7109375" style="8" customWidth="1"/>
    <col min="182" max="182" width="14.42578125" style="8" customWidth="1"/>
    <col min="183" max="183" width="22.140625" style="8" customWidth="1"/>
    <col min="184" max="416" width="9.140625" style="8"/>
    <col min="417" max="417" width="6.42578125" style="8" customWidth="1"/>
    <col min="418" max="418" width="69.140625" style="8" customWidth="1"/>
    <col min="419" max="419" width="9.85546875" style="8" customWidth="1"/>
    <col min="420" max="420" width="20.28515625" style="8" customWidth="1"/>
    <col min="421" max="421" width="18.28515625" style="8" customWidth="1"/>
    <col min="422" max="422" width="18.7109375" style="8" customWidth="1"/>
    <col min="423" max="423" width="13.5703125" style="8" customWidth="1"/>
    <col min="424" max="424" width="18.28515625" style="8" customWidth="1"/>
    <col min="425" max="425" width="13.7109375" style="8" customWidth="1"/>
    <col min="426" max="429" width="12.42578125" style="8" customWidth="1"/>
    <col min="430" max="430" width="19.140625" style="8" customWidth="1"/>
    <col min="431" max="431" width="19.28515625" style="8" customWidth="1"/>
    <col min="432" max="432" width="18.85546875" style="8" customWidth="1"/>
    <col min="433" max="433" width="14" style="8" customWidth="1"/>
    <col min="434" max="434" width="18.7109375" style="8" customWidth="1"/>
    <col min="435" max="435" width="15.85546875" style="8" customWidth="1"/>
    <col min="436" max="436" width="17.5703125" style="8" customWidth="1"/>
    <col min="437" max="437" width="20.7109375" style="8" customWidth="1"/>
    <col min="438" max="438" width="14.42578125" style="8" customWidth="1"/>
    <col min="439" max="439" width="22.140625" style="8" customWidth="1"/>
    <col min="440" max="672" width="9.140625" style="8"/>
    <col min="673" max="673" width="6.42578125" style="8" customWidth="1"/>
    <col min="674" max="674" width="69.140625" style="8" customWidth="1"/>
    <col min="675" max="675" width="9.85546875" style="8" customWidth="1"/>
    <col min="676" max="676" width="20.28515625" style="8" customWidth="1"/>
    <col min="677" max="677" width="18.28515625" style="8" customWidth="1"/>
    <col min="678" max="678" width="18.7109375" style="8" customWidth="1"/>
    <col min="679" max="679" width="13.5703125" style="8" customWidth="1"/>
    <col min="680" max="680" width="18.28515625" style="8" customWidth="1"/>
    <col min="681" max="681" width="13.7109375" style="8" customWidth="1"/>
    <col min="682" max="685" width="12.42578125" style="8" customWidth="1"/>
    <col min="686" max="686" width="19.140625" style="8" customWidth="1"/>
    <col min="687" max="687" width="19.28515625" style="8" customWidth="1"/>
    <col min="688" max="688" width="18.85546875" style="8" customWidth="1"/>
    <col min="689" max="689" width="14" style="8" customWidth="1"/>
    <col min="690" max="690" width="18.7109375" style="8" customWidth="1"/>
    <col min="691" max="691" width="15.85546875" style="8" customWidth="1"/>
    <col min="692" max="692" width="17.5703125" style="8" customWidth="1"/>
    <col min="693" max="693" width="20.7109375" style="8" customWidth="1"/>
    <col min="694" max="694" width="14.42578125" style="8" customWidth="1"/>
    <col min="695" max="695" width="22.140625" style="8" customWidth="1"/>
    <col min="696" max="928" width="9.140625" style="8"/>
    <col min="929" max="929" width="6.42578125" style="8" customWidth="1"/>
    <col min="930" max="930" width="69.140625" style="8" customWidth="1"/>
    <col min="931" max="931" width="9.85546875" style="8" customWidth="1"/>
    <col min="932" max="932" width="20.28515625" style="8" customWidth="1"/>
    <col min="933" max="933" width="18.28515625" style="8" customWidth="1"/>
    <col min="934" max="934" width="18.7109375" style="8" customWidth="1"/>
    <col min="935" max="935" width="13.5703125" style="8" customWidth="1"/>
    <col min="936" max="936" width="18.28515625" style="8" customWidth="1"/>
    <col min="937" max="937" width="13.7109375" style="8" customWidth="1"/>
    <col min="938" max="941" width="12.42578125" style="8" customWidth="1"/>
    <col min="942" max="942" width="19.140625" style="8" customWidth="1"/>
    <col min="943" max="943" width="19.28515625" style="8" customWidth="1"/>
    <col min="944" max="944" width="18.85546875" style="8" customWidth="1"/>
    <col min="945" max="945" width="14" style="8" customWidth="1"/>
    <col min="946" max="946" width="18.7109375" style="8" customWidth="1"/>
    <col min="947" max="947" width="15.85546875" style="8" customWidth="1"/>
    <col min="948" max="948" width="17.5703125" style="8" customWidth="1"/>
    <col min="949" max="949" width="20.7109375" style="8" customWidth="1"/>
    <col min="950" max="950" width="14.42578125" style="8" customWidth="1"/>
    <col min="951" max="951" width="22.140625" style="8" customWidth="1"/>
    <col min="952" max="1184" width="9.140625" style="8"/>
    <col min="1185" max="1185" width="6.42578125" style="8" customWidth="1"/>
    <col min="1186" max="1186" width="69.140625" style="8" customWidth="1"/>
    <col min="1187" max="1187" width="9.85546875" style="8" customWidth="1"/>
    <col min="1188" max="1188" width="20.28515625" style="8" customWidth="1"/>
    <col min="1189" max="1189" width="18.28515625" style="8" customWidth="1"/>
    <col min="1190" max="1190" width="18.7109375" style="8" customWidth="1"/>
    <col min="1191" max="1191" width="13.5703125" style="8" customWidth="1"/>
    <col min="1192" max="1192" width="18.28515625" style="8" customWidth="1"/>
    <col min="1193" max="1193" width="13.7109375" style="8" customWidth="1"/>
    <col min="1194" max="1197" width="12.42578125" style="8" customWidth="1"/>
    <col min="1198" max="1198" width="19.140625" style="8" customWidth="1"/>
    <col min="1199" max="1199" width="19.28515625" style="8" customWidth="1"/>
    <col min="1200" max="1200" width="18.85546875" style="8" customWidth="1"/>
    <col min="1201" max="1201" width="14" style="8" customWidth="1"/>
    <col min="1202" max="1202" width="18.7109375" style="8" customWidth="1"/>
    <col min="1203" max="1203" width="15.85546875" style="8" customWidth="1"/>
    <col min="1204" max="1204" width="17.5703125" style="8" customWidth="1"/>
    <col min="1205" max="1205" width="20.7109375" style="8" customWidth="1"/>
    <col min="1206" max="1206" width="14.42578125" style="8" customWidth="1"/>
    <col min="1207" max="1207" width="22.140625" style="8" customWidth="1"/>
    <col min="1208" max="1440" width="9.140625" style="8"/>
    <col min="1441" max="1441" width="6.42578125" style="8" customWidth="1"/>
    <col min="1442" max="1442" width="69.140625" style="8" customWidth="1"/>
    <col min="1443" max="1443" width="9.85546875" style="8" customWidth="1"/>
    <col min="1444" max="1444" width="20.28515625" style="8" customWidth="1"/>
    <col min="1445" max="1445" width="18.28515625" style="8" customWidth="1"/>
    <col min="1446" max="1446" width="18.7109375" style="8" customWidth="1"/>
    <col min="1447" max="1447" width="13.5703125" style="8" customWidth="1"/>
    <col min="1448" max="1448" width="18.28515625" style="8" customWidth="1"/>
    <col min="1449" max="1449" width="13.7109375" style="8" customWidth="1"/>
    <col min="1450" max="1453" width="12.42578125" style="8" customWidth="1"/>
    <col min="1454" max="1454" width="19.140625" style="8" customWidth="1"/>
    <col min="1455" max="1455" width="19.28515625" style="8" customWidth="1"/>
    <col min="1456" max="1456" width="18.85546875" style="8" customWidth="1"/>
    <col min="1457" max="1457" width="14" style="8" customWidth="1"/>
    <col min="1458" max="1458" width="18.7109375" style="8" customWidth="1"/>
    <col min="1459" max="1459" width="15.85546875" style="8" customWidth="1"/>
    <col min="1460" max="1460" width="17.5703125" style="8" customWidth="1"/>
    <col min="1461" max="1461" width="20.7109375" style="8" customWidth="1"/>
    <col min="1462" max="1462" width="14.42578125" style="8" customWidth="1"/>
    <col min="1463" max="1463" width="22.140625" style="8" customWidth="1"/>
    <col min="1464" max="1696" width="9.140625" style="8"/>
    <col min="1697" max="1697" width="6.42578125" style="8" customWidth="1"/>
    <col min="1698" max="1698" width="69.140625" style="8" customWidth="1"/>
    <col min="1699" max="1699" width="9.85546875" style="8" customWidth="1"/>
    <col min="1700" max="1700" width="20.28515625" style="8" customWidth="1"/>
    <col min="1701" max="1701" width="18.28515625" style="8" customWidth="1"/>
    <col min="1702" max="1702" width="18.7109375" style="8" customWidth="1"/>
    <col min="1703" max="1703" width="13.5703125" style="8" customWidth="1"/>
    <col min="1704" max="1704" width="18.28515625" style="8" customWidth="1"/>
    <col min="1705" max="1705" width="13.7109375" style="8" customWidth="1"/>
    <col min="1706" max="1709" width="12.42578125" style="8" customWidth="1"/>
    <col min="1710" max="1710" width="19.140625" style="8" customWidth="1"/>
    <col min="1711" max="1711" width="19.28515625" style="8" customWidth="1"/>
    <col min="1712" max="1712" width="18.85546875" style="8" customWidth="1"/>
    <col min="1713" max="1713" width="14" style="8" customWidth="1"/>
    <col min="1714" max="1714" width="18.7109375" style="8" customWidth="1"/>
    <col min="1715" max="1715" width="15.85546875" style="8" customWidth="1"/>
    <col min="1716" max="1716" width="17.5703125" style="8" customWidth="1"/>
    <col min="1717" max="1717" width="20.7109375" style="8" customWidth="1"/>
    <col min="1718" max="1718" width="14.42578125" style="8" customWidth="1"/>
    <col min="1719" max="1719" width="22.140625" style="8" customWidth="1"/>
    <col min="1720" max="1952" width="9.140625" style="8"/>
    <col min="1953" max="1953" width="6.42578125" style="8" customWidth="1"/>
    <col min="1954" max="1954" width="69.140625" style="8" customWidth="1"/>
    <col min="1955" max="1955" width="9.85546875" style="8" customWidth="1"/>
    <col min="1956" max="1956" width="20.28515625" style="8" customWidth="1"/>
    <col min="1957" max="1957" width="18.28515625" style="8" customWidth="1"/>
    <col min="1958" max="1958" width="18.7109375" style="8" customWidth="1"/>
    <col min="1959" max="1959" width="13.5703125" style="8" customWidth="1"/>
    <col min="1960" max="1960" width="18.28515625" style="8" customWidth="1"/>
    <col min="1961" max="1961" width="13.7109375" style="8" customWidth="1"/>
    <col min="1962" max="1965" width="12.42578125" style="8" customWidth="1"/>
    <col min="1966" max="1966" width="19.140625" style="8" customWidth="1"/>
    <col min="1967" max="1967" width="19.28515625" style="8" customWidth="1"/>
    <col min="1968" max="1968" width="18.85546875" style="8" customWidth="1"/>
    <col min="1969" max="1969" width="14" style="8" customWidth="1"/>
    <col min="1970" max="1970" width="18.7109375" style="8" customWidth="1"/>
    <col min="1971" max="1971" width="15.85546875" style="8" customWidth="1"/>
    <col min="1972" max="1972" width="17.5703125" style="8" customWidth="1"/>
    <col min="1973" max="1973" width="20.7109375" style="8" customWidth="1"/>
    <col min="1974" max="1974" width="14.42578125" style="8" customWidth="1"/>
    <col min="1975" max="1975" width="22.140625" style="8" customWidth="1"/>
    <col min="1976" max="2208" width="9.140625" style="8"/>
    <col min="2209" max="2209" width="6.42578125" style="8" customWidth="1"/>
    <col min="2210" max="2210" width="69.140625" style="8" customWidth="1"/>
    <col min="2211" max="2211" width="9.85546875" style="8" customWidth="1"/>
    <col min="2212" max="2212" width="20.28515625" style="8" customWidth="1"/>
    <col min="2213" max="2213" width="18.28515625" style="8" customWidth="1"/>
    <col min="2214" max="2214" width="18.7109375" style="8" customWidth="1"/>
    <col min="2215" max="2215" width="13.5703125" style="8" customWidth="1"/>
    <col min="2216" max="2216" width="18.28515625" style="8" customWidth="1"/>
    <col min="2217" max="2217" width="13.7109375" style="8" customWidth="1"/>
    <col min="2218" max="2221" width="12.42578125" style="8" customWidth="1"/>
    <col min="2222" max="2222" width="19.140625" style="8" customWidth="1"/>
    <col min="2223" max="2223" width="19.28515625" style="8" customWidth="1"/>
    <col min="2224" max="2224" width="18.85546875" style="8" customWidth="1"/>
    <col min="2225" max="2225" width="14" style="8" customWidth="1"/>
    <col min="2226" max="2226" width="18.7109375" style="8" customWidth="1"/>
    <col min="2227" max="2227" width="15.85546875" style="8" customWidth="1"/>
    <col min="2228" max="2228" width="17.5703125" style="8" customWidth="1"/>
    <col min="2229" max="2229" width="20.7109375" style="8" customWidth="1"/>
    <col min="2230" max="2230" width="14.42578125" style="8" customWidth="1"/>
    <col min="2231" max="2231" width="22.140625" style="8" customWidth="1"/>
    <col min="2232" max="2464" width="9.140625" style="8"/>
    <col min="2465" max="2465" width="6.42578125" style="8" customWidth="1"/>
    <col min="2466" max="2466" width="69.140625" style="8" customWidth="1"/>
    <col min="2467" max="2467" width="9.85546875" style="8" customWidth="1"/>
    <col min="2468" max="2468" width="20.28515625" style="8" customWidth="1"/>
    <col min="2469" max="2469" width="18.28515625" style="8" customWidth="1"/>
    <col min="2470" max="2470" width="18.7109375" style="8" customWidth="1"/>
    <col min="2471" max="2471" width="13.5703125" style="8" customWidth="1"/>
    <col min="2472" max="2472" width="18.28515625" style="8" customWidth="1"/>
    <col min="2473" max="2473" width="13.7109375" style="8" customWidth="1"/>
    <col min="2474" max="2477" width="12.42578125" style="8" customWidth="1"/>
    <col min="2478" max="2478" width="19.140625" style="8" customWidth="1"/>
    <col min="2479" max="2479" width="19.28515625" style="8" customWidth="1"/>
    <col min="2480" max="2480" width="18.85546875" style="8" customWidth="1"/>
    <col min="2481" max="2481" width="14" style="8" customWidth="1"/>
    <col min="2482" max="2482" width="18.7109375" style="8" customWidth="1"/>
    <col min="2483" max="2483" width="15.85546875" style="8" customWidth="1"/>
    <col min="2484" max="2484" width="17.5703125" style="8" customWidth="1"/>
    <col min="2485" max="2485" width="20.7109375" style="8" customWidth="1"/>
    <col min="2486" max="2486" width="14.42578125" style="8" customWidth="1"/>
    <col min="2487" max="2487" width="22.140625" style="8" customWidth="1"/>
    <col min="2488" max="2720" width="9.140625" style="8"/>
    <col min="2721" max="2721" width="6.42578125" style="8" customWidth="1"/>
    <col min="2722" max="2722" width="69.140625" style="8" customWidth="1"/>
    <col min="2723" max="2723" width="9.85546875" style="8" customWidth="1"/>
    <col min="2724" max="2724" width="20.28515625" style="8" customWidth="1"/>
    <col min="2725" max="2725" width="18.28515625" style="8" customWidth="1"/>
    <col min="2726" max="2726" width="18.7109375" style="8" customWidth="1"/>
    <col min="2727" max="2727" width="13.5703125" style="8" customWidth="1"/>
    <col min="2728" max="2728" width="18.28515625" style="8" customWidth="1"/>
    <col min="2729" max="2729" width="13.7109375" style="8" customWidth="1"/>
    <col min="2730" max="2733" width="12.42578125" style="8" customWidth="1"/>
    <col min="2734" max="2734" width="19.140625" style="8" customWidth="1"/>
    <col min="2735" max="2735" width="19.28515625" style="8" customWidth="1"/>
    <col min="2736" max="2736" width="18.85546875" style="8" customWidth="1"/>
    <col min="2737" max="2737" width="14" style="8" customWidth="1"/>
    <col min="2738" max="2738" width="18.7109375" style="8" customWidth="1"/>
    <col min="2739" max="2739" width="15.85546875" style="8" customWidth="1"/>
    <col min="2740" max="2740" width="17.5703125" style="8" customWidth="1"/>
    <col min="2741" max="2741" width="20.7109375" style="8" customWidth="1"/>
    <col min="2742" max="2742" width="14.42578125" style="8" customWidth="1"/>
    <col min="2743" max="2743" width="22.140625" style="8" customWidth="1"/>
    <col min="2744" max="2976" width="9.140625" style="8"/>
    <col min="2977" max="2977" width="6.42578125" style="8" customWidth="1"/>
    <col min="2978" max="2978" width="69.140625" style="8" customWidth="1"/>
    <col min="2979" max="2979" width="9.85546875" style="8" customWidth="1"/>
    <col min="2980" max="2980" width="20.28515625" style="8" customWidth="1"/>
    <col min="2981" max="2981" width="18.28515625" style="8" customWidth="1"/>
    <col min="2982" max="2982" width="18.7109375" style="8" customWidth="1"/>
    <col min="2983" max="2983" width="13.5703125" style="8" customWidth="1"/>
    <col min="2984" max="2984" width="18.28515625" style="8" customWidth="1"/>
    <col min="2985" max="2985" width="13.7109375" style="8" customWidth="1"/>
    <col min="2986" max="2989" width="12.42578125" style="8" customWidth="1"/>
    <col min="2990" max="2990" width="19.140625" style="8" customWidth="1"/>
    <col min="2991" max="2991" width="19.28515625" style="8" customWidth="1"/>
    <col min="2992" max="2992" width="18.85546875" style="8" customWidth="1"/>
    <col min="2993" max="2993" width="14" style="8" customWidth="1"/>
    <col min="2994" max="2994" width="18.7109375" style="8" customWidth="1"/>
    <col min="2995" max="2995" width="15.85546875" style="8" customWidth="1"/>
    <col min="2996" max="2996" width="17.5703125" style="8" customWidth="1"/>
    <col min="2997" max="2997" width="20.7109375" style="8" customWidth="1"/>
    <col min="2998" max="2998" width="14.42578125" style="8" customWidth="1"/>
    <col min="2999" max="2999" width="22.140625" style="8" customWidth="1"/>
    <col min="3000" max="3232" width="9.140625" style="8"/>
    <col min="3233" max="3233" width="6.42578125" style="8" customWidth="1"/>
    <col min="3234" max="3234" width="69.140625" style="8" customWidth="1"/>
    <col min="3235" max="3235" width="9.85546875" style="8" customWidth="1"/>
    <col min="3236" max="3236" width="20.28515625" style="8" customWidth="1"/>
    <col min="3237" max="3237" width="18.28515625" style="8" customWidth="1"/>
    <col min="3238" max="3238" width="18.7109375" style="8" customWidth="1"/>
    <col min="3239" max="3239" width="13.5703125" style="8" customWidth="1"/>
    <col min="3240" max="3240" width="18.28515625" style="8" customWidth="1"/>
    <col min="3241" max="3241" width="13.7109375" style="8" customWidth="1"/>
    <col min="3242" max="3245" width="12.42578125" style="8" customWidth="1"/>
    <col min="3246" max="3246" width="19.140625" style="8" customWidth="1"/>
    <col min="3247" max="3247" width="19.28515625" style="8" customWidth="1"/>
    <col min="3248" max="3248" width="18.85546875" style="8" customWidth="1"/>
    <col min="3249" max="3249" width="14" style="8" customWidth="1"/>
    <col min="3250" max="3250" width="18.7109375" style="8" customWidth="1"/>
    <col min="3251" max="3251" width="15.85546875" style="8" customWidth="1"/>
    <col min="3252" max="3252" width="17.5703125" style="8" customWidth="1"/>
    <col min="3253" max="3253" width="20.7109375" style="8" customWidth="1"/>
    <col min="3254" max="3254" width="14.42578125" style="8" customWidth="1"/>
    <col min="3255" max="3255" width="22.140625" style="8" customWidth="1"/>
    <col min="3256" max="3488" width="9.140625" style="8"/>
    <col min="3489" max="3489" width="6.42578125" style="8" customWidth="1"/>
    <col min="3490" max="3490" width="69.140625" style="8" customWidth="1"/>
    <col min="3491" max="3491" width="9.85546875" style="8" customWidth="1"/>
    <col min="3492" max="3492" width="20.28515625" style="8" customWidth="1"/>
    <col min="3493" max="3493" width="18.28515625" style="8" customWidth="1"/>
    <col min="3494" max="3494" width="18.7109375" style="8" customWidth="1"/>
    <col min="3495" max="3495" width="13.5703125" style="8" customWidth="1"/>
    <col min="3496" max="3496" width="18.28515625" style="8" customWidth="1"/>
    <col min="3497" max="3497" width="13.7109375" style="8" customWidth="1"/>
    <col min="3498" max="3501" width="12.42578125" style="8" customWidth="1"/>
    <col min="3502" max="3502" width="19.140625" style="8" customWidth="1"/>
    <col min="3503" max="3503" width="19.28515625" style="8" customWidth="1"/>
    <col min="3504" max="3504" width="18.85546875" style="8" customWidth="1"/>
    <col min="3505" max="3505" width="14" style="8" customWidth="1"/>
    <col min="3506" max="3506" width="18.7109375" style="8" customWidth="1"/>
    <col min="3507" max="3507" width="15.85546875" style="8" customWidth="1"/>
    <col min="3508" max="3508" width="17.5703125" style="8" customWidth="1"/>
    <col min="3509" max="3509" width="20.7109375" style="8" customWidth="1"/>
    <col min="3510" max="3510" width="14.42578125" style="8" customWidth="1"/>
    <col min="3511" max="3511" width="22.140625" style="8" customWidth="1"/>
    <col min="3512" max="3744" width="9.140625" style="8"/>
    <col min="3745" max="3745" width="6.42578125" style="8" customWidth="1"/>
    <col min="3746" max="3746" width="69.140625" style="8" customWidth="1"/>
    <col min="3747" max="3747" width="9.85546875" style="8" customWidth="1"/>
    <col min="3748" max="3748" width="20.28515625" style="8" customWidth="1"/>
    <col min="3749" max="3749" width="18.28515625" style="8" customWidth="1"/>
    <col min="3750" max="3750" width="18.7109375" style="8" customWidth="1"/>
    <col min="3751" max="3751" width="13.5703125" style="8" customWidth="1"/>
    <col min="3752" max="3752" width="18.28515625" style="8" customWidth="1"/>
    <col min="3753" max="3753" width="13.7109375" style="8" customWidth="1"/>
    <col min="3754" max="3757" width="12.42578125" style="8" customWidth="1"/>
    <col min="3758" max="3758" width="19.140625" style="8" customWidth="1"/>
    <col min="3759" max="3759" width="19.28515625" style="8" customWidth="1"/>
    <col min="3760" max="3760" width="18.85546875" style="8" customWidth="1"/>
    <col min="3761" max="3761" width="14" style="8" customWidth="1"/>
    <col min="3762" max="3762" width="18.7109375" style="8" customWidth="1"/>
    <col min="3763" max="3763" width="15.85546875" style="8" customWidth="1"/>
    <col min="3764" max="3764" width="17.5703125" style="8" customWidth="1"/>
    <col min="3765" max="3765" width="20.7109375" style="8" customWidth="1"/>
    <col min="3766" max="3766" width="14.42578125" style="8" customWidth="1"/>
    <col min="3767" max="3767" width="22.140625" style="8" customWidth="1"/>
    <col min="3768" max="4000" width="9.140625" style="8"/>
    <col min="4001" max="4001" width="6.42578125" style="8" customWidth="1"/>
    <col min="4002" max="4002" width="69.140625" style="8" customWidth="1"/>
    <col min="4003" max="4003" width="9.85546875" style="8" customWidth="1"/>
    <col min="4004" max="4004" width="20.28515625" style="8" customWidth="1"/>
    <col min="4005" max="4005" width="18.28515625" style="8" customWidth="1"/>
    <col min="4006" max="4006" width="18.7109375" style="8" customWidth="1"/>
    <col min="4007" max="4007" width="13.5703125" style="8" customWidth="1"/>
    <col min="4008" max="4008" width="18.28515625" style="8" customWidth="1"/>
    <col min="4009" max="4009" width="13.7109375" style="8" customWidth="1"/>
    <col min="4010" max="4013" width="12.42578125" style="8" customWidth="1"/>
    <col min="4014" max="4014" width="19.140625" style="8" customWidth="1"/>
    <col min="4015" max="4015" width="19.28515625" style="8" customWidth="1"/>
    <col min="4016" max="4016" width="18.85546875" style="8" customWidth="1"/>
    <col min="4017" max="4017" width="14" style="8" customWidth="1"/>
    <col min="4018" max="4018" width="18.7109375" style="8" customWidth="1"/>
    <col min="4019" max="4019" width="15.85546875" style="8" customWidth="1"/>
    <col min="4020" max="4020" width="17.5703125" style="8" customWidth="1"/>
    <col min="4021" max="4021" width="20.7109375" style="8" customWidth="1"/>
    <col min="4022" max="4022" width="14.42578125" style="8" customWidth="1"/>
    <col min="4023" max="4023" width="22.140625" style="8" customWidth="1"/>
    <col min="4024" max="4256" width="9.140625" style="8"/>
    <col min="4257" max="4257" width="6.42578125" style="8" customWidth="1"/>
    <col min="4258" max="4258" width="69.140625" style="8" customWidth="1"/>
    <col min="4259" max="4259" width="9.85546875" style="8" customWidth="1"/>
    <col min="4260" max="4260" width="20.28515625" style="8" customWidth="1"/>
    <col min="4261" max="4261" width="18.28515625" style="8" customWidth="1"/>
    <col min="4262" max="4262" width="18.7109375" style="8" customWidth="1"/>
    <col min="4263" max="4263" width="13.5703125" style="8" customWidth="1"/>
    <col min="4264" max="4264" width="18.28515625" style="8" customWidth="1"/>
    <col min="4265" max="4265" width="13.7109375" style="8" customWidth="1"/>
    <col min="4266" max="4269" width="12.42578125" style="8" customWidth="1"/>
    <col min="4270" max="4270" width="19.140625" style="8" customWidth="1"/>
    <col min="4271" max="4271" width="19.28515625" style="8" customWidth="1"/>
    <col min="4272" max="4272" width="18.85546875" style="8" customWidth="1"/>
    <col min="4273" max="4273" width="14" style="8" customWidth="1"/>
    <col min="4274" max="4274" width="18.7109375" style="8" customWidth="1"/>
    <col min="4275" max="4275" width="15.85546875" style="8" customWidth="1"/>
    <col min="4276" max="4276" width="17.5703125" style="8" customWidth="1"/>
    <col min="4277" max="4277" width="20.7109375" style="8" customWidth="1"/>
    <col min="4278" max="4278" width="14.42578125" style="8" customWidth="1"/>
    <col min="4279" max="4279" width="22.140625" style="8" customWidth="1"/>
    <col min="4280" max="4512" width="9.140625" style="8"/>
    <col min="4513" max="4513" width="6.42578125" style="8" customWidth="1"/>
    <col min="4514" max="4514" width="69.140625" style="8" customWidth="1"/>
    <col min="4515" max="4515" width="9.85546875" style="8" customWidth="1"/>
    <col min="4516" max="4516" width="20.28515625" style="8" customWidth="1"/>
    <col min="4517" max="4517" width="18.28515625" style="8" customWidth="1"/>
    <col min="4518" max="4518" width="18.7109375" style="8" customWidth="1"/>
    <col min="4519" max="4519" width="13.5703125" style="8" customWidth="1"/>
    <col min="4520" max="4520" width="18.28515625" style="8" customWidth="1"/>
    <col min="4521" max="4521" width="13.7109375" style="8" customWidth="1"/>
    <col min="4522" max="4525" width="12.42578125" style="8" customWidth="1"/>
    <col min="4526" max="4526" width="19.140625" style="8" customWidth="1"/>
    <col min="4527" max="4527" width="19.28515625" style="8" customWidth="1"/>
    <col min="4528" max="4528" width="18.85546875" style="8" customWidth="1"/>
    <col min="4529" max="4529" width="14" style="8" customWidth="1"/>
    <col min="4530" max="4530" width="18.7109375" style="8" customWidth="1"/>
    <col min="4531" max="4531" width="15.85546875" style="8" customWidth="1"/>
    <col min="4532" max="4532" width="17.5703125" style="8" customWidth="1"/>
    <col min="4533" max="4533" width="20.7109375" style="8" customWidth="1"/>
    <col min="4534" max="4534" width="14.42578125" style="8" customWidth="1"/>
    <col min="4535" max="4535" width="22.140625" style="8" customWidth="1"/>
    <col min="4536" max="4768" width="9.140625" style="8"/>
    <col min="4769" max="4769" width="6.42578125" style="8" customWidth="1"/>
    <col min="4770" max="4770" width="69.140625" style="8" customWidth="1"/>
    <col min="4771" max="4771" width="9.85546875" style="8" customWidth="1"/>
    <col min="4772" max="4772" width="20.28515625" style="8" customWidth="1"/>
    <col min="4773" max="4773" width="18.28515625" style="8" customWidth="1"/>
    <col min="4774" max="4774" width="18.7109375" style="8" customWidth="1"/>
    <col min="4775" max="4775" width="13.5703125" style="8" customWidth="1"/>
    <col min="4776" max="4776" width="18.28515625" style="8" customWidth="1"/>
    <col min="4777" max="4777" width="13.7109375" style="8" customWidth="1"/>
    <col min="4778" max="4781" width="12.42578125" style="8" customWidth="1"/>
    <col min="4782" max="4782" width="19.140625" style="8" customWidth="1"/>
    <col min="4783" max="4783" width="19.28515625" style="8" customWidth="1"/>
    <col min="4784" max="4784" width="18.85546875" style="8" customWidth="1"/>
    <col min="4785" max="4785" width="14" style="8" customWidth="1"/>
    <col min="4786" max="4786" width="18.7109375" style="8" customWidth="1"/>
    <col min="4787" max="4787" width="15.85546875" style="8" customWidth="1"/>
    <col min="4788" max="4788" width="17.5703125" style="8" customWidth="1"/>
    <col min="4789" max="4789" width="20.7109375" style="8" customWidth="1"/>
    <col min="4790" max="4790" width="14.42578125" style="8" customWidth="1"/>
    <col min="4791" max="4791" width="22.140625" style="8" customWidth="1"/>
    <col min="4792" max="5024" width="9.140625" style="8"/>
    <col min="5025" max="5025" width="6.42578125" style="8" customWidth="1"/>
    <col min="5026" max="5026" width="69.140625" style="8" customWidth="1"/>
    <col min="5027" max="5027" width="9.85546875" style="8" customWidth="1"/>
    <col min="5028" max="5028" width="20.28515625" style="8" customWidth="1"/>
    <col min="5029" max="5029" width="18.28515625" style="8" customWidth="1"/>
    <col min="5030" max="5030" width="18.7109375" style="8" customWidth="1"/>
    <col min="5031" max="5031" width="13.5703125" style="8" customWidth="1"/>
    <col min="5032" max="5032" width="18.28515625" style="8" customWidth="1"/>
    <col min="5033" max="5033" width="13.7109375" style="8" customWidth="1"/>
    <col min="5034" max="5037" width="12.42578125" style="8" customWidth="1"/>
    <col min="5038" max="5038" width="19.140625" style="8" customWidth="1"/>
    <col min="5039" max="5039" width="19.28515625" style="8" customWidth="1"/>
    <col min="5040" max="5040" width="18.85546875" style="8" customWidth="1"/>
    <col min="5041" max="5041" width="14" style="8" customWidth="1"/>
    <col min="5042" max="5042" width="18.7109375" style="8" customWidth="1"/>
    <col min="5043" max="5043" width="15.85546875" style="8" customWidth="1"/>
    <col min="5044" max="5044" width="17.5703125" style="8" customWidth="1"/>
    <col min="5045" max="5045" width="20.7109375" style="8" customWidth="1"/>
    <col min="5046" max="5046" width="14.42578125" style="8" customWidth="1"/>
    <col min="5047" max="5047" width="22.140625" style="8" customWidth="1"/>
    <col min="5048" max="5280" width="9.140625" style="8"/>
    <col min="5281" max="5281" width="6.42578125" style="8" customWidth="1"/>
    <col min="5282" max="5282" width="69.140625" style="8" customWidth="1"/>
    <col min="5283" max="5283" width="9.85546875" style="8" customWidth="1"/>
    <col min="5284" max="5284" width="20.28515625" style="8" customWidth="1"/>
    <col min="5285" max="5285" width="18.28515625" style="8" customWidth="1"/>
    <col min="5286" max="5286" width="18.7109375" style="8" customWidth="1"/>
    <col min="5287" max="5287" width="13.5703125" style="8" customWidth="1"/>
    <col min="5288" max="5288" width="18.28515625" style="8" customWidth="1"/>
    <col min="5289" max="5289" width="13.7109375" style="8" customWidth="1"/>
    <col min="5290" max="5293" width="12.42578125" style="8" customWidth="1"/>
    <col min="5294" max="5294" width="19.140625" style="8" customWidth="1"/>
    <col min="5295" max="5295" width="19.28515625" style="8" customWidth="1"/>
    <col min="5296" max="5296" width="18.85546875" style="8" customWidth="1"/>
    <col min="5297" max="5297" width="14" style="8" customWidth="1"/>
    <col min="5298" max="5298" width="18.7109375" style="8" customWidth="1"/>
    <col min="5299" max="5299" width="15.85546875" style="8" customWidth="1"/>
    <col min="5300" max="5300" width="17.5703125" style="8" customWidth="1"/>
    <col min="5301" max="5301" width="20.7109375" style="8" customWidth="1"/>
    <col min="5302" max="5302" width="14.42578125" style="8" customWidth="1"/>
    <col min="5303" max="5303" width="22.140625" style="8" customWidth="1"/>
    <col min="5304" max="5536" width="9.140625" style="8"/>
    <col min="5537" max="5537" width="6.42578125" style="8" customWidth="1"/>
    <col min="5538" max="5538" width="69.140625" style="8" customWidth="1"/>
    <col min="5539" max="5539" width="9.85546875" style="8" customWidth="1"/>
    <col min="5540" max="5540" width="20.28515625" style="8" customWidth="1"/>
    <col min="5541" max="5541" width="18.28515625" style="8" customWidth="1"/>
    <col min="5542" max="5542" width="18.7109375" style="8" customWidth="1"/>
    <col min="5543" max="5543" width="13.5703125" style="8" customWidth="1"/>
    <col min="5544" max="5544" width="18.28515625" style="8" customWidth="1"/>
    <col min="5545" max="5545" width="13.7109375" style="8" customWidth="1"/>
    <col min="5546" max="5549" width="12.42578125" style="8" customWidth="1"/>
    <col min="5550" max="5550" width="19.140625" style="8" customWidth="1"/>
    <col min="5551" max="5551" width="19.28515625" style="8" customWidth="1"/>
    <col min="5552" max="5552" width="18.85546875" style="8" customWidth="1"/>
    <col min="5553" max="5553" width="14" style="8" customWidth="1"/>
    <col min="5554" max="5554" width="18.7109375" style="8" customWidth="1"/>
    <col min="5555" max="5555" width="15.85546875" style="8" customWidth="1"/>
    <col min="5556" max="5556" width="17.5703125" style="8" customWidth="1"/>
    <col min="5557" max="5557" width="20.7109375" style="8" customWidth="1"/>
    <col min="5558" max="5558" width="14.42578125" style="8" customWidth="1"/>
    <col min="5559" max="5559" width="22.140625" style="8" customWidth="1"/>
    <col min="5560" max="5792" width="9.140625" style="8"/>
    <col min="5793" max="5793" width="6.42578125" style="8" customWidth="1"/>
    <col min="5794" max="5794" width="69.140625" style="8" customWidth="1"/>
    <col min="5795" max="5795" width="9.85546875" style="8" customWidth="1"/>
    <col min="5796" max="5796" width="20.28515625" style="8" customWidth="1"/>
    <col min="5797" max="5797" width="18.28515625" style="8" customWidth="1"/>
    <col min="5798" max="5798" width="18.7109375" style="8" customWidth="1"/>
    <col min="5799" max="5799" width="13.5703125" style="8" customWidth="1"/>
    <col min="5800" max="5800" width="18.28515625" style="8" customWidth="1"/>
    <col min="5801" max="5801" width="13.7109375" style="8" customWidth="1"/>
    <col min="5802" max="5805" width="12.42578125" style="8" customWidth="1"/>
    <col min="5806" max="5806" width="19.140625" style="8" customWidth="1"/>
    <col min="5807" max="5807" width="19.28515625" style="8" customWidth="1"/>
    <col min="5808" max="5808" width="18.85546875" style="8" customWidth="1"/>
    <col min="5809" max="5809" width="14" style="8" customWidth="1"/>
    <col min="5810" max="5810" width="18.7109375" style="8" customWidth="1"/>
    <col min="5811" max="5811" width="15.85546875" style="8" customWidth="1"/>
    <col min="5812" max="5812" width="17.5703125" style="8" customWidth="1"/>
    <col min="5813" max="5813" width="20.7109375" style="8" customWidth="1"/>
    <col min="5814" max="5814" width="14.42578125" style="8" customWidth="1"/>
    <col min="5815" max="5815" width="22.140625" style="8" customWidth="1"/>
    <col min="5816" max="6048" width="9.140625" style="8"/>
    <col min="6049" max="6049" width="6.42578125" style="8" customWidth="1"/>
    <col min="6050" max="6050" width="69.140625" style="8" customWidth="1"/>
    <col min="6051" max="6051" width="9.85546875" style="8" customWidth="1"/>
    <col min="6052" max="6052" width="20.28515625" style="8" customWidth="1"/>
    <col min="6053" max="6053" width="18.28515625" style="8" customWidth="1"/>
    <col min="6054" max="6054" width="18.7109375" style="8" customWidth="1"/>
    <col min="6055" max="6055" width="13.5703125" style="8" customWidth="1"/>
    <col min="6056" max="6056" width="18.28515625" style="8" customWidth="1"/>
    <col min="6057" max="6057" width="13.7109375" style="8" customWidth="1"/>
    <col min="6058" max="6061" width="12.42578125" style="8" customWidth="1"/>
    <col min="6062" max="6062" width="19.140625" style="8" customWidth="1"/>
    <col min="6063" max="6063" width="19.28515625" style="8" customWidth="1"/>
    <col min="6064" max="6064" width="18.85546875" style="8" customWidth="1"/>
    <col min="6065" max="6065" width="14" style="8" customWidth="1"/>
    <col min="6066" max="6066" width="18.7109375" style="8" customWidth="1"/>
    <col min="6067" max="6067" width="15.85546875" style="8" customWidth="1"/>
    <col min="6068" max="6068" width="17.5703125" style="8" customWidth="1"/>
    <col min="6069" max="6069" width="20.7109375" style="8" customWidth="1"/>
    <col min="6070" max="6070" width="14.42578125" style="8" customWidth="1"/>
    <col min="6071" max="6071" width="22.140625" style="8" customWidth="1"/>
    <col min="6072" max="6304" width="9.140625" style="8"/>
    <col min="6305" max="6305" width="6.42578125" style="8" customWidth="1"/>
    <col min="6306" max="6306" width="69.140625" style="8" customWidth="1"/>
    <col min="6307" max="6307" width="9.85546875" style="8" customWidth="1"/>
    <col min="6308" max="6308" width="20.28515625" style="8" customWidth="1"/>
    <col min="6309" max="6309" width="18.28515625" style="8" customWidth="1"/>
    <col min="6310" max="6310" width="18.7109375" style="8" customWidth="1"/>
    <col min="6311" max="6311" width="13.5703125" style="8" customWidth="1"/>
    <col min="6312" max="6312" width="18.28515625" style="8" customWidth="1"/>
    <col min="6313" max="6313" width="13.7109375" style="8" customWidth="1"/>
    <col min="6314" max="6317" width="12.42578125" style="8" customWidth="1"/>
    <col min="6318" max="6318" width="19.140625" style="8" customWidth="1"/>
    <col min="6319" max="6319" width="19.28515625" style="8" customWidth="1"/>
    <col min="6320" max="6320" width="18.85546875" style="8" customWidth="1"/>
    <col min="6321" max="6321" width="14" style="8" customWidth="1"/>
    <col min="6322" max="6322" width="18.7109375" style="8" customWidth="1"/>
    <col min="6323" max="6323" width="15.85546875" style="8" customWidth="1"/>
    <col min="6324" max="6324" width="17.5703125" style="8" customWidth="1"/>
    <col min="6325" max="6325" width="20.7109375" style="8" customWidth="1"/>
    <col min="6326" max="6326" width="14.42578125" style="8" customWidth="1"/>
    <col min="6327" max="6327" width="22.140625" style="8" customWidth="1"/>
    <col min="6328" max="6560" width="9.140625" style="8"/>
    <col min="6561" max="6561" width="6.42578125" style="8" customWidth="1"/>
    <col min="6562" max="6562" width="69.140625" style="8" customWidth="1"/>
    <col min="6563" max="6563" width="9.85546875" style="8" customWidth="1"/>
    <col min="6564" max="6564" width="20.28515625" style="8" customWidth="1"/>
    <col min="6565" max="6565" width="18.28515625" style="8" customWidth="1"/>
    <col min="6566" max="6566" width="18.7109375" style="8" customWidth="1"/>
    <col min="6567" max="6567" width="13.5703125" style="8" customWidth="1"/>
    <col min="6568" max="6568" width="18.28515625" style="8" customWidth="1"/>
    <col min="6569" max="6569" width="13.7109375" style="8" customWidth="1"/>
    <col min="6570" max="6573" width="12.42578125" style="8" customWidth="1"/>
    <col min="6574" max="6574" width="19.140625" style="8" customWidth="1"/>
    <col min="6575" max="6575" width="19.28515625" style="8" customWidth="1"/>
    <col min="6576" max="6576" width="18.85546875" style="8" customWidth="1"/>
    <col min="6577" max="6577" width="14" style="8" customWidth="1"/>
    <col min="6578" max="6578" width="18.7109375" style="8" customWidth="1"/>
    <col min="6579" max="6579" width="15.85546875" style="8" customWidth="1"/>
    <col min="6580" max="6580" width="17.5703125" style="8" customWidth="1"/>
    <col min="6581" max="6581" width="20.7109375" style="8" customWidth="1"/>
    <col min="6582" max="6582" width="14.42578125" style="8" customWidth="1"/>
    <col min="6583" max="6583" width="22.140625" style="8" customWidth="1"/>
    <col min="6584" max="6816" width="9.140625" style="8"/>
    <col min="6817" max="6817" width="6.42578125" style="8" customWidth="1"/>
    <col min="6818" max="6818" width="69.140625" style="8" customWidth="1"/>
    <col min="6819" max="6819" width="9.85546875" style="8" customWidth="1"/>
    <col min="6820" max="6820" width="20.28515625" style="8" customWidth="1"/>
    <col min="6821" max="6821" width="18.28515625" style="8" customWidth="1"/>
    <col min="6822" max="6822" width="18.7109375" style="8" customWidth="1"/>
    <col min="6823" max="6823" width="13.5703125" style="8" customWidth="1"/>
    <col min="6824" max="6824" width="18.28515625" style="8" customWidth="1"/>
    <col min="6825" max="6825" width="13.7109375" style="8" customWidth="1"/>
    <col min="6826" max="6829" width="12.42578125" style="8" customWidth="1"/>
    <col min="6830" max="6830" width="19.140625" style="8" customWidth="1"/>
    <col min="6831" max="6831" width="19.28515625" style="8" customWidth="1"/>
    <col min="6832" max="6832" width="18.85546875" style="8" customWidth="1"/>
    <col min="6833" max="6833" width="14" style="8" customWidth="1"/>
    <col min="6834" max="6834" width="18.7109375" style="8" customWidth="1"/>
    <col min="6835" max="6835" width="15.85546875" style="8" customWidth="1"/>
    <col min="6836" max="6836" width="17.5703125" style="8" customWidth="1"/>
    <col min="6837" max="6837" width="20.7109375" style="8" customWidth="1"/>
    <col min="6838" max="6838" width="14.42578125" style="8" customWidth="1"/>
    <col min="6839" max="6839" width="22.140625" style="8" customWidth="1"/>
    <col min="6840" max="7072" width="9.140625" style="8"/>
    <col min="7073" max="7073" width="6.42578125" style="8" customWidth="1"/>
    <col min="7074" max="7074" width="69.140625" style="8" customWidth="1"/>
    <col min="7075" max="7075" width="9.85546875" style="8" customWidth="1"/>
    <col min="7076" max="7076" width="20.28515625" style="8" customWidth="1"/>
    <col min="7077" max="7077" width="18.28515625" style="8" customWidth="1"/>
    <col min="7078" max="7078" width="18.7109375" style="8" customWidth="1"/>
    <col min="7079" max="7079" width="13.5703125" style="8" customWidth="1"/>
    <col min="7080" max="7080" width="18.28515625" style="8" customWidth="1"/>
    <col min="7081" max="7081" width="13.7109375" style="8" customWidth="1"/>
    <col min="7082" max="7085" width="12.42578125" style="8" customWidth="1"/>
    <col min="7086" max="7086" width="19.140625" style="8" customWidth="1"/>
    <col min="7087" max="7087" width="19.28515625" style="8" customWidth="1"/>
    <col min="7088" max="7088" width="18.85546875" style="8" customWidth="1"/>
    <col min="7089" max="7089" width="14" style="8" customWidth="1"/>
    <col min="7090" max="7090" width="18.7109375" style="8" customWidth="1"/>
    <col min="7091" max="7091" width="15.85546875" style="8" customWidth="1"/>
    <col min="7092" max="7092" width="17.5703125" style="8" customWidth="1"/>
    <col min="7093" max="7093" width="20.7109375" style="8" customWidth="1"/>
    <col min="7094" max="7094" width="14.42578125" style="8" customWidth="1"/>
    <col min="7095" max="7095" width="22.140625" style="8" customWidth="1"/>
    <col min="7096" max="7328" width="9.140625" style="8"/>
    <col min="7329" max="7329" width="6.42578125" style="8" customWidth="1"/>
    <col min="7330" max="7330" width="69.140625" style="8" customWidth="1"/>
    <col min="7331" max="7331" width="9.85546875" style="8" customWidth="1"/>
    <col min="7332" max="7332" width="20.28515625" style="8" customWidth="1"/>
    <col min="7333" max="7333" width="18.28515625" style="8" customWidth="1"/>
    <col min="7334" max="7334" width="18.7109375" style="8" customWidth="1"/>
    <col min="7335" max="7335" width="13.5703125" style="8" customWidth="1"/>
    <col min="7336" max="7336" width="18.28515625" style="8" customWidth="1"/>
    <col min="7337" max="7337" width="13.7109375" style="8" customWidth="1"/>
    <col min="7338" max="7341" width="12.42578125" style="8" customWidth="1"/>
    <col min="7342" max="7342" width="19.140625" style="8" customWidth="1"/>
    <col min="7343" max="7343" width="19.28515625" style="8" customWidth="1"/>
    <col min="7344" max="7344" width="18.85546875" style="8" customWidth="1"/>
    <col min="7345" max="7345" width="14" style="8" customWidth="1"/>
    <col min="7346" max="7346" width="18.7109375" style="8" customWidth="1"/>
    <col min="7347" max="7347" width="15.85546875" style="8" customWidth="1"/>
    <col min="7348" max="7348" width="17.5703125" style="8" customWidth="1"/>
    <col min="7349" max="7349" width="20.7109375" style="8" customWidth="1"/>
    <col min="7350" max="7350" width="14.42578125" style="8" customWidth="1"/>
    <col min="7351" max="7351" width="22.140625" style="8" customWidth="1"/>
    <col min="7352" max="7584" width="9.140625" style="8"/>
    <col min="7585" max="7585" width="6.42578125" style="8" customWidth="1"/>
    <col min="7586" max="7586" width="69.140625" style="8" customWidth="1"/>
    <col min="7587" max="7587" width="9.85546875" style="8" customWidth="1"/>
    <col min="7588" max="7588" width="20.28515625" style="8" customWidth="1"/>
    <col min="7589" max="7589" width="18.28515625" style="8" customWidth="1"/>
    <col min="7590" max="7590" width="18.7109375" style="8" customWidth="1"/>
    <col min="7591" max="7591" width="13.5703125" style="8" customWidth="1"/>
    <col min="7592" max="7592" width="18.28515625" style="8" customWidth="1"/>
    <col min="7593" max="7593" width="13.7109375" style="8" customWidth="1"/>
    <col min="7594" max="7597" width="12.42578125" style="8" customWidth="1"/>
    <col min="7598" max="7598" width="19.140625" style="8" customWidth="1"/>
    <col min="7599" max="7599" width="19.28515625" style="8" customWidth="1"/>
    <col min="7600" max="7600" width="18.85546875" style="8" customWidth="1"/>
    <col min="7601" max="7601" width="14" style="8" customWidth="1"/>
    <col min="7602" max="7602" width="18.7109375" style="8" customWidth="1"/>
    <col min="7603" max="7603" width="15.85546875" style="8" customWidth="1"/>
    <col min="7604" max="7604" width="17.5703125" style="8" customWidth="1"/>
    <col min="7605" max="7605" width="20.7109375" style="8" customWidth="1"/>
    <col min="7606" max="7606" width="14.42578125" style="8" customWidth="1"/>
    <col min="7607" max="7607" width="22.140625" style="8" customWidth="1"/>
    <col min="7608" max="7840" width="9.140625" style="8"/>
    <col min="7841" max="7841" width="6.42578125" style="8" customWidth="1"/>
    <col min="7842" max="7842" width="69.140625" style="8" customWidth="1"/>
    <col min="7843" max="7843" width="9.85546875" style="8" customWidth="1"/>
    <col min="7844" max="7844" width="20.28515625" style="8" customWidth="1"/>
    <col min="7845" max="7845" width="18.28515625" style="8" customWidth="1"/>
    <col min="7846" max="7846" width="18.7109375" style="8" customWidth="1"/>
    <col min="7847" max="7847" width="13.5703125" style="8" customWidth="1"/>
    <col min="7848" max="7848" width="18.28515625" style="8" customWidth="1"/>
    <col min="7849" max="7849" width="13.7109375" style="8" customWidth="1"/>
    <col min="7850" max="7853" width="12.42578125" style="8" customWidth="1"/>
    <col min="7854" max="7854" width="19.140625" style="8" customWidth="1"/>
    <col min="7855" max="7855" width="19.28515625" style="8" customWidth="1"/>
    <col min="7856" max="7856" width="18.85546875" style="8" customWidth="1"/>
    <col min="7857" max="7857" width="14" style="8" customWidth="1"/>
    <col min="7858" max="7858" width="18.7109375" style="8" customWidth="1"/>
    <col min="7859" max="7859" width="15.85546875" style="8" customWidth="1"/>
    <col min="7860" max="7860" width="17.5703125" style="8" customWidth="1"/>
    <col min="7861" max="7861" width="20.7109375" style="8" customWidth="1"/>
    <col min="7862" max="7862" width="14.42578125" style="8" customWidth="1"/>
    <col min="7863" max="7863" width="22.140625" style="8" customWidth="1"/>
    <col min="7864" max="8096" width="9.140625" style="8"/>
    <col min="8097" max="8097" width="6.42578125" style="8" customWidth="1"/>
    <col min="8098" max="8098" width="69.140625" style="8" customWidth="1"/>
    <col min="8099" max="8099" width="9.85546875" style="8" customWidth="1"/>
    <col min="8100" max="8100" width="20.28515625" style="8" customWidth="1"/>
    <col min="8101" max="8101" width="18.28515625" style="8" customWidth="1"/>
    <col min="8102" max="8102" width="18.7109375" style="8" customWidth="1"/>
    <col min="8103" max="8103" width="13.5703125" style="8" customWidth="1"/>
    <col min="8104" max="8104" width="18.28515625" style="8" customWidth="1"/>
    <col min="8105" max="8105" width="13.7109375" style="8" customWidth="1"/>
    <col min="8106" max="8109" width="12.42578125" style="8" customWidth="1"/>
    <col min="8110" max="8110" width="19.140625" style="8" customWidth="1"/>
    <col min="8111" max="8111" width="19.28515625" style="8" customWidth="1"/>
    <col min="8112" max="8112" width="18.85546875" style="8" customWidth="1"/>
    <col min="8113" max="8113" width="14" style="8" customWidth="1"/>
    <col min="8114" max="8114" width="18.7109375" style="8" customWidth="1"/>
    <col min="8115" max="8115" width="15.85546875" style="8" customWidth="1"/>
    <col min="8116" max="8116" width="17.5703125" style="8" customWidth="1"/>
    <col min="8117" max="8117" width="20.7109375" style="8" customWidth="1"/>
    <col min="8118" max="8118" width="14.42578125" style="8" customWidth="1"/>
    <col min="8119" max="8119" width="22.140625" style="8" customWidth="1"/>
    <col min="8120" max="8352" width="9.140625" style="8"/>
    <col min="8353" max="8353" width="6.42578125" style="8" customWidth="1"/>
    <col min="8354" max="8354" width="69.140625" style="8" customWidth="1"/>
    <col min="8355" max="8355" width="9.85546875" style="8" customWidth="1"/>
    <col min="8356" max="8356" width="20.28515625" style="8" customWidth="1"/>
    <col min="8357" max="8357" width="18.28515625" style="8" customWidth="1"/>
    <col min="8358" max="8358" width="18.7109375" style="8" customWidth="1"/>
    <col min="8359" max="8359" width="13.5703125" style="8" customWidth="1"/>
    <col min="8360" max="8360" width="18.28515625" style="8" customWidth="1"/>
    <col min="8361" max="8361" width="13.7109375" style="8" customWidth="1"/>
    <col min="8362" max="8365" width="12.42578125" style="8" customWidth="1"/>
    <col min="8366" max="8366" width="19.140625" style="8" customWidth="1"/>
    <col min="8367" max="8367" width="19.28515625" style="8" customWidth="1"/>
    <col min="8368" max="8368" width="18.85546875" style="8" customWidth="1"/>
    <col min="8369" max="8369" width="14" style="8" customWidth="1"/>
    <col min="8370" max="8370" width="18.7109375" style="8" customWidth="1"/>
    <col min="8371" max="8371" width="15.85546875" style="8" customWidth="1"/>
    <col min="8372" max="8372" width="17.5703125" style="8" customWidth="1"/>
    <col min="8373" max="8373" width="20.7109375" style="8" customWidth="1"/>
    <col min="8374" max="8374" width="14.42578125" style="8" customWidth="1"/>
    <col min="8375" max="8375" width="22.140625" style="8" customWidth="1"/>
    <col min="8376" max="8608" width="9.140625" style="8"/>
    <col min="8609" max="8609" width="6.42578125" style="8" customWidth="1"/>
    <col min="8610" max="8610" width="69.140625" style="8" customWidth="1"/>
    <col min="8611" max="8611" width="9.85546875" style="8" customWidth="1"/>
    <col min="8612" max="8612" width="20.28515625" style="8" customWidth="1"/>
    <col min="8613" max="8613" width="18.28515625" style="8" customWidth="1"/>
    <col min="8614" max="8614" width="18.7109375" style="8" customWidth="1"/>
    <col min="8615" max="8615" width="13.5703125" style="8" customWidth="1"/>
    <col min="8616" max="8616" width="18.28515625" style="8" customWidth="1"/>
    <col min="8617" max="8617" width="13.7109375" style="8" customWidth="1"/>
    <col min="8618" max="8621" width="12.42578125" style="8" customWidth="1"/>
    <col min="8622" max="8622" width="19.140625" style="8" customWidth="1"/>
    <col min="8623" max="8623" width="19.28515625" style="8" customWidth="1"/>
    <col min="8624" max="8624" width="18.85546875" style="8" customWidth="1"/>
    <col min="8625" max="8625" width="14" style="8" customWidth="1"/>
    <col min="8626" max="8626" width="18.7109375" style="8" customWidth="1"/>
    <col min="8627" max="8627" width="15.85546875" style="8" customWidth="1"/>
    <col min="8628" max="8628" width="17.5703125" style="8" customWidth="1"/>
    <col min="8629" max="8629" width="20.7109375" style="8" customWidth="1"/>
    <col min="8630" max="8630" width="14.42578125" style="8" customWidth="1"/>
    <col min="8631" max="8631" width="22.140625" style="8" customWidth="1"/>
    <col min="8632" max="8864" width="9.140625" style="8"/>
    <col min="8865" max="8865" width="6.42578125" style="8" customWidth="1"/>
    <col min="8866" max="8866" width="69.140625" style="8" customWidth="1"/>
    <col min="8867" max="8867" width="9.85546875" style="8" customWidth="1"/>
    <col min="8868" max="8868" width="20.28515625" style="8" customWidth="1"/>
    <col min="8869" max="8869" width="18.28515625" style="8" customWidth="1"/>
    <col min="8870" max="8870" width="18.7109375" style="8" customWidth="1"/>
    <col min="8871" max="8871" width="13.5703125" style="8" customWidth="1"/>
    <col min="8872" max="8872" width="18.28515625" style="8" customWidth="1"/>
    <col min="8873" max="8873" width="13.7109375" style="8" customWidth="1"/>
    <col min="8874" max="8877" width="12.42578125" style="8" customWidth="1"/>
    <col min="8878" max="8878" width="19.140625" style="8" customWidth="1"/>
    <col min="8879" max="8879" width="19.28515625" style="8" customWidth="1"/>
    <col min="8880" max="8880" width="18.85546875" style="8" customWidth="1"/>
    <col min="8881" max="8881" width="14" style="8" customWidth="1"/>
    <col min="8882" max="8882" width="18.7109375" style="8" customWidth="1"/>
    <col min="8883" max="8883" width="15.85546875" style="8" customWidth="1"/>
    <col min="8884" max="8884" width="17.5703125" style="8" customWidth="1"/>
    <col min="8885" max="8885" width="20.7109375" style="8" customWidth="1"/>
    <col min="8886" max="8886" width="14.42578125" style="8" customWidth="1"/>
    <col min="8887" max="8887" width="22.140625" style="8" customWidth="1"/>
    <col min="8888" max="9120" width="9.140625" style="8"/>
    <col min="9121" max="9121" width="6.42578125" style="8" customWidth="1"/>
    <col min="9122" max="9122" width="69.140625" style="8" customWidth="1"/>
    <col min="9123" max="9123" width="9.85546875" style="8" customWidth="1"/>
    <col min="9124" max="9124" width="20.28515625" style="8" customWidth="1"/>
    <col min="9125" max="9125" width="18.28515625" style="8" customWidth="1"/>
    <col min="9126" max="9126" width="18.7109375" style="8" customWidth="1"/>
    <col min="9127" max="9127" width="13.5703125" style="8" customWidth="1"/>
    <col min="9128" max="9128" width="18.28515625" style="8" customWidth="1"/>
    <col min="9129" max="9129" width="13.7109375" style="8" customWidth="1"/>
    <col min="9130" max="9133" width="12.42578125" style="8" customWidth="1"/>
    <col min="9134" max="9134" width="19.140625" style="8" customWidth="1"/>
    <col min="9135" max="9135" width="19.28515625" style="8" customWidth="1"/>
    <col min="9136" max="9136" width="18.85546875" style="8" customWidth="1"/>
    <col min="9137" max="9137" width="14" style="8" customWidth="1"/>
    <col min="9138" max="9138" width="18.7109375" style="8" customWidth="1"/>
    <col min="9139" max="9139" width="15.85546875" style="8" customWidth="1"/>
    <col min="9140" max="9140" width="17.5703125" style="8" customWidth="1"/>
    <col min="9141" max="9141" width="20.7109375" style="8" customWidth="1"/>
    <col min="9142" max="9142" width="14.42578125" style="8" customWidth="1"/>
    <col min="9143" max="9143" width="22.140625" style="8" customWidth="1"/>
    <col min="9144" max="9376" width="9.140625" style="8"/>
    <col min="9377" max="9377" width="6.42578125" style="8" customWidth="1"/>
    <col min="9378" max="9378" width="69.140625" style="8" customWidth="1"/>
    <col min="9379" max="9379" width="9.85546875" style="8" customWidth="1"/>
    <col min="9380" max="9380" width="20.28515625" style="8" customWidth="1"/>
    <col min="9381" max="9381" width="18.28515625" style="8" customWidth="1"/>
    <col min="9382" max="9382" width="18.7109375" style="8" customWidth="1"/>
    <col min="9383" max="9383" width="13.5703125" style="8" customWidth="1"/>
    <col min="9384" max="9384" width="18.28515625" style="8" customWidth="1"/>
    <col min="9385" max="9385" width="13.7109375" style="8" customWidth="1"/>
    <col min="9386" max="9389" width="12.42578125" style="8" customWidth="1"/>
    <col min="9390" max="9390" width="19.140625" style="8" customWidth="1"/>
    <col min="9391" max="9391" width="19.28515625" style="8" customWidth="1"/>
    <col min="9392" max="9392" width="18.85546875" style="8" customWidth="1"/>
    <col min="9393" max="9393" width="14" style="8" customWidth="1"/>
    <col min="9394" max="9394" width="18.7109375" style="8" customWidth="1"/>
    <col min="9395" max="9395" width="15.85546875" style="8" customWidth="1"/>
    <col min="9396" max="9396" width="17.5703125" style="8" customWidth="1"/>
    <col min="9397" max="9397" width="20.7109375" style="8" customWidth="1"/>
    <col min="9398" max="9398" width="14.42578125" style="8" customWidth="1"/>
    <col min="9399" max="9399" width="22.140625" style="8" customWidth="1"/>
    <col min="9400" max="9632" width="9.140625" style="8"/>
    <col min="9633" max="9633" width="6.42578125" style="8" customWidth="1"/>
    <col min="9634" max="9634" width="69.140625" style="8" customWidth="1"/>
    <col min="9635" max="9635" width="9.85546875" style="8" customWidth="1"/>
    <col min="9636" max="9636" width="20.28515625" style="8" customWidth="1"/>
    <col min="9637" max="9637" width="18.28515625" style="8" customWidth="1"/>
    <col min="9638" max="9638" width="18.7109375" style="8" customWidth="1"/>
    <col min="9639" max="9639" width="13.5703125" style="8" customWidth="1"/>
    <col min="9640" max="9640" width="18.28515625" style="8" customWidth="1"/>
    <col min="9641" max="9641" width="13.7109375" style="8" customWidth="1"/>
    <col min="9642" max="9645" width="12.42578125" style="8" customWidth="1"/>
    <col min="9646" max="9646" width="19.140625" style="8" customWidth="1"/>
    <col min="9647" max="9647" width="19.28515625" style="8" customWidth="1"/>
    <col min="9648" max="9648" width="18.85546875" style="8" customWidth="1"/>
    <col min="9649" max="9649" width="14" style="8" customWidth="1"/>
    <col min="9650" max="9650" width="18.7109375" style="8" customWidth="1"/>
    <col min="9651" max="9651" width="15.85546875" style="8" customWidth="1"/>
    <col min="9652" max="9652" width="17.5703125" style="8" customWidth="1"/>
    <col min="9653" max="9653" width="20.7109375" style="8" customWidth="1"/>
    <col min="9654" max="9654" width="14.42578125" style="8" customWidth="1"/>
    <col min="9655" max="9655" width="22.140625" style="8" customWidth="1"/>
    <col min="9656" max="9888" width="9.140625" style="8"/>
    <col min="9889" max="9889" width="6.42578125" style="8" customWidth="1"/>
    <col min="9890" max="9890" width="69.140625" style="8" customWidth="1"/>
    <col min="9891" max="9891" width="9.85546875" style="8" customWidth="1"/>
    <col min="9892" max="9892" width="20.28515625" style="8" customWidth="1"/>
    <col min="9893" max="9893" width="18.28515625" style="8" customWidth="1"/>
    <col min="9894" max="9894" width="18.7109375" style="8" customWidth="1"/>
    <col min="9895" max="9895" width="13.5703125" style="8" customWidth="1"/>
    <col min="9896" max="9896" width="18.28515625" style="8" customWidth="1"/>
    <col min="9897" max="9897" width="13.7109375" style="8" customWidth="1"/>
    <col min="9898" max="9901" width="12.42578125" style="8" customWidth="1"/>
    <col min="9902" max="9902" width="19.140625" style="8" customWidth="1"/>
    <col min="9903" max="9903" width="19.28515625" style="8" customWidth="1"/>
    <col min="9904" max="9904" width="18.85546875" style="8" customWidth="1"/>
    <col min="9905" max="9905" width="14" style="8" customWidth="1"/>
    <col min="9906" max="9906" width="18.7109375" style="8" customWidth="1"/>
    <col min="9907" max="9907" width="15.85546875" style="8" customWidth="1"/>
    <col min="9908" max="9908" width="17.5703125" style="8" customWidth="1"/>
    <col min="9909" max="9909" width="20.7109375" style="8" customWidth="1"/>
    <col min="9910" max="9910" width="14.42578125" style="8" customWidth="1"/>
    <col min="9911" max="9911" width="22.140625" style="8" customWidth="1"/>
    <col min="9912" max="10144" width="9.140625" style="8"/>
    <col min="10145" max="10145" width="6.42578125" style="8" customWidth="1"/>
    <col min="10146" max="10146" width="69.140625" style="8" customWidth="1"/>
    <col min="10147" max="10147" width="9.85546875" style="8" customWidth="1"/>
    <col min="10148" max="10148" width="20.28515625" style="8" customWidth="1"/>
    <col min="10149" max="10149" width="18.28515625" style="8" customWidth="1"/>
    <col min="10150" max="10150" width="18.7109375" style="8" customWidth="1"/>
    <col min="10151" max="10151" width="13.5703125" style="8" customWidth="1"/>
    <col min="10152" max="10152" width="18.28515625" style="8" customWidth="1"/>
    <col min="10153" max="10153" width="13.7109375" style="8" customWidth="1"/>
    <col min="10154" max="10157" width="12.42578125" style="8" customWidth="1"/>
    <col min="10158" max="10158" width="19.140625" style="8" customWidth="1"/>
    <col min="10159" max="10159" width="19.28515625" style="8" customWidth="1"/>
    <col min="10160" max="10160" width="18.85546875" style="8" customWidth="1"/>
    <col min="10161" max="10161" width="14" style="8" customWidth="1"/>
    <col min="10162" max="10162" width="18.7109375" style="8" customWidth="1"/>
    <col min="10163" max="10163" width="15.85546875" style="8" customWidth="1"/>
    <col min="10164" max="10164" width="17.5703125" style="8" customWidth="1"/>
    <col min="10165" max="10165" width="20.7109375" style="8" customWidth="1"/>
    <col min="10166" max="10166" width="14.42578125" style="8" customWidth="1"/>
    <col min="10167" max="10167" width="22.140625" style="8" customWidth="1"/>
    <col min="10168" max="10400" width="9.140625" style="8"/>
    <col min="10401" max="10401" width="6.42578125" style="8" customWidth="1"/>
    <col min="10402" max="10402" width="69.140625" style="8" customWidth="1"/>
    <col min="10403" max="10403" width="9.85546875" style="8" customWidth="1"/>
    <col min="10404" max="10404" width="20.28515625" style="8" customWidth="1"/>
    <col min="10405" max="10405" width="18.28515625" style="8" customWidth="1"/>
    <col min="10406" max="10406" width="18.7109375" style="8" customWidth="1"/>
    <col min="10407" max="10407" width="13.5703125" style="8" customWidth="1"/>
    <col min="10408" max="10408" width="18.28515625" style="8" customWidth="1"/>
    <col min="10409" max="10409" width="13.7109375" style="8" customWidth="1"/>
    <col min="10410" max="10413" width="12.42578125" style="8" customWidth="1"/>
    <col min="10414" max="10414" width="19.140625" style="8" customWidth="1"/>
    <col min="10415" max="10415" width="19.28515625" style="8" customWidth="1"/>
    <col min="10416" max="10416" width="18.85546875" style="8" customWidth="1"/>
    <col min="10417" max="10417" width="14" style="8" customWidth="1"/>
    <col min="10418" max="10418" width="18.7109375" style="8" customWidth="1"/>
    <col min="10419" max="10419" width="15.85546875" style="8" customWidth="1"/>
    <col min="10420" max="10420" width="17.5703125" style="8" customWidth="1"/>
    <col min="10421" max="10421" width="20.7109375" style="8" customWidth="1"/>
    <col min="10422" max="10422" width="14.42578125" style="8" customWidth="1"/>
    <col min="10423" max="10423" width="22.140625" style="8" customWidth="1"/>
    <col min="10424" max="10656" width="9.140625" style="8"/>
    <col min="10657" max="10657" width="6.42578125" style="8" customWidth="1"/>
    <col min="10658" max="10658" width="69.140625" style="8" customWidth="1"/>
    <col min="10659" max="10659" width="9.85546875" style="8" customWidth="1"/>
    <col min="10660" max="10660" width="20.28515625" style="8" customWidth="1"/>
    <col min="10661" max="10661" width="18.28515625" style="8" customWidth="1"/>
    <col min="10662" max="10662" width="18.7109375" style="8" customWidth="1"/>
    <col min="10663" max="10663" width="13.5703125" style="8" customWidth="1"/>
    <col min="10664" max="10664" width="18.28515625" style="8" customWidth="1"/>
    <col min="10665" max="10665" width="13.7109375" style="8" customWidth="1"/>
    <col min="10666" max="10669" width="12.42578125" style="8" customWidth="1"/>
    <col min="10670" max="10670" width="19.140625" style="8" customWidth="1"/>
    <col min="10671" max="10671" width="19.28515625" style="8" customWidth="1"/>
    <col min="10672" max="10672" width="18.85546875" style="8" customWidth="1"/>
    <col min="10673" max="10673" width="14" style="8" customWidth="1"/>
    <col min="10674" max="10674" width="18.7109375" style="8" customWidth="1"/>
    <col min="10675" max="10675" width="15.85546875" style="8" customWidth="1"/>
    <col min="10676" max="10676" width="17.5703125" style="8" customWidth="1"/>
    <col min="10677" max="10677" width="20.7109375" style="8" customWidth="1"/>
    <col min="10678" max="10678" width="14.42578125" style="8" customWidth="1"/>
    <col min="10679" max="10679" width="22.140625" style="8" customWidth="1"/>
    <col min="10680" max="10912" width="9.140625" style="8"/>
    <col min="10913" max="10913" width="6.42578125" style="8" customWidth="1"/>
    <col min="10914" max="10914" width="69.140625" style="8" customWidth="1"/>
    <col min="10915" max="10915" width="9.85546875" style="8" customWidth="1"/>
    <col min="10916" max="10916" width="20.28515625" style="8" customWidth="1"/>
    <col min="10917" max="10917" width="18.28515625" style="8" customWidth="1"/>
    <col min="10918" max="10918" width="18.7109375" style="8" customWidth="1"/>
    <col min="10919" max="10919" width="13.5703125" style="8" customWidth="1"/>
    <col min="10920" max="10920" width="18.28515625" style="8" customWidth="1"/>
    <col min="10921" max="10921" width="13.7109375" style="8" customWidth="1"/>
    <col min="10922" max="10925" width="12.42578125" style="8" customWidth="1"/>
    <col min="10926" max="10926" width="19.140625" style="8" customWidth="1"/>
    <col min="10927" max="10927" width="19.28515625" style="8" customWidth="1"/>
    <col min="10928" max="10928" width="18.85546875" style="8" customWidth="1"/>
    <col min="10929" max="10929" width="14" style="8" customWidth="1"/>
    <col min="10930" max="10930" width="18.7109375" style="8" customWidth="1"/>
    <col min="10931" max="10931" width="15.85546875" style="8" customWidth="1"/>
    <col min="10932" max="10932" width="17.5703125" style="8" customWidth="1"/>
    <col min="10933" max="10933" width="20.7109375" style="8" customWidth="1"/>
    <col min="10934" max="10934" width="14.42578125" style="8" customWidth="1"/>
    <col min="10935" max="10935" width="22.140625" style="8" customWidth="1"/>
    <col min="10936" max="11168" width="9.140625" style="8"/>
    <col min="11169" max="11169" width="6.42578125" style="8" customWidth="1"/>
    <col min="11170" max="11170" width="69.140625" style="8" customWidth="1"/>
    <col min="11171" max="11171" width="9.85546875" style="8" customWidth="1"/>
    <col min="11172" max="11172" width="20.28515625" style="8" customWidth="1"/>
    <col min="11173" max="11173" width="18.28515625" style="8" customWidth="1"/>
    <col min="11174" max="11174" width="18.7109375" style="8" customWidth="1"/>
    <col min="11175" max="11175" width="13.5703125" style="8" customWidth="1"/>
    <col min="11176" max="11176" width="18.28515625" style="8" customWidth="1"/>
    <col min="11177" max="11177" width="13.7109375" style="8" customWidth="1"/>
    <col min="11178" max="11181" width="12.42578125" style="8" customWidth="1"/>
    <col min="11182" max="11182" width="19.140625" style="8" customWidth="1"/>
    <col min="11183" max="11183" width="19.28515625" style="8" customWidth="1"/>
    <col min="11184" max="11184" width="18.85546875" style="8" customWidth="1"/>
    <col min="11185" max="11185" width="14" style="8" customWidth="1"/>
    <col min="11186" max="11186" width="18.7109375" style="8" customWidth="1"/>
    <col min="11187" max="11187" width="15.85546875" style="8" customWidth="1"/>
    <col min="11188" max="11188" width="17.5703125" style="8" customWidth="1"/>
    <col min="11189" max="11189" width="20.7109375" style="8" customWidth="1"/>
    <col min="11190" max="11190" width="14.42578125" style="8" customWidth="1"/>
    <col min="11191" max="11191" width="22.140625" style="8" customWidth="1"/>
    <col min="11192" max="11424" width="9.140625" style="8"/>
    <col min="11425" max="11425" width="6.42578125" style="8" customWidth="1"/>
    <col min="11426" max="11426" width="69.140625" style="8" customWidth="1"/>
    <col min="11427" max="11427" width="9.85546875" style="8" customWidth="1"/>
    <col min="11428" max="11428" width="20.28515625" style="8" customWidth="1"/>
    <col min="11429" max="11429" width="18.28515625" style="8" customWidth="1"/>
    <col min="11430" max="11430" width="18.7109375" style="8" customWidth="1"/>
    <col min="11431" max="11431" width="13.5703125" style="8" customWidth="1"/>
    <col min="11432" max="11432" width="18.28515625" style="8" customWidth="1"/>
    <col min="11433" max="11433" width="13.7109375" style="8" customWidth="1"/>
    <col min="11434" max="11437" width="12.42578125" style="8" customWidth="1"/>
    <col min="11438" max="11438" width="19.140625" style="8" customWidth="1"/>
    <col min="11439" max="11439" width="19.28515625" style="8" customWidth="1"/>
    <col min="11440" max="11440" width="18.85546875" style="8" customWidth="1"/>
    <col min="11441" max="11441" width="14" style="8" customWidth="1"/>
    <col min="11442" max="11442" width="18.7109375" style="8" customWidth="1"/>
    <col min="11443" max="11443" width="15.85546875" style="8" customWidth="1"/>
    <col min="11444" max="11444" width="17.5703125" style="8" customWidth="1"/>
    <col min="11445" max="11445" width="20.7109375" style="8" customWidth="1"/>
    <col min="11446" max="11446" width="14.42578125" style="8" customWidth="1"/>
    <col min="11447" max="11447" width="22.140625" style="8" customWidth="1"/>
    <col min="11448" max="11680" width="9.140625" style="8"/>
    <col min="11681" max="11681" width="6.42578125" style="8" customWidth="1"/>
    <col min="11682" max="11682" width="69.140625" style="8" customWidth="1"/>
    <col min="11683" max="11683" width="9.85546875" style="8" customWidth="1"/>
    <col min="11684" max="11684" width="20.28515625" style="8" customWidth="1"/>
    <col min="11685" max="11685" width="18.28515625" style="8" customWidth="1"/>
    <col min="11686" max="11686" width="18.7109375" style="8" customWidth="1"/>
    <col min="11687" max="11687" width="13.5703125" style="8" customWidth="1"/>
    <col min="11688" max="11688" width="18.28515625" style="8" customWidth="1"/>
    <col min="11689" max="11689" width="13.7109375" style="8" customWidth="1"/>
    <col min="11690" max="11693" width="12.42578125" style="8" customWidth="1"/>
    <col min="11694" max="11694" width="19.140625" style="8" customWidth="1"/>
    <col min="11695" max="11695" width="19.28515625" style="8" customWidth="1"/>
    <col min="11696" max="11696" width="18.85546875" style="8" customWidth="1"/>
    <col min="11697" max="11697" width="14" style="8" customWidth="1"/>
    <col min="11698" max="11698" width="18.7109375" style="8" customWidth="1"/>
    <col min="11699" max="11699" width="15.85546875" style="8" customWidth="1"/>
    <col min="11700" max="11700" width="17.5703125" style="8" customWidth="1"/>
    <col min="11701" max="11701" width="20.7109375" style="8" customWidth="1"/>
    <col min="11702" max="11702" width="14.42578125" style="8" customWidth="1"/>
    <col min="11703" max="11703" width="22.140625" style="8" customWidth="1"/>
    <col min="11704" max="11936" width="9.140625" style="8"/>
    <col min="11937" max="11937" width="6.42578125" style="8" customWidth="1"/>
    <col min="11938" max="11938" width="69.140625" style="8" customWidth="1"/>
    <col min="11939" max="11939" width="9.85546875" style="8" customWidth="1"/>
    <col min="11940" max="11940" width="20.28515625" style="8" customWidth="1"/>
    <col min="11941" max="11941" width="18.28515625" style="8" customWidth="1"/>
    <col min="11942" max="11942" width="18.7109375" style="8" customWidth="1"/>
    <col min="11943" max="11943" width="13.5703125" style="8" customWidth="1"/>
    <col min="11944" max="11944" width="18.28515625" style="8" customWidth="1"/>
    <col min="11945" max="11945" width="13.7109375" style="8" customWidth="1"/>
    <col min="11946" max="11949" width="12.42578125" style="8" customWidth="1"/>
    <col min="11950" max="11950" width="19.140625" style="8" customWidth="1"/>
    <col min="11951" max="11951" width="19.28515625" style="8" customWidth="1"/>
    <col min="11952" max="11952" width="18.85546875" style="8" customWidth="1"/>
    <col min="11953" max="11953" width="14" style="8" customWidth="1"/>
    <col min="11954" max="11954" width="18.7109375" style="8" customWidth="1"/>
    <col min="11955" max="11955" width="15.85546875" style="8" customWidth="1"/>
    <col min="11956" max="11956" width="17.5703125" style="8" customWidth="1"/>
    <col min="11957" max="11957" width="20.7109375" style="8" customWidth="1"/>
    <col min="11958" max="11958" width="14.42578125" style="8" customWidth="1"/>
    <col min="11959" max="11959" width="22.140625" style="8" customWidth="1"/>
    <col min="11960" max="12192" width="9.140625" style="8"/>
    <col min="12193" max="12193" width="6.42578125" style="8" customWidth="1"/>
    <col min="12194" max="12194" width="69.140625" style="8" customWidth="1"/>
    <col min="12195" max="12195" width="9.85546875" style="8" customWidth="1"/>
    <col min="12196" max="12196" width="20.28515625" style="8" customWidth="1"/>
    <col min="12197" max="12197" width="18.28515625" style="8" customWidth="1"/>
    <col min="12198" max="12198" width="18.7109375" style="8" customWidth="1"/>
    <col min="12199" max="12199" width="13.5703125" style="8" customWidth="1"/>
    <col min="12200" max="12200" width="18.28515625" style="8" customWidth="1"/>
    <col min="12201" max="12201" width="13.7109375" style="8" customWidth="1"/>
    <col min="12202" max="12205" width="12.42578125" style="8" customWidth="1"/>
    <col min="12206" max="12206" width="19.140625" style="8" customWidth="1"/>
    <col min="12207" max="12207" width="19.28515625" style="8" customWidth="1"/>
    <col min="12208" max="12208" width="18.85546875" style="8" customWidth="1"/>
    <col min="12209" max="12209" width="14" style="8" customWidth="1"/>
    <col min="12210" max="12210" width="18.7109375" style="8" customWidth="1"/>
    <col min="12211" max="12211" width="15.85546875" style="8" customWidth="1"/>
    <col min="12212" max="12212" width="17.5703125" style="8" customWidth="1"/>
    <col min="12213" max="12213" width="20.7109375" style="8" customWidth="1"/>
    <col min="12214" max="12214" width="14.42578125" style="8" customWidth="1"/>
    <col min="12215" max="12215" width="22.140625" style="8" customWidth="1"/>
    <col min="12216" max="12448" width="9.140625" style="8"/>
    <col min="12449" max="12449" width="6.42578125" style="8" customWidth="1"/>
    <col min="12450" max="12450" width="69.140625" style="8" customWidth="1"/>
    <col min="12451" max="12451" width="9.85546875" style="8" customWidth="1"/>
    <col min="12452" max="12452" width="20.28515625" style="8" customWidth="1"/>
    <col min="12453" max="12453" width="18.28515625" style="8" customWidth="1"/>
    <col min="12454" max="12454" width="18.7109375" style="8" customWidth="1"/>
    <col min="12455" max="12455" width="13.5703125" style="8" customWidth="1"/>
    <col min="12456" max="12456" width="18.28515625" style="8" customWidth="1"/>
    <col min="12457" max="12457" width="13.7109375" style="8" customWidth="1"/>
    <col min="12458" max="12461" width="12.42578125" style="8" customWidth="1"/>
    <col min="12462" max="12462" width="19.140625" style="8" customWidth="1"/>
    <col min="12463" max="12463" width="19.28515625" style="8" customWidth="1"/>
    <col min="12464" max="12464" width="18.85546875" style="8" customWidth="1"/>
    <col min="12465" max="12465" width="14" style="8" customWidth="1"/>
    <col min="12466" max="12466" width="18.7109375" style="8" customWidth="1"/>
    <col min="12467" max="12467" width="15.85546875" style="8" customWidth="1"/>
    <col min="12468" max="12468" width="17.5703125" style="8" customWidth="1"/>
    <col min="12469" max="12469" width="20.7109375" style="8" customWidth="1"/>
    <col min="12470" max="12470" width="14.42578125" style="8" customWidth="1"/>
    <col min="12471" max="12471" width="22.140625" style="8" customWidth="1"/>
    <col min="12472" max="12704" width="9.140625" style="8"/>
    <col min="12705" max="12705" width="6.42578125" style="8" customWidth="1"/>
    <col min="12706" max="12706" width="69.140625" style="8" customWidth="1"/>
    <col min="12707" max="12707" width="9.85546875" style="8" customWidth="1"/>
    <col min="12708" max="12708" width="20.28515625" style="8" customWidth="1"/>
    <col min="12709" max="12709" width="18.28515625" style="8" customWidth="1"/>
    <col min="12710" max="12710" width="18.7109375" style="8" customWidth="1"/>
    <col min="12711" max="12711" width="13.5703125" style="8" customWidth="1"/>
    <col min="12712" max="12712" width="18.28515625" style="8" customWidth="1"/>
    <col min="12713" max="12713" width="13.7109375" style="8" customWidth="1"/>
    <col min="12714" max="12717" width="12.42578125" style="8" customWidth="1"/>
    <col min="12718" max="12718" width="19.140625" style="8" customWidth="1"/>
    <col min="12719" max="12719" width="19.28515625" style="8" customWidth="1"/>
    <col min="12720" max="12720" width="18.85546875" style="8" customWidth="1"/>
    <col min="12721" max="12721" width="14" style="8" customWidth="1"/>
    <col min="12722" max="12722" width="18.7109375" style="8" customWidth="1"/>
    <col min="12723" max="12723" width="15.85546875" style="8" customWidth="1"/>
    <col min="12724" max="12724" width="17.5703125" style="8" customWidth="1"/>
    <col min="12725" max="12725" width="20.7109375" style="8" customWidth="1"/>
    <col min="12726" max="12726" width="14.42578125" style="8" customWidth="1"/>
    <col min="12727" max="12727" width="22.140625" style="8" customWidth="1"/>
    <col min="12728" max="12960" width="9.140625" style="8"/>
    <col min="12961" max="12961" width="6.42578125" style="8" customWidth="1"/>
    <col min="12962" max="12962" width="69.140625" style="8" customWidth="1"/>
    <col min="12963" max="12963" width="9.85546875" style="8" customWidth="1"/>
    <col min="12964" max="12964" width="20.28515625" style="8" customWidth="1"/>
    <col min="12965" max="12965" width="18.28515625" style="8" customWidth="1"/>
    <col min="12966" max="12966" width="18.7109375" style="8" customWidth="1"/>
    <col min="12967" max="12967" width="13.5703125" style="8" customWidth="1"/>
    <col min="12968" max="12968" width="18.28515625" style="8" customWidth="1"/>
    <col min="12969" max="12969" width="13.7109375" style="8" customWidth="1"/>
    <col min="12970" max="12973" width="12.42578125" style="8" customWidth="1"/>
    <col min="12974" max="12974" width="19.140625" style="8" customWidth="1"/>
    <col min="12975" max="12975" width="19.28515625" style="8" customWidth="1"/>
    <col min="12976" max="12976" width="18.85546875" style="8" customWidth="1"/>
    <col min="12977" max="12977" width="14" style="8" customWidth="1"/>
    <col min="12978" max="12978" width="18.7109375" style="8" customWidth="1"/>
    <col min="12979" max="12979" width="15.85546875" style="8" customWidth="1"/>
    <col min="12980" max="12980" width="17.5703125" style="8" customWidth="1"/>
    <col min="12981" max="12981" width="20.7109375" style="8" customWidth="1"/>
    <col min="12982" max="12982" width="14.42578125" style="8" customWidth="1"/>
    <col min="12983" max="12983" width="22.140625" style="8" customWidth="1"/>
    <col min="12984" max="13216" width="9.140625" style="8"/>
    <col min="13217" max="13217" width="6.42578125" style="8" customWidth="1"/>
    <col min="13218" max="13218" width="69.140625" style="8" customWidth="1"/>
    <col min="13219" max="13219" width="9.85546875" style="8" customWidth="1"/>
    <col min="13220" max="13220" width="20.28515625" style="8" customWidth="1"/>
    <col min="13221" max="13221" width="18.28515625" style="8" customWidth="1"/>
    <col min="13222" max="13222" width="18.7109375" style="8" customWidth="1"/>
    <col min="13223" max="13223" width="13.5703125" style="8" customWidth="1"/>
    <col min="13224" max="13224" width="18.28515625" style="8" customWidth="1"/>
    <col min="13225" max="13225" width="13.7109375" style="8" customWidth="1"/>
    <col min="13226" max="13229" width="12.42578125" style="8" customWidth="1"/>
    <col min="13230" max="13230" width="19.140625" style="8" customWidth="1"/>
    <col min="13231" max="13231" width="19.28515625" style="8" customWidth="1"/>
    <col min="13232" max="13232" width="18.85546875" style="8" customWidth="1"/>
    <col min="13233" max="13233" width="14" style="8" customWidth="1"/>
    <col min="13234" max="13234" width="18.7109375" style="8" customWidth="1"/>
    <col min="13235" max="13235" width="15.85546875" style="8" customWidth="1"/>
    <col min="13236" max="13236" width="17.5703125" style="8" customWidth="1"/>
    <col min="13237" max="13237" width="20.7109375" style="8" customWidth="1"/>
    <col min="13238" max="13238" width="14.42578125" style="8" customWidth="1"/>
    <col min="13239" max="13239" width="22.140625" style="8" customWidth="1"/>
    <col min="13240" max="13472" width="9.140625" style="8"/>
    <col min="13473" max="13473" width="6.42578125" style="8" customWidth="1"/>
    <col min="13474" max="13474" width="69.140625" style="8" customWidth="1"/>
    <col min="13475" max="13475" width="9.85546875" style="8" customWidth="1"/>
    <col min="13476" max="13476" width="20.28515625" style="8" customWidth="1"/>
    <col min="13477" max="13477" width="18.28515625" style="8" customWidth="1"/>
    <col min="13478" max="13478" width="18.7109375" style="8" customWidth="1"/>
    <col min="13479" max="13479" width="13.5703125" style="8" customWidth="1"/>
    <col min="13480" max="13480" width="18.28515625" style="8" customWidth="1"/>
    <col min="13481" max="13481" width="13.7109375" style="8" customWidth="1"/>
    <col min="13482" max="13485" width="12.42578125" style="8" customWidth="1"/>
    <col min="13486" max="13486" width="19.140625" style="8" customWidth="1"/>
    <col min="13487" max="13487" width="19.28515625" style="8" customWidth="1"/>
    <col min="13488" max="13488" width="18.85546875" style="8" customWidth="1"/>
    <col min="13489" max="13489" width="14" style="8" customWidth="1"/>
    <col min="13490" max="13490" width="18.7109375" style="8" customWidth="1"/>
    <col min="13491" max="13491" width="15.85546875" style="8" customWidth="1"/>
    <col min="13492" max="13492" width="17.5703125" style="8" customWidth="1"/>
    <col min="13493" max="13493" width="20.7109375" style="8" customWidth="1"/>
    <col min="13494" max="13494" width="14.42578125" style="8" customWidth="1"/>
    <col min="13495" max="13495" width="22.140625" style="8" customWidth="1"/>
    <col min="13496" max="13728" width="9.140625" style="8"/>
    <col min="13729" max="13729" width="6.42578125" style="8" customWidth="1"/>
    <col min="13730" max="13730" width="69.140625" style="8" customWidth="1"/>
    <col min="13731" max="13731" width="9.85546875" style="8" customWidth="1"/>
    <col min="13732" max="13732" width="20.28515625" style="8" customWidth="1"/>
    <col min="13733" max="13733" width="18.28515625" style="8" customWidth="1"/>
    <col min="13734" max="13734" width="18.7109375" style="8" customWidth="1"/>
    <col min="13735" max="13735" width="13.5703125" style="8" customWidth="1"/>
    <col min="13736" max="13736" width="18.28515625" style="8" customWidth="1"/>
    <col min="13737" max="13737" width="13.7109375" style="8" customWidth="1"/>
    <col min="13738" max="13741" width="12.42578125" style="8" customWidth="1"/>
    <col min="13742" max="13742" width="19.140625" style="8" customWidth="1"/>
    <col min="13743" max="13743" width="19.28515625" style="8" customWidth="1"/>
    <col min="13744" max="13744" width="18.85546875" style="8" customWidth="1"/>
    <col min="13745" max="13745" width="14" style="8" customWidth="1"/>
    <col min="13746" max="13746" width="18.7109375" style="8" customWidth="1"/>
    <col min="13747" max="13747" width="15.85546875" style="8" customWidth="1"/>
    <col min="13748" max="13748" width="17.5703125" style="8" customWidth="1"/>
    <col min="13749" max="13749" width="20.7109375" style="8" customWidth="1"/>
    <col min="13750" max="13750" width="14.42578125" style="8" customWidth="1"/>
    <col min="13751" max="13751" width="22.140625" style="8" customWidth="1"/>
    <col min="13752" max="13984" width="9.140625" style="8"/>
    <col min="13985" max="13985" width="6.42578125" style="8" customWidth="1"/>
    <col min="13986" max="13986" width="69.140625" style="8" customWidth="1"/>
    <col min="13987" max="13987" width="9.85546875" style="8" customWidth="1"/>
    <col min="13988" max="13988" width="20.28515625" style="8" customWidth="1"/>
    <col min="13989" max="13989" width="18.28515625" style="8" customWidth="1"/>
    <col min="13990" max="13990" width="18.7109375" style="8" customWidth="1"/>
    <col min="13991" max="13991" width="13.5703125" style="8" customWidth="1"/>
    <col min="13992" max="13992" width="18.28515625" style="8" customWidth="1"/>
    <col min="13993" max="13993" width="13.7109375" style="8" customWidth="1"/>
    <col min="13994" max="13997" width="12.42578125" style="8" customWidth="1"/>
    <col min="13998" max="13998" width="19.140625" style="8" customWidth="1"/>
    <col min="13999" max="13999" width="19.28515625" style="8" customWidth="1"/>
    <col min="14000" max="14000" width="18.85546875" style="8" customWidth="1"/>
    <col min="14001" max="14001" width="14" style="8" customWidth="1"/>
    <col min="14002" max="14002" width="18.7109375" style="8" customWidth="1"/>
    <col min="14003" max="14003" width="15.85546875" style="8" customWidth="1"/>
    <col min="14004" max="14004" width="17.5703125" style="8" customWidth="1"/>
    <col min="14005" max="14005" width="20.7109375" style="8" customWidth="1"/>
    <col min="14006" max="14006" width="14.42578125" style="8" customWidth="1"/>
    <col min="14007" max="14007" width="22.140625" style="8" customWidth="1"/>
    <col min="14008" max="14240" width="9.140625" style="8"/>
    <col min="14241" max="14241" width="6.42578125" style="8" customWidth="1"/>
    <col min="14242" max="14242" width="69.140625" style="8" customWidth="1"/>
    <col min="14243" max="14243" width="9.85546875" style="8" customWidth="1"/>
    <col min="14244" max="14244" width="20.28515625" style="8" customWidth="1"/>
    <col min="14245" max="14245" width="18.28515625" style="8" customWidth="1"/>
    <col min="14246" max="14246" width="18.7109375" style="8" customWidth="1"/>
    <col min="14247" max="14247" width="13.5703125" style="8" customWidth="1"/>
    <col min="14248" max="14248" width="18.28515625" style="8" customWidth="1"/>
    <col min="14249" max="14249" width="13.7109375" style="8" customWidth="1"/>
    <col min="14250" max="14253" width="12.42578125" style="8" customWidth="1"/>
    <col min="14254" max="14254" width="19.140625" style="8" customWidth="1"/>
    <col min="14255" max="14255" width="19.28515625" style="8" customWidth="1"/>
    <col min="14256" max="14256" width="18.85546875" style="8" customWidth="1"/>
    <col min="14257" max="14257" width="14" style="8" customWidth="1"/>
    <col min="14258" max="14258" width="18.7109375" style="8" customWidth="1"/>
    <col min="14259" max="14259" width="15.85546875" style="8" customWidth="1"/>
    <col min="14260" max="14260" width="17.5703125" style="8" customWidth="1"/>
    <col min="14261" max="14261" width="20.7109375" style="8" customWidth="1"/>
    <col min="14262" max="14262" width="14.42578125" style="8" customWidth="1"/>
    <col min="14263" max="14263" width="22.140625" style="8" customWidth="1"/>
    <col min="14264" max="14496" width="9.140625" style="8"/>
    <col min="14497" max="14497" width="6.42578125" style="8" customWidth="1"/>
    <col min="14498" max="14498" width="69.140625" style="8" customWidth="1"/>
    <col min="14499" max="14499" width="9.85546875" style="8" customWidth="1"/>
    <col min="14500" max="14500" width="20.28515625" style="8" customWidth="1"/>
    <col min="14501" max="14501" width="18.28515625" style="8" customWidth="1"/>
    <col min="14502" max="14502" width="18.7109375" style="8" customWidth="1"/>
    <col min="14503" max="14503" width="13.5703125" style="8" customWidth="1"/>
    <col min="14504" max="14504" width="18.28515625" style="8" customWidth="1"/>
    <col min="14505" max="14505" width="13.7109375" style="8" customWidth="1"/>
    <col min="14506" max="14509" width="12.42578125" style="8" customWidth="1"/>
    <col min="14510" max="14510" width="19.140625" style="8" customWidth="1"/>
    <col min="14511" max="14511" width="19.28515625" style="8" customWidth="1"/>
    <col min="14512" max="14512" width="18.85546875" style="8" customWidth="1"/>
    <col min="14513" max="14513" width="14" style="8" customWidth="1"/>
    <col min="14514" max="14514" width="18.7109375" style="8" customWidth="1"/>
    <col min="14515" max="14515" width="15.85546875" style="8" customWidth="1"/>
    <col min="14516" max="14516" width="17.5703125" style="8" customWidth="1"/>
    <col min="14517" max="14517" width="20.7109375" style="8" customWidth="1"/>
    <col min="14518" max="14518" width="14.42578125" style="8" customWidth="1"/>
    <col min="14519" max="14519" width="22.140625" style="8" customWidth="1"/>
    <col min="14520" max="14752" width="9.140625" style="8"/>
    <col min="14753" max="14753" width="6.42578125" style="8" customWidth="1"/>
    <col min="14754" max="14754" width="69.140625" style="8" customWidth="1"/>
    <col min="14755" max="14755" width="9.85546875" style="8" customWidth="1"/>
    <col min="14756" max="14756" width="20.28515625" style="8" customWidth="1"/>
    <col min="14757" max="14757" width="18.28515625" style="8" customWidth="1"/>
    <col min="14758" max="14758" width="18.7109375" style="8" customWidth="1"/>
    <col min="14759" max="14759" width="13.5703125" style="8" customWidth="1"/>
    <col min="14760" max="14760" width="18.28515625" style="8" customWidth="1"/>
    <col min="14761" max="14761" width="13.7109375" style="8" customWidth="1"/>
    <col min="14762" max="14765" width="12.42578125" style="8" customWidth="1"/>
    <col min="14766" max="14766" width="19.140625" style="8" customWidth="1"/>
    <col min="14767" max="14767" width="19.28515625" style="8" customWidth="1"/>
    <col min="14768" max="14768" width="18.85546875" style="8" customWidth="1"/>
    <col min="14769" max="14769" width="14" style="8" customWidth="1"/>
    <col min="14770" max="14770" width="18.7109375" style="8" customWidth="1"/>
    <col min="14771" max="14771" width="15.85546875" style="8" customWidth="1"/>
    <col min="14772" max="14772" width="17.5703125" style="8" customWidth="1"/>
    <col min="14773" max="14773" width="20.7109375" style="8" customWidth="1"/>
    <col min="14774" max="14774" width="14.42578125" style="8" customWidth="1"/>
    <col min="14775" max="14775" width="22.140625" style="8" customWidth="1"/>
    <col min="14776" max="15008" width="9.140625" style="8"/>
    <col min="15009" max="15009" width="6.42578125" style="8" customWidth="1"/>
    <col min="15010" max="15010" width="69.140625" style="8" customWidth="1"/>
    <col min="15011" max="15011" width="9.85546875" style="8" customWidth="1"/>
    <col min="15012" max="15012" width="20.28515625" style="8" customWidth="1"/>
    <col min="15013" max="15013" width="18.28515625" style="8" customWidth="1"/>
    <col min="15014" max="15014" width="18.7109375" style="8" customWidth="1"/>
    <col min="15015" max="15015" width="13.5703125" style="8" customWidth="1"/>
    <col min="15016" max="15016" width="18.28515625" style="8" customWidth="1"/>
    <col min="15017" max="15017" width="13.7109375" style="8" customWidth="1"/>
    <col min="15018" max="15021" width="12.42578125" style="8" customWidth="1"/>
    <col min="15022" max="15022" width="19.140625" style="8" customWidth="1"/>
    <col min="15023" max="15023" width="19.28515625" style="8" customWidth="1"/>
    <col min="15024" max="15024" width="18.85546875" style="8" customWidth="1"/>
    <col min="15025" max="15025" width="14" style="8" customWidth="1"/>
    <col min="15026" max="15026" width="18.7109375" style="8" customWidth="1"/>
    <col min="15027" max="15027" width="15.85546875" style="8" customWidth="1"/>
    <col min="15028" max="15028" width="17.5703125" style="8" customWidth="1"/>
    <col min="15029" max="15029" width="20.7109375" style="8" customWidth="1"/>
    <col min="15030" max="15030" width="14.42578125" style="8" customWidth="1"/>
    <col min="15031" max="15031" width="22.140625" style="8" customWidth="1"/>
    <col min="15032" max="15264" width="9.140625" style="8"/>
    <col min="15265" max="15265" width="6.42578125" style="8" customWidth="1"/>
    <col min="15266" max="15266" width="69.140625" style="8" customWidth="1"/>
    <col min="15267" max="15267" width="9.85546875" style="8" customWidth="1"/>
    <col min="15268" max="15268" width="20.28515625" style="8" customWidth="1"/>
    <col min="15269" max="15269" width="18.28515625" style="8" customWidth="1"/>
    <col min="15270" max="15270" width="18.7109375" style="8" customWidth="1"/>
    <col min="15271" max="15271" width="13.5703125" style="8" customWidth="1"/>
    <col min="15272" max="15272" width="18.28515625" style="8" customWidth="1"/>
    <col min="15273" max="15273" width="13.7109375" style="8" customWidth="1"/>
    <col min="15274" max="15277" width="12.42578125" style="8" customWidth="1"/>
    <col min="15278" max="15278" width="19.140625" style="8" customWidth="1"/>
    <col min="15279" max="15279" width="19.28515625" style="8" customWidth="1"/>
    <col min="15280" max="15280" width="18.85546875" style="8" customWidth="1"/>
    <col min="15281" max="15281" width="14" style="8" customWidth="1"/>
    <col min="15282" max="15282" width="18.7109375" style="8" customWidth="1"/>
    <col min="15283" max="15283" width="15.85546875" style="8" customWidth="1"/>
    <col min="15284" max="15284" width="17.5703125" style="8" customWidth="1"/>
    <col min="15285" max="15285" width="20.7109375" style="8" customWidth="1"/>
    <col min="15286" max="15286" width="14.42578125" style="8" customWidth="1"/>
    <col min="15287" max="15287" width="22.140625" style="8" customWidth="1"/>
    <col min="15288" max="15520" width="9.140625" style="8"/>
    <col min="15521" max="15521" width="6.42578125" style="8" customWidth="1"/>
    <col min="15522" max="15522" width="69.140625" style="8" customWidth="1"/>
    <col min="15523" max="15523" width="9.85546875" style="8" customWidth="1"/>
    <col min="15524" max="15524" width="20.28515625" style="8" customWidth="1"/>
    <col min="15525" max="15525" width="18.28515625" style="8" customWidth="1"/>
    <col min="15526" max="15526" width="18.7109375" style="8" customWidth="1"/>
    <col min="15527" max="15527" width="13.5703125" style="8" customWidth="1"/>
    <col min="15528" max="15528" width="18.28515625" style="8" customWidth="1"/>
    <col min="15529" max="15529" width="13.7109375" style="8" customWidth="1"/>
    <col min="15530" max="15533" width="12.42578125" style="8" customWidth="1"/>
    <col min="15534" max="15534" width="19.140625" style="8" customWidth="1"/>
    <col min="15535" max="15535" width="19.28515625" style="8" customWidth="1"/>
    <col min="15536" max="15536" width="18.85546875" style="8" customWidth="1"/>
    <col min="15537" max="15537" width="14" style="8" customWidth="1"/>
    <col min="15538" max="15538" width="18.7109375" style="8" customWidth="1"/>
    <col min="15539" max="15539" width="15.85546875" style="8" customWidth="1"/>
    <col min="15540" max="15540" width="17.5703125" style="8" customWidth="1"/>
    <col min="15541" max="15541" width="20.7109375" style="8" customWidth="1"/>
    <col min="15542" max="15542" width="14.42578125" style="8" customWidth="1"/>
    <col min="15543" max="15543" width="22.140625" style="8" customWidth="1"/>
    <col min="15544" max="15776" width="9.140625" style="8"/>
    <col min="15777" max="15777" width="6.42578125" style="8" customWidth="1"/>
    <col min="15778" max="15778" width="69.140625" style="8" customWidth="1"/>
    <col min="15779" max="15779" width="9.85546875" style="8" customWidth="1"/>
    <col min="15780" max="15780" width="20.28515625" style="8" customWidth="1"/>
    <col min="15781" max="15781" width="18.28515625" style="8" customWidth="1"/>
    <col min="15782" max="15782" width="18.7109375" style="8" customWidth="1"/>
    <col min="15783" max="15783" width="13.5703125" style="8" customWidth="1"/>
    <col min="15784" max="15784" width="18.28515625" style="8" customWidth="1"/>
    <col min="15785" max="15785" width="13.7109375" style="8" customWidth="1"/>
    <col min="15786" max="15789" width="12.42578125" style="8" customWidth="1"/>
    <col min="15790" max="15790" width="19.140625" style="8" customWidth="1"/>
    <col min="15791" max="15791" width="19.28515625" style="8" customWidth="1"/>
    <col min="15792" max="15792" width="18.85546875" style="8" customWidth="1"/>
    <col min="15793" max="15793" width="14" style="8" customWidth="1"/>
    <col min="15794" max="15794" width="18.7109375" style="8" customWidth="1"/>
    <col min="15795" max="15795" width="15.85546875" style="8" customWidth="1"/>
    <col min="15796" max="15796" width="17.5703125" style="8" customWidth="1"/>
    <col min="15797" max="15797" width="20.7109375" style="8" customWidth="1"/>
    <col min="15798" max="15798" width="14.42578125" style="8" customWidth="1"/>
    <col min="15799" max="15799" width="22.140625" style="8" customWidth="1"/>
    <col min="15800" max="16032" width="9.140625" style="8"/>
    <col min="16033" max="16033" width="6.42578125" style="8" customWidth="1"/>
    <col min="16034" max="16034" width="69.140625" style="8" customWidth="1"/>
    <col min="16035" max="16035" width="9.85546875" style="8" customWidth="1"/>
    <col min="16036" max="16036" width="20.28515625" style="8" customWidth="1"/>
    <col min="16037" max="16037" width="18.28515625" style="8" customWidth="1"/>
    <col min="16038" max="16038" width="18.7109375" style="8" customWidth="1"/>
    <col min="16039" max="16039" width="13.5703125" style="8" customWidth="1"/>
    <col min="16040" max="16040" width="18.28515625" style="8" customWidth="1"/>
    <col min="16041" max="16041" width="13.7109375" style="8" customWidth="1"/>
    <col min="16042" max="16045" width="12.42578125" style="8" customWidth="1"/>
    <col min="16046" max="16046" width="19.140625" style="8" customWidth="1"/>
    <col min="16047" max="16047" width="19.28515625" style="8" customWidth="1"/>
    <col min="16048" max="16048" width="18.85546875" style="8" customWidth="1"/>
    <col min="16049" max="16049" width="14" style="8" customWidth="1"/>
    <col min="16050" max="16050" width="18.7109375" style="8" customWidth="1"/>
    <col min="16051" max="16051" width="15.85546875" style="8" customWidth="1"/>
    <col min="16052" max="16052" width="17.5703125" style="8" customWidth="1"/>
    <col min="16053" max="16053" width="20.7109375" style="8" customWidth="1"/>
    <col min="16054" max="16054" width="14.42578125" style="8" customWidth="1"/>
    <col min="16055" max="16055" width="22.140625" style="8" customWidth="1"/>
    <col min="16056" max="16345" width="9.140625" style="8"/>
    <col min="16346" max="16378" width="9.140625" style="8" customWidth="1"/>
    <col min="16379" max="16384" width="9.140625" style="8"/>
  </cols>
  <sheetData>
    <row r="1" spans="1:6" ht="33" customHeight="1">
      <c r="A1" s="1265" t="s">
        <v>0</v>
      </c>
      <c r="B1" s="1265"/>
      <c r="C1" s="1265"/>
      <c r="D1" s="1265"/>
      <c r="E1" s="1265"/>
      <c r="F1" s="1265"/>
    </row>
    <row r="2" spans="1:6">
      <c r="A2" s="46"/>
      <c r="B2" s="115"/>
      <c r="C2" s="930"/>
      <c r="D2" s="116"/>
      <c r="E2" s="115"/>
      <c r="F2" s="115"/>
    </row>
    <row r="3" spans="1:6" ht="31.9" customHeight="1">
      <c r="A3" s="1266" t="s">
        <v>6466</v>
      </c>
      <c r="B3" s="1266"/>
      <c r="C3" s="1266"/>
      <c r="D3" s="1266"/>
      <c r="E3" s="1266"/>
      <c r="F3" s="1266"/>
    </row>
    <row r="4" spans="1:6">
      <c r="A4" s="46"/>
      <c r="B4" s="115"/>
      <c r="C4" s="930"/>
      <c r="D4" s="116"/>
      <c r="E4" s="115"/>
      <c r="F4" s="115"/>
    </row>
    <row r="5" spans="1:6" ht="24.6" customHeight="1">
      <c r="A5" s="1116" t="s">
        <v>65</v>
      </c>
      <c r="B5" s="1116"/>
      <c r="C5" s="1116"/>
      <c r="D5" s="1116"/>
      <c r="E5" s="1116"/>
      <c r="F5" s="1116"/>
    </row>
    <row r="6" spans="1:6">
      <c r="A6" s="46"/>
      <c r="B6" s="115"/>
      <c r="C6" s="930"/>
      <c r="D6" s="116"/>
      <c r="E6" s="115"/>
      <c r="F6" s="115"/>
    </row>
    <row r="7" spans="1:6" ht="26.45" customHeight="1">
      <c r="A7" s="1116" t="str">
        <f>'Title '!A2:N2</f>
        <v>Tender Enquiry No. KPTCL/2026-27/SS/WORK_INDENT 3809</v>
      </c>
      <c r="B7" s="1116"/>
      <c r="C7" s="1116"/>
      <c r="D7" s="1116"/>
      <c r="E7" s="1116"/>
      <c r="F7" s="1116"/>
    </row>
    <row r="8" spans="1:6" ht="76.5" customHeight="1">
      <c r="A8" s="1267" t="str">
        <f>'Title '!A3:N3</f>
        <v>Establishing 2x20MVA, 66/11kV Substation at Kumbenahally village and Construction of 66kV LILO Line on 110kV DC towers using Coyote ACSR from one circuit of Yachenahally-Singapura-Kadavinakote 66kV DC line to proposed Kumbenahally Substation for a distance of 0.07Kms in Channarayapatna Taluk, Hassan District on Partial Turnkey basis including supply of all matching materials/equipments (Excluding supply of 11kV Switchgear) and erection (including civil works) of all materials/equipments, testing and commissioning</v>
      </c>
      <c r="B8" s="1267"/>
      <c r="C8" s="1267"/>
      <c r="D8" s="1267"/>
      <c r="E8" s="1267"/>
      <c r="F8" s="1267"/>
    </row>
    <row r="9" spans="1:6" s="37" customFormat="1" ht="29.25" customHeight="1">
      <c r="A9" s="1257" t="s">
        <v>5</v>
      </c>
      <c r="B9" s="1257"/>
      <c r="C9" s="1257"/>
      <c r="D9" s="979"/>
      <c r="E9" s="980"/>
      <c r="F9" s="980"/>
    </row>
    <row r="10" spans="1:6" s="37" customFormat="1" ht="18.75">
      <c r="A10" s="965"/>
      <c r="B10" s="981"/>
      <c r="C10" s="982"/>
      <c r="D10" s="981" t="s">
        <v>624</v>
      </c>
      <c r="E10" s="980"/>
      <c r="F10" s="980"/>
    </row>
    <row r="11" spans="1:6" s="37" customFormat="1" ht="130.5" customHeight="1">
      <c r="A11" s="965"/>
      <c r="B11" s="1253"/>
      <c r="C11" s="1254"/>
      <c r="D11" s="1255" t="s">
        <v>6703</v>
      </c>
      <c r="E11" s="1256"/>
      <c r="F11" s="1256"/>
    </row>
    <row r="12" spans="1:6" s="37" customFormat="1" ht="18.75">
      <c r="A12" s="965"/>
      <c r="B12" s="981"/>
      <c r="C12" s="982"/>
      <c r="D12" s="979"/>
      <c r="E12" s="980"/>
      <c r="F12" s="980"/>
    </row>
    <row r="13" spans="1:6" s="37" customFormat="1" ht="18.75">
      <c r="A13" s="1257" t="s">
        <v>641</v>
      </c>
      <c r="B13" s="1257"/>
      <c r="C13" s="1257"/>
      <c r="D13" s="979"/>
      <c r="E13" s="980"/>
      <c r="F13" s="980"/>
    </row>
    <row r="14" spans="1:6" s="37" customFormat="1" ht="37.5" customHeight="1">
      <c r="A14" s="970"/>
      <c r="B14" s="1258"/>
      <c r="C14" s="1258"/>
      <c r="D14" s="983"/>
      <c r="E14" s="81"/>
    </row>
    <row r="15" spans="1:6" ht="124.5" customHeight="1">
      <c r="A15" s="966"/>
      <c r="B15" s="1259" t="s">
        <v>6488</v>
      </c>
      <c r="C15" s="1259" t="s">
        <v>6489</v>
      </c>
      <c r="D15" s="1259" t="s">
        <v>152</v>
      </c>
      <c r="E15" s="1259" t="s">
        <v>153</v>
      </c>
      <c r="F15" s="1262" t="s">
        <v>6477</v>
      </c>
    </row>
    <row r="16" spans="1:6" s="20" customFormat="1" ht="59.25" customHeight="1">
      <c r="B16" s="1260"/>
      <c r="C16" s="1260"/>
      <c r="D16" s="1260"/>
      <c r="E16" s="1260"/>
      <c r="F16" s="1263"/>
    </row>
    <row r="17" spans="2:6" s="33" customFormat="1" ht="18" customHeight="1">
      <c r="B17" s="1261"/>
      <c r="C17" s="1261"/>
      <c r="D17" s="1261"/>
      <c r="E17" s="1261"/>
      <c r="F17" s="1264"/>
    </row>
    <row r="18" spans="2:6" s="33" customFormat="1" ht="45.75" customHeight="1">
      <c r="B18" s="1063">
        <v>1</v>
      </c>
      <c r="C18" s="1063">
        <v>2</v>
      </c>
      <c r="D18" s="1063">
        <v>3</v>
      </c>
      <c r="E18" s="1063">
        <v>4</v>
      </c>
      <c r="F18" s="1062">
        <v>5</v>
      </c>
    </row>
    <row r="19" spans="2:6" s="33" customFormat="1" ht="173.25" customHeight="1">
      <c r="B19" s="1087" t="s">
        <v>3697</v>
      </c>
      <c r="C19" s="1086" t="s">
        <v>6955</v>
      </c>
      <c r="D19" s="1087" t="s">
        <v>600</v>
      </c>
      <c r="E19" s="1087">
        <v>2</v>
      </c>
      <c r="F19" s="179"/>
    </row>
    <row r="20" spans="2:6" s="33" customFormat="1" ht="57.75" customHeight="1">
      <c r="B20" s="1087" t="s">
        <v>3698</v>
      </c>
      <c r="C20" s="1086" t="s">
        <v>6881</v>
      </c>
      <c r="D20" s="1087" t="s">
        <v>700</v>
      </c>
      <c r="E20" s="1087">
        <v>2</v>
      </c>
      <c r="F20" s="179"/>
    </row>
    <row r="21" spans="2:6" s="33" customFormat="1" ht="110.25" customHeight="1">
      <c r="B21" s="1087" t="s">
        <v>3699</v>
      </c>
      <c r="C21" s="1086" t="s">
        <v>6954</v>
      </c>
      <c r="D21" s="1087" t="s">
        <v>600</v>
      </c>
      <c r="E21" s="1087">
        <v>4</v>
      </c>
      <c r="F21" s="179"/>
    </row>
    <row r="22" spans="2:6" s="33" customFormat="1" ht="98.25" customHeight="1">
      <c r="B22" s="1087" t="s">
        <v>3700</v>
      </c>
      <c r="C22" s="1086" t="s">
        <v>6953</v>
      </c>
      <c r="D22" s="1087" t="s">
        <v>700</v>
      </c>
      <c r="E22" s="1087">
        <v>2</v>
      </c>
      <c r="F22" s="179"/>
    </row>
    <row r="23" spans="2:6" s="33" customFormat="1" ht="37.5" customHeight="1">
      <c r="B23" s="1087" t="s">
        <v>3701</v>
      </c>
      <c r="C23" s="1086" t="s">
        <v>6882</v>
      </c>
      <c r="D23" s="1087" t="s">
        <v>700</v>
      </c>
      <c r="E23" s="1087">
        <v>5</v>
      </c>
      <c r="F23" s="179"/>
    </row>
    <row r="24" spans="2:6" s="33" customFormat="1" ht="57.75" customHeight="1">
      <c r="B24" s="1087" t="s">
        <v>3702</v>
      </c>
      <c r="C24" s="1086" t="s">
        <v>6951</v>
      </c>
      <c r="D24" s="1087" t="s">
        <v>700</v>
      </c>
      <c r="E24" s="1087">
        <v>4</v>
      </c>
      <c r="F24" s="179"/>
    </row>
    <row r="25" spans="2:6" s="33" customFormat="1" ht="60" customHeight="1">
      <c r="B25" s="1087" t="s">
        <v>3703</v>
      </c>
      <c r="C25" s="1086" t="s">
        <v>6952</v>
      </c>
      <c r="D25" s="1087" t="s">
        <v>700</v>
      </c>
      <c r="E25" s="1087">
        <v>11</v>
      </c>
      <c r="F25" s="179"/>
    </row>
    <row r="26" spans="2:6" s="33" customFormat="1" ht="103.5" customHeight="1">
      <c r="B26" s="1087" t="s">
        <v>3705</v>
      </c>
      <c r="C26" s="1086" t="s">
        <v>6950</v>
      </c>
      <c r="D26" s="1087" t="s">
        <v>600</v>
      </c>
      <c r="E26" s="1087">
        <v>6</v>
      </c>
      <c r="F26" s="179"/>
    </row>
    <row r="27" spans="2:6" s="33" customFormat="1" ht="114" customHeight="1">
      <c r="B27" s="1087" t="s">
        <v>3706</v>
      </c>
      <c r="C27" s="1086" t="s">
        <v>6949</v>
      </c>
      <c r="D27" s="1087" t="s">
        <v>600</v>
      </c>
      <c r="E27" s="1087">
        <v>6</v>
      </c>
      <c r="F27" s="179"/>
    </row>
    <row r="28" spans="2:6" s="33" customFormat="1" ht="154.5" customHeight="1">
      <c r="B28" s="1087" t="s">
        <v>3707</v>
      </c>
      <c r="C28" s="1086" t="s">
        <v>6883</v>
      </c>
      <c r="D28" s="1087" t="s">
        <v>600</v>
      </c>
      <c r="E28" s="1087">
        <v>2</v>
      </c>
      <c r="F28" s="179"/>
    </row>
    <row r="29" spans="2:6" s="33" customFormat="1" ht="114.75" customHeight="1">
      <c r="B29" s="1087" t="s">
        <v>3708</v>
      </c>
      <c r="C29" s="1086" t="s">
        <v>6948</v>
      </c>
      <c r="D29" s="1087" t="s">
        <v>600</v>
      </c>
      <c r="E29" s="1087">
        <v>3</v>
      </c>
      <c r="F29" s="179"/>
    </row>
    <row r="30" spans="2:6" s="33" customFormat="1" ht="77.25" customHeight="1">
      <c r="B30" s="1087" t="s">
        <v>3709</v>
      </c>
      <c r="C30" s="1086" t="s">
        <v>6947</v>
      </c>
      <c r="D30" s="1087" t="s">
        <v>600</v>
      </c>
      <c r="E30" s="1087">
        <v>12</v>
      </c>
      <c r="F30" s="179"/>
    </row>
    <row r="31" spans="2:6" s="33" customFormat="1" ht="50.25" customHeight="1">
      <c r="B31" s="1087" t="s">
        <v>3710</v>
      </c>
      <c r="C31" s="1086" t="s">
        <v>6946</v>
      </c>
      <c r="D31" s="1087" t="s">
        <v>600</v>
      </c>
      <c r="E31" s="1087">
        <v>33</v>
      </c>
      <c r="F31" s="179"/>
    </row>
    <row r="32" spans="2:6" s="33" customFormat="1" ht="119.25" customHeight="1">
      <c r="B32" s="1087" t="s">
        <v>3711</v>
      </c>
      <c r="C32" s="1086" t="s">
        <v>6945</v>
      </c>
      <c r="D32" s="1087" t="s">
        <v>700</v>
      </c>
      <c r="E32" s="1087">
        <v>4</v>
      </c>
      <c r="F32" s="179"/>
    </row>
    <row r="33" spans="2:6" s="33" customFormat="1" ht="167.25" customHeight="1">
      <c r="B33" s="1087" t="s">
        <v>3712</v>
      </c>
      <c r="C33" s="1086" t="s">
        <v>6944</v>
      </c>
      <c r="D33" s="1087" t="s">
        <v>600</v>
      </c>
      <c r="E33" s="1087">
        <v>2</v>
      </c>
      <c r="F33" s="179"/>
    </row>
    <row r="34" spans="2:6" s="33" customFormat="1" ht="167.25" customHeight="1">
      <c r="B34" s="1087" t="s">
        <v>3713</v>
      </c>
      <c r="C34" s="1086" t="s">
        <v>6943</v>
      </c>
      <c r="D34" s="1087" t="s">
        <v>269</v>
      </c>
      <c r="E34" s="1087">
        <v>2</v>
      </c>
      <c r="F34" s="179"/>
    </row>
    <row r="35" spans="2:6" s="33" customFormat="1" ht="69" customHeight="1">
      <c r="B35" s="1087"/>
      <c r="C35" s="1086" t="s">
        <v>6942</v>
      </c>
      <c r="D35" s="1087" t="s">
        <v>3731</v>
      </c>
      <c r="E35" s="1087" t="s">
        <v>6885</v>
      </c>
      <c r="F35" s="179"/>
    </row>
    <row r="36" spans="2:6" s="33" customFormat="1" ht="31.5">
      <c r="B36" s="1087"/>
      <c r="C36" s="1086" t="s">
        <v>6886</v>
      </c>
      <c r="D36" s="1087" t="s">
        <v>3731</v>
      </c>
      <c r="E36" s="1087" t="s">
        <v>6887</v>
      </c>
      <c r="F36" s="987"/>
    </row>
    <row r="37" spans="2:6" s="33" customFormat="1" ht="35.25" customHeight="1">
      <c r="B37" s="1087"/>
      <c r="C37" s="1086" t="s">
        <v>6888</v>
      </c>
      <c r="D37" s="1087" t="s">
        <v>3731</v>
      </c>
      <c r="E37" s="1087" t="s">
        <v>6889</v>
      </c>
      <c r="F37" s="1064"/>
    </row>
    <row r="38" spans="2:6" s="33" customFormat="1" ht="40.5" customHeight="1">
      <c r="B38" s="1087"/>
      <c r="C38" s="1086" t="s">
        <v>6890</v>
      </c>
      <c r="D38" s="1087" t="s">
        <v>3731</v>
      </c>
      <c r="E38" s="1087" t="s">
        <v>6891</v>
      </c>
      <c r="F38" s="987"/>
    </row>
    <row r="39" spans="2:6" s="33" customFormat="1" ht="47.25" customHeight="1">
      <c r="B39" s="1087"/>
      <c r="C39" s="1086" t="s">
        <v>6892</v>
      </c>
      <c r="D39" s="1087" t="s">
        <v>3731</v>
      </c>
      <c r="E39" s="1087" t="s">
        <v>6893</v>
      </c>
      <c r="F39" s="987"/>
    </row>
    <row r="40" spans="2:6" s="33" customFormat="1" ht="40.5" customHeight="1">
      <c r="B40" s="1087"/>
      <c r="C40" s="1086" t="s">
        <v>6894</v>
      </c>
      <c r="D40" s="1087" t="s">
        <v>3731</v>
      </c>
      <c r="E40" s="1087" t="s">
        <v>6895</v>
      </c>
      <c r="F40" s="987"/>
    </row>
    <row r="41" spans="2:6" s="33" customFormat="1" ht="40.5" customHeight="1">
      <c r="B41" s="1087"/>
      <c r="C41" s="1086" t="s">
        <v>6896</v>
      </c>
      <c r="D41" s="1087" t="s">
        <v>3731</v>
      </c>
      <c r="E41" s="1087" t="s">
        <v>6897</v>
      </c>
      <c r="F41" s="987"/>
    </row>
    <row r="42" spans="2:6" s="33" customFormat="1" ht="23.25" customHeight="1">
      <c r="B42" s="1087"/>
      <c r="C42" s="1086" t="s">
        <v>6898</v>
      </c>
      <c r="D42" s="1087" t="s">
        <v>3731</v>
      </c>
      <c r="E42" s="1087" t="s">
        <v>6899</v>
      </c>
      <c r="F42" s="987"/>
    </row>
    <row r="43" spans="2:6" s="33" customFormat="1" ht="24.75" customHeight="1">
      <c r="B43" s="1087"/>
      <c r="C43" s="1086" t="s">
        <v>6900</v>
      </c>
      <c r="D43" s="1087" t="s">
        <v>3731</v>
      </c>
      <c r="E43" s="1087" t="s">
        <v>6901</v>
      </c>
      <c r="F43" s="987"/>
    </row>
    <row r="44" spans="2:6" s="33" customFormat="1" ht="21.75" customHeight="1">
      <c r="B44" s="1087"/>
      <c r="C44" s="1086" t="s">
        <v>6902</v>
      </c>
      <c r="D44" s="1087" t="s">
        <v>3731</v>
      </c>
      <c r="E44" s="1087" t="s">
        <v>6903</v>
      </c>
      <c r="F44" s="987"/>
    </row>
    <row r="45" spans="2:6" s="33" customFormat="1" ht="26.25" customHeight="1">
      <c r="B45" s="1087"/>
      <c r="C45" s="1086" t="s">
        <v>6904</v>
      </c>
      <c r="D45" s="1087" t="s">
        <v>3731</v>
      </c>
      <c r="E45" s="1087" t="s">
        <v>6905</v>
      </c>
      <c r="F45" s="987"/>
    </row>
    <row r="46" spans="2:6" s="33" customFormat="1" ht="26.25" customHeight="1">
      <c r="B46" s="1087"/>
      <c r="C46" s="1086" t="s">
        <v>6906</v>
      </c>
      <c r="D46" s="1087" t="s">
        <v>3731</v>
      </c>
      <c r="E46" s="1087" t="s">
        <v>6907</v>
      </c>
      <c r="F46" s="987"/>
    </row>
    <row r="47" spans="2:6" s="33" customFormat="1" ht="36.75" customHeight="1">
      <c r="B47" s="1087"/>
      <c r="C47" s="1086" t="s">
        <v>6908</v>
      </c>
      <c r="D47" s="1087" t="s">
        <v>3731</v>
      </c>
      <c r="E47" s="1087" t="s">
        <v>6909</v>
      </c>
      <c r="F47" s="987"/>
    </row>
    <row r="48" spans="2:6" s="33" customFormat="1" ht="30.75" customHeight="1">
      <c r="B48" s="1087"/>
      <c r="C48" s="1086" t="s">
        <v>6910</v>
      </c>
      <c r="D48" s="1087" t="s">
        <v>3731</v>
      </c>
      <c r="E48" s="1087" t="s">
        <v>6911</v>
      </c>
      <c r="F48" s="987"/>
    </row>
    <row r="49" spans="2:11" s="33" customFormat="1" ht="39.75" customHeight="1">
      <c r="B49" s="1087" t="s">
        <v>3714</v>
      </c>
      <c r="C49" s="1086" t="s">
        <v>6912</v>
      </c>
      <c r="D49" s="1087" t="s">
        <v>3731</v>
      </c>
      <c r="E49" s="1087">
        <v>21.159800000000004</v>
      </c>
      <c r="F49" s="179"/>
    </row>
    <row r="50" spans="2:11" s="33" customFormat="1" ht="45" customHeight="1">
      <c r="B50" s="1087" t="s">
        <v>3715</v>
      </c>
      <c r="C50" s="1086" t="s">
        <v>6913</v>
      </c>
      <c r="D50" s="1087" t="s">
        <v>3731</v>
      </c>
      <c r="E50" s="1087">
        <v>1.2770000000000004</v>
      </c>
      <c r="F50" s="179"/>
    </row>
    <row r="51" spans="2:11" s="33" customFormat="1" ht="83.25" customHeight="1">
      <c r="B51" s="1087" t="s">
        <v>3716</v>
      </c>
      <c r="C51" s="1086" t="s">
        <v>6941</v>
      </c>
      <c r="D51" s="1087" t="s">
        <v>600</v>
      </c>
      <c r="E51" s="1087">
        <v>11</v>
      </c>
      <c r="F51" s="179"/>
      <c r="K51" s="179"/>
    </row>
    <row r="52" spans="2:11" s="33" customFormat="1" ht="42" customHeight="1">
      <c r="B52" s="1087" t="s">
        <v>3717</v>
      </c>
      <c r="C52" s="1086" t="s">
        <v>6956</v>
      </c>
      <c r="D52" s="1087" t="s">
        <v>3736</v>
      </c>
      <c r="E52" s="1087">
        <v>250</v>
      </c>
      <c r="F52" s="179"/>
    </row>
    <row r="53" spans="2:11" s="46" customFormat="1" ht="71.25" customHeight="1">
      <c r="B53" s="1087" t="s">
        <v>3718</v>
      </c>
      <c r="C53" s="1086" t="s">
        <v>6851</v>
      </c>
      <c r="D53" s="1087" t="s">
        <v>3736</v>
      </c>
      <c r="E53" s="1087">
        <v>60</v>
      </c>
      <c r="F53" s="179"/>
    </row>
    <row r="54" spans="2:11" s="33" customFormat="1" ht="42" customHeight="1">
      <c r="B54" s="1087" t="s">
        <v>3719</v>
      </c>
      <c r="C54" s="1086" t="s">
        <v>6827</v>
      </c>
      <c r="D54" s="1087" t="s">
        <v>3736</v>
      </c>
      <c r="E54" s="1087">
        <v>90</v>
      </c>
      <c r="F54" s="179"/>
    </row>
    <row r="55" spans="2:11" s="33" customFormat="1" ht="50.25" customHeight="1">
      <c r="B55" s="1087" t="s">
        <v>3720</v>
      </c>
      <c r="C55" s="1086" t="s">
        <v>6828</v>
      </c>
      <c r="D55" s="1087" t="s">
        <v>600</v>
      </c>
      <c r="E55" s="1087">
        <v>9</v>
      </c>
      <c r="F55" s="179"/>
    </row>
    <row r="56" spans="2:11" s="33" customFormat="1" ht="35.25" customHeight="1">
      <c r="B56" s="1087" t="s">
        <v>3721</v>
      </c>
      <c r="C56" s="1086" t="s">
        <v>6725</v>
      </c>
      <c r="D56" s="1087" t="s">
        <v>600</v>
      </c>
      <c r="E56" s="1087">
        <v>3</v>
      </c>
      <c r="F56" s="179"/>
    </row>
    <row r="57" spans="2:11" s="33" customFormat="1" ht="33" customHeight="1">
      <c r="B57" s="1087" t="s">
        <v>3722</v>
      </c>
      <c r="C57" s="1086" t="s">
        <v>6490</v>
      </c>
      <c r="D57" s="1087" t="s">
        <v>600</v>
      </c>
      <c r="E57" s="1087">
        <v>3</v>
      </c>
      <c r="F57" s="179"/>
    </row>
    <row r="58" spans="2:11" s="33" customFormat="1" ht="30" customHeight="1">
      <c r="B58" s="1087" t="s">
        <v>3723</v>
      </c>
      <c r="C58" s="1086" t="s">
        <v>6914</v>
      </c>
      <c r="D58" s="1087" t="s">
        <v>600</v>
      </c>
      <c r="E58" s="1087">
        <v>6</v>
      </c>
      <c r="F58" s="179"/>
    </row>
    <row r="59" spans="2:11" s="33" customFormat="1" ht="27.75" customHeight="1">
      <c r="B59" s="1087" t="s">
        <v>3724</v>
      </c>
      <c r="C59" s="1086" t="s">
        <v>6915</v>
      </c>
      <c r="D59" s="1087" t="s">
        <v>600</v>
      </c>
      <c r="E59" s="1087">
        <v>6</v>
      </c>
      <c r="F59" s="179"/>
    </row>
    <row r="60" spans="2:11" s="33" customFormat="1" ht="18">
      <c r="B60" s="1087" t="s">
        <v>3725</v>
      </c>
      <c r="C60" s="1086" t="s">
        <v>6916</v>
      </c>
      <c r="D60" s="1087" t="s">
        <v>600</v>
      </c>
      <c r="E60" s="1087">
        <v>3</v>
      </c>
      <c r="F60" s="179"/>
    </row>
    <row r="61" spans="2:11" s="33" customFormat="1" ht="47.25">
      <c r="B61" s="1087" t="s">
        <v>3726</v>
      </c>
      <c r="C61" s="1086" t="s">
        <v>6940</v>
      </c>
      <c r="D61" s="1087" t="s">
        <v>600</v>
      </c>
      <c r="E61" s="1087">
        <v>18</v>
      </c>
      <c r="F61" s="179"/>
    </row>
    <row r="62" spans="2:11" s="33" customFormat="1" ht="31.5">
      <c r="B62" s="1087" t="s">
        <v>3727</v>
      </c>
      <c r="C62" s="1086" t="s">
        <v>6917</v>
      </c>
      <c r="D62" s="1087" t="s">
        <v>600</v>
      </c>
      <c r="E62" s="1087">
        <v>12</v>
      </c>
      <c r="F62" s="179"/>
    </row>
    <row r="63" spans="2:11" s="33" customFormat="1" ht="18">
      <c r="B63" s="1087" t="s">
        <v>3728</v>
      </c>
      <c r="C63" s="1086" t="s">
        <v>6918</v>
      </c>
      <c r="D63" s="1087" t="s">
        <v>600</v>
      </c>
      <c r="E63" s="1087">
        <v>6</v>
      </c>
      <c r="F63" s="179"/>
    </row>
    <row r="64" spans="2:11" s="33" customFormat="1" ht="66.75" customHeight="1">
      <c r="B64" s="1087" t="s">
        <v>3729</v>
      </c>
      <c r="C64" s="1086" t="s">
        <v>6939</v>
      </c>
      <c r="D64" s="1087" t="s">
        <v>600</v>
      </c>
      <c r="E64" s="1087">
        <v>1</v>
      </c>
      <c r="F64" s="179"/>
    </row>
    <row r="65" spans="1:6" s="33" customFormat="1" ht="61.5" customHeight="1">
      <c r="B65" s="1087" t="s">
        <v>3730</v>
      </c>
      <c r="C65" s="1086" t="s">
        <v>6919</v>
      </c>
      <c r="D65" s="1087" t="s">
        <v>3704</v>
      </c>
      <c r="E65" s="1087">
        <v>1</v>
      </c>
      <c r="F65" s="179"/>
    </row>
    <row r="66" spans="1:6" s="33" customFormat="1" ht="56.25" customHeight="1">
      <c r="B66" s="1087" t="s">
        <v>6501</v>
      </c>
      <c r="C66" s="1086" t="s">
        <v>6938</v>
      </c>
      <c r="D66" s="1087" t="s">
        <v>600</v>
      </c>
      <c r="E66" s="1087">
        <v>1</v>
      </c>
      <c r="F66" s="179"/>
    </row>
    <row r="67" spans="1:6" s="33" customFormat="1" ht="66.75" customHeight="1">
      <c r="B67" s="1087" t="s">
        <v>3732</v>
      </c>
      <c r="C67" s="1086" t="s">
        <v>6829</v>
      </c>
      <c r="D67" s="1087" t="s">
        <v>600</v>
      </c>
      <c r="E67" s="1087">
        <v>1</v>
      </c>
      <c r="F67" s="179"/>
    </row>
    <row r="68" spans="1:6" s="33" customFormat="1" ht="46.5" customHeight="1">
      <c r="B68" s="1087" t="s">
        <v>3733</v>
      </c>
      <c r="C68" s="1086" t="s">
        <v>6921</v>
      </c>
      <c r="D68" s="1087" t="s">
        <v>3736</v>
      </c>
      <c r="E68" s="1087">
        <v>200</v>
      </c>
      <c r="F68" s="179"/>
    </row>
    <row r="69" spans="1:6" s="33" customFormat="1" ht="36" customHeight="1">
      <c r="B69" s="1087" t="s">
        <v>3734</v>
      </c>
      <c r="C69" s="1086" t="s">
        <v>6957</v>
      </c>
      <c r="D69" s="1087" t="s">
        <v>700</v>
      </c>
      <c r="E69" s="1087">
        <v>1</v>
      </c>
      <c r="F69" s="179"/>
    </row>
    <row r="70" spans="1:6" s="33" customFormat="1" ht="60.75" customHeight="1">
      <c r="B70" s="1087" t="s">
        <v>3735</v>
      </c>
      <c r="C70" s="1086" t="s">
        <v>6937</v>
      </c>
      <c r="D70" s="1087" t="s">
        <v>700</v>
      </c>
      <c r="E70" s="1087">
        <v>1</v>
      </c>
      <c r="F70" s="179"/>
    </row>
    <row r="71" spans="1:6" s="33" customFormat="1" ht="52.5" customHeight="1">
      <c r="B71" s="1087" t="s">
        <v>6502</v>
      </c>
      <c r="C71" s="1086" t="s">
        <v>6922</v>
      </c>
      <c r="D71" s="1087" t="s">
        <v>600</v>
      </c>
      <c r="E71" s="1087">
        <v>1</v>
      </c>
      <c r="F71" s="179"/>
    </row>
    <row r="72" spans="1:6" s="33" customFormat="1" ht="48.75" customHeight="1">
      <c r="B72" s="1087" t="s">
        <v>3737</v>
      </c>
      <c r="C72" s="1086" t="s">
        <v>6958</v>
      </c>
      <c r="D72" s="1087" t="s">
        <v>3736</v>
      </c>
      <c r="E72" s="1087">
        <v>1500</v>
      </c>
      <c r="F72" s="179"/>
    </row>
    <row r="73" spans="1:6" s="33" customFormat="1" ht="18">
      <c r="B73" s="1087" t="s">
        <v>3738</v>
      </c>
      <c r="C73" s="1086" t="s">
        <v>6726</v>
      </c>
      <c r="D73" s="1087" t="s">
        <v>3736</v>
      </c>
      <c r="E73" s="1087">
        <v>1500</v>
      </c>
      <c r="F73" s="179"/>
    </row>
    <row r="74" spans="1:6" s="33" customFormat="1" ht="18">
      <c r="B74" s="1087" t="s">
        <v>3739</v>
      </c>
      <c r="C74" s="1086" t="s">
        <v>6727</v>
      </c>
      <c r="D74" s="1087" t="s">
        <v>3736</v>
      </c>
      <c r="E74" s="1087">
        <v>1500</v>
      </c>
      <c r="F74" s="179"/>
    </row>
    <row r="75" spans="1:6" s="33" customFormat="1" ht="24.75" customHeight="1">
      <c r="B75" s="1087" t="s">
        <v>3740</v>
      </c>
      <c r="C75" s="1086" t="s">
        <v>6728</v>
      </c>
      <c r="D75" s="1087" t="s">
        <v>3736</v>
      </c>
      <c r="E75" s="1087">
        <v>800</v>
      </c>
      <c r="F75" s="179"/>
    </row>
    <row r="76" spans="1:6" s="33" customFormat="1" ht="30" customHeight="1">
      <c r="B76" s="1087" t="s">
        <v>3741</v>
      </c>
      <c r="C76" s="1086" t="s">
        <v>6729</v>
      </c>
      <c r="D76" s="1087" t="s">
        <v>3736</v>
      </c>
      <c r="E76" s="1087">
        <v>200</v>
      </c>
      <c r="F76" s="179"/>
    </row>
    <row r="77" spans="1:6" s="33" customFormat="1" ht="31.5">
      <c r="B77" s="1087" t="s">
        <v>3742</v>
      </c>
      <c r="C77" s="1086" t="s">
        <v>6923</v>
      </c>
      <c r="D77" s="1087" t="s">
        <v>3736</v>
      </c>
      <c r="E77" s="1087">
        <v>1960</v>
      </c>
      <c r="F77" s="179"/>
    </row>
    <row r="78" spans="1:6" s="33" customFormat="1" ht="27" customHeight="1">
      <c r="B78" s="1087" t="s">
        <v>3743</v>
      </c>
      <c r="C78" s="1086" t="s">
        <v>6830</v>
      </c>
      <c r="D78" s="1087" t="s">
        <v>3736</v>
      </c>
      <c r="E78" s="1087">
        <v>200</v>
      </c>
      <c r="F78" s="179"/>
    </row>
    <row r="79" spans="1:6" s="33" customFormat="1" ht="27" customHeight="1">
      <c r="B79" s="1087" t="s">
        <v>3744</v>
      </c>
      <c r="C79" s="1086" t="s">
        <v>6831</v>
      </c>
      <c r="D79" s="1087" t="s">
        <v>3736</v>
      </c>
      <c r="E79" s="1087">
        <v>200</v>
      </c>
      <c r="F79" s="179"/>
    </row>
    <row r="80" spans="1:6" s="33" customFormat="1" ht="171.75" customHeight="1">
      <c r="A80" s="984"/>
      <c r="B80" s="1087" t="s">
        <v>3745</v>
      </c>
      <c r="C80" s="1086" t="s">
        <v>6936</v>
      </c>
      <c r="D80" s="1087" t="s">
        <v>6730</v>
      </c>
      <c r="E80" s="1087">
        <v>1</v>
      </c>
      <c r="F80" s="179"/>
    </row>
    <row r="81" spans="2:11" s="33" customFormat="1" ht="50.25" customHeight="1">
      <c r="B81" s="1087" t="s">
        <v>3746</v>
      </c>
      <c r="C81" s="1086" t="s">
        <v>6924</v>
      </c>
      <c r="D81" s="1087" t="s">
        <v>3736</v>
      </c>
      <c r="E81" s="1087">
        <v>600</v>
      </c>
      <c r="F81" s="179"/>
    </row>
    <row r="82" spans="2:11" s="33" customFormat="1" ht="36" customHeight="1">
      <c r="B82" s="1087" t="s">
        <v>3747</v>
      </c>
      <c r="C82" s="1086" t="s">
        <v>6832</v>
      </c>
      <c r="D82" s="1087" t="s">
        <v>3736</v>
      </c>
      <c r="E82" s="1087">
        <v>500</v>
      </c>
      <c r="F82" s="179"/>
    </row>
    <row r="83" spans="2:11" s="33" customFormat="1" ht="37.5" customHeight="1">
      <c r="B83" s="1087" t="s">
        <v>3748</v>
      </c>
      <c r="C83" s="1086" t="s">
        <v>6833</v>
      </c>
      <c r="D83" s="1087" t="s">
        <v>3736</v>
      </c>
      <c r="E83" s="1087">
        <v>50</v>
      </c>
      <c r="F83" s="179"/>
    </row>
    <row r="84" spans="2:11" s="33" customFormat="1" ht="40.5" customHeight="1">
      <c r="B84" s="1087" t="s">
        <v>3749</v>
      </c>
      <c r="C84" s="1086" t="s">
        <v>6925</v>
      </c>
      <c r="D84" s="1087" t="s">
        <v>600</v>
      </c>
      <c r="E84" s="1087">
        <v>1</v>
      </c>
      <c r="F84" s="179"/>
    </row>
    <row r="85" spans="2:11" s="33" customFormat="1" ht="37.5" customHeight="1">
      <c r="B85" s="1087" t="s">
        <v>6503</v>
      </c>
      <c r="C85" s="1086" t="s">
        <v>6926</v>
      </c>
      <c r="D85" s="1087" t="s">
        <v>600</v>
      </c>
      <c r="E85" s="1087">
        <v>1</v>
      </c>
      <c r="F85" s="179"/>
    </row>
    <row r="86" spans="2:11" s="33" customFormat="1" ht="42.75" customHeight="1">
      <c r="B86" s="1087" t="s">
        <v>6504</v>
      </c>
      <c r="C86" s="1086" t="s">
        <v>6927</v>
      </c>
      <c r="D86" s="1087" t="s">
        <v>600</v>
      </c>
      <c r="E86" s="1087">
        <v>15</v>
      </c>
      <c r="F86" s="179"/>
    </row>
    <row r="87" spans="2:11" s="33" customFormat="1" ht="45" customHeight="1">
      <c r="B87" s="1087" t="s">
        <v>3750</v>
      </c>
      <c r="C87" s="1086" t="s">
        <v>6928</v>
      </c>
      <c r="D87" s="1087" t="s">
        <v>600</v>
      </c>
      <c r="E87" s="1087">
        <v>15</v>
      </c>
      <c r="F87" s="179"/>
    </row>
    <row r="88" spans="2:11" s="33" customFormat="1" ht="31.5">
      <c r="B88" s="1087" t="s">
        <v>3751</v>
      </c>
      <c r="C88" s="1086" t="s">
        <v>6929</v>
      </c>
      <c r="D88" s="1087" t="s">
        <v>600</v>
      </c>
      <c r="E88" s="1087">
        <v>14</v>
      </c>
      <c r="F88" s="179"/>
      <c r="K88" s="179"/>
    </row>
    <row r="89" spans="2:11" s="33" customFormat="1" ht="31.5">
      <c r="B89" s="1087" t="s">
        <v>3752</v>
      </c>
      <c r="C89" s="1086" t="s">
        <v>6930</v>
      </c>
      <c r="D89" s="1087" t="s">
        <v>600</v>
      </c>
      <c r="E89" s="1087">
        <v>14</v>
      </c>
      <c r="F89" s="179"/>
    </row>
    <row r="90" spans="2:11" s="33" customFormat="1" ht="47.25">
      <c r="B90" s="1087" t="s">
        <v>3753</v>
      </c>
      <c r="C90" s="1086" t="s">
        <v>6931</v>
      </c>
      <c r="D90" s="1087" t="s">
        <v>600</v>
      </c>
      <c r="E90" s="1087">
        <v>1</v>
      </c>
      <c r="F90" s="179"/>
    </row>
    <row r="91" spans="2:11" s="33" customFormat="1" ht="18">
      <c r="B91" s="1087" t="s">
        <v>3754</v>
      </c>
      <c r="C91" s="1086" t="s">
        <v>6731</v>
      </c>
      <c r="D91" s="1087" t="s">
        <v>600</v>
      </c>
      <c r="E91" s="1087">
        <v>1</v>
      </c>
      <c r="F91" s="179"/>
    </row>
    <row r="92" spans="2:11" s="33" customFormat="1" ht="18">
      <c r="B92" s="1087" t="s">
        <v>3755</v>
      </c>
      <c r="C92" s="1086" t="s">
        <v>6834</v>
      </c>
      <c r="D92" s="1087" t="s">
        <v>600</v>
      </c>
      <c r="E92" s="1087">
        <v>1</v>
      </c>
      <c r="F92" s="179"/>
    </row>
    <row r="93" spans="2:11" s="33" customFormat="1" ht="31.5">
      <c r="B93" s="1087" t="s">
        <v>3756</v>
      </c>
      <c r="C93" s="1086" t="s">
        <v>6959</v>
      </c>
      <c r="D93" s="1087" t="s">
        <v>3736</v>
      </c>
      <c r="E93" s="1087">
        <v>70</v>
      </c>
      <c r="F93" s="179"/>
    </row>
    <row r="94" spans="2:11" s="33" customFormat="1" ht="26.25" customHeight="1">
      <c r="B94" s="1087" t="s">
        <v>3757</v>
      </c>
      <c r="C94" s="1086" t="s">
        <v>6732</v>
      </c>
      <c r="D94" s="1087" t="s">
        <v>3736</v>
      </c>
      <c r="E94" s="1087">
        <v>70</v>
      </c>
      <c r="F94" s="179"/>
    </row>
    <row r="95" spans="2:11" s="33" customFormat="1" ht="30" customHeight="1">
      <c r="B95" s="1087" t="s">
        <v>3758</v>
      </c>
      <c r="C95" s="1086" t="s">
        <v>6733</v>
      </c>
      <c r="D95" s="1087" t="s">
        <v>3736</v>
      </c>
      <c r="E95" s="1087">
        <v>500</v>
      </c>
      <c r="F95" s="179"/>
    </row>
    <row r="96" spans="2:11" s="33" customFormat="1" ht="18">
      <c r="B96" s="1087" t="s">
        <v>3759</v>
      </c>
      <c r="C96" s="1086" t="s">
        <v>6734</v>
      </c>
      <c r="D96" s="1087" t="s">
        <v>3736</v>
      </c>
      <c r="E96" s="1087">
        <v>120</v>
      </c>
      <c r="F96" s="179"/>
    </row>
    <row r="97" spans="2:6" s="33" customFormat="1" ht="41.25" customHeight="1">
      <c r="B97" s="1087" t="s">
        <v>3760</v>
      </c>
      <c r="C97" s="1086" t="s">
        <v>6735</v>
      </c>
      <c r="D97" s="1087" t="s">
        <v>3736</v>
      </c>
      <c r="E97" s="1087">
        <v>15</v>
      </c>
      <c r="F97" s="179"/>
    </row>
    <row r="98" spans="2:6" s="33" customFormat="1" ht="21.75" customHeight="1">
      <c r="B98" s="1087" t="s">
        <v>3761</v>
      </c>
      <c r="C98" s="1086" t="s">
        <v>6835</v>
      </c>
      <c r="D98" s="1087" t="s">
        <v>3736</v>
      </c>
      <c r="E98" s="1087">
        <v>30</v>
      </c>
      <c r="F98" s="179"/>
    </row>
    <row r="99" spans="2:6" s="33" customFormat="1" ht="36" customHeight="1">
      <c r="B99" s="1087" t="s">
        <v>3762</v>
      </c>
      <c r="C99" s="1086" t="s">
        <v>6932</v>
      </c>
      <c r="D99" s="1087" t="s">
        <v>600</v>
      </c>
      <c r="E99" s="1087">
        <v>4</v>
      </c>
      <c r="F99" s="179"/>
    </row>
    <row r="100" spans="2:6" s="33" customFormat="1" ht="31.5" customHeight="1">
      <c r="B100" s="1087" t="s">
        <v>3763</v>
      </c>
      <c r="C100" s="1086" t="s">
        <v>6736</v>
      </c>
      <c r="D100" s="1087" t="s">
        <v>600</v>
      </c>
      <c r="E100" s="1087">
        <v>4</v>
      </c>
      <c r="F100" s="179"/>
    </row>
    <row r="101" spans="2:6" s="33" customFormat="1" ht="30" customHeight="1">
      <c r="B101" s="1087" t="s">
        <v>3764</v>
      </c>
      <c r="C101" s="1086" t="s">
        <v>6737</v>
      </c>
      <c r="D101" s="1087" t="s">
        <v>600</v>
      </c>
      <c r="E101" s="1087">
        <v>6</v>
      </c>
      <c r="F101" s="179"/>
    </row>
    <row r="102" spans="2:6" s="33" customFormat="1" ht="34.5" customHeight="1">
      <c r="B102" s="1087" t="s">
        <v>3765</v>
      </c>
      <c r="C102" s="1086" t="s">
        <v>6738</v>
      </c>
      <c r="D102" s="1087" t="s">
        <v>600</v>
      </c>
      <c r="E102" s="1087">
        <v>6</v>
      </c>
      <c r="F102" s="179"/>
    </row>
    <row r="103" spans="2:6" s="33" customFormat="1" ht="18">
      <c r="B103" s="1087" t="s">
        <v>3766</v>
      </c>
      <c r="C103" s="1086" t="s">
        <v>6739</v>
      </c>
      <c r="D103" s="1087" t="s">
        <v>600</v>
      </c>
      <c r="E103" s="1087">
        <v>12</v>
      </c>
      <c r="F103" s="179"/>
    </row>
    <row r="104" spans="2:6" s="33" customFormat="1" ht="18">
      <c r="B104" s="1087" t="s">
        <v>3767</v>
      </c>
      <c r="C104" s="1086" t="s">
        <v>6740</v>
      </c>
      <c r="D104" s="1087" t="s">
        <v>600</v>
      </c>
      <c r="E104" s="1087">
        <v>3</v>
      </c>
      <c r="F104" s="179"/>
    </row>
    <row r="105" spans="2:6" s="33" customFormat="1" ht="31.5">
      <c r="B105" s="1087" t="s">
        <v>3768</v>
      </c>
      <c r="C105" s="1086" t="s">
        <v>6960</v>
      </c>
      <c r="D105" s="1087" t="s">
        <v>600</v>
      </c>
      <c r="E105" s="1087">
        <v>1</v>
      </c>
      <c r="F105" s="179"/>
    </row>
    <row r="106" spans="2:6" s="33" customFormat="1" ht="18">
      <c r="B106" s="1087" t="s">
        <v>3769</v>
      </c>
      <c r="C106" s="1086" t="s">
        <v>6741</v>
      </c>
      <c r="D106" s="1087" t="s">
        <v>600</v>
      </c>
      <c r="E106" s="1087">
        <v>1</v>
      </c>
      <c r="F106" s="179"/>
    </row>
    <row r="107" spans="2:6" s="33" customFormat="1" ht="18">
      <c r="B107" s="1087" t="s">
        <v>3770</v>
      </c>
      <c r="C107" s="1086" t="s">
        <v>6742</v>
      </c>
      <c r="D107" s="1087" t="s">
        <v>700</v>
      </c>
      <c r="E107" s="1087">
        <v>1</v>
      </c>
      <c r="F107" s="179"/>
    </row>
    <row r="108" spans="2:6" s="33" customFormat="1" ht="18">
      <c r="B108" s="1087" t="s">
        <v>3771</v>
      </c>
      <c r="C108" s="1086" t="s">
        <v>6743</v>
      </c>
      <c r="D108" s="1087" t="s">
        <v>700</v>
      </c>
      <c r="E108" s="1087">
        <v>1</v>
      </c>
      <c r="F108" s="179"/>
    </row>
    <row r="109" spans="2:6" s="33" customFormat="1" ht="18">
      <c r="B109" s="1087" t="s">
        <v>3772</v>
      </c>
      <c r="C109" s="1086" t="s">
        <v>6744</v>
      </c>
      <c r="D109" s="1087" t="s">
        <v>600</v>
      </c>
      <c r="E109" s="1087">
        <v>2</v>
      </c>
      <c r="F109" s="179"/>
    </row>
    <row r="110" spans="2:6" s="33" customFormat="1" ht="18">
      <c r="B110" s="1087" t="s">
        <v>3773</v>
      </c>
      <c r="C110" s="1086" t="s">
        <v>6745</v>
      </c>
      <c r="D110" s="1087" t="s">
        <v>600</v>
      </c>
      <c r="E110" s="1087">
        <v>2</v>
      </c>
      <c r="F110" s="179"/>
    </row>
    <row r="111" spans="2:6" s="33" customFormat="1" ht="18">
      <c r="B111" s="1087" t="s">
        <v>3774</v>
      </c>
      <c r="C111" s="1086" t="s">
        <v>6746</v>
      </c>
      <c r="D111" s="1087" t="s">
        <v>600</v>
      </c>
      <c r="E111" s="1087">
        <v>1</v>
      </c>
      <c r="F111" s="179"/>
    </row>
    <row r="112" spans="2:6" s="33" customFormat="1" ht="18">
      <c r="B112" s="1087" t="s">
        <v>3775</v>
      </c>
      <c r="C112" s="1086" t="s">
        <v>6747</v>
      </c>
      <c r="D112" s="1087" t="s">
        <v>6748</v>
      </c>
      <c r="E112" s="1087">
        <v>3</v>
      </c>
      <c r="F112" s="179"/>
    </row>
    <row r="113" spans="2:6" s="33" customFormat="1" ht="18">
      <c r="B113" s="1087" t="s">
        <v>3776</v>
      </c>
      <c r="C113" s="1086" t="s">
        <v>6749</v>
      </c>
      <c r="D113" s="1087" t="s">
        <v>600</v>
      </c>
      <c r="E113" s="1087">
        <v>4</v>
      </c>
      <c r="F113" s="179"/>
    </row>
    <row r="114" spans="2:6" s="33" customFormat="1" ht="31.5">
      <c r="B114" s="1087" t="s">
        <v>3777</v>
      </c>
      <c r="C114" s="1086" t="s">
        <v>6750</v>
      </c>
      <c r="D114" s="1087" t="s">
        <v>600</v>
      </c>
      <c r="E114" s="1087">
        <v>3</v>
      </c>
      <c r="F114" s="179"/>
    </row>
    <row r="115" spans="2:6" s="33" customFormat="1" ht="31.5">
      <c r="B115" s="1087" t="s">
        <v>3778</v>
      </c>
      <c r="C115" s="1086" t="s">
        <v>6751</v>
      </c>
      <c r="D115" s="1087" t="s">
        <v>600</v>
      </c>
      <c r="E115" s="1087">
        <v>3</v>
      </c>
      <c r="F115" s="179"/>
    </row>
    <row r="116" spans="2:6" s="33" customFormat="1" ht="18">
      <c r="B116" s="1087" t="s">
        <v>3779</v>
      </c>
      <c r="C116" s="1086" t="s">
        <v>6752</v>
      </c>
      <c r="D116" s="1087" t="s">
        <v>600</v>
      </c>
      <c r="E116" s="1087">
        <v>2</v>
      </c>
      <c r="F116" s="179"/>
    </row>
    <row r="117" spans="2:6" s="33" customFormat="1" ht="18">
      <c r="B117" s="1087" t="s">
        <v>3780</v>
      </c>
      <c r="C117" s="1086" t="s">
        <v>6753</v>
      </c>
      <c r="D117" s="1087" t="s">
        <v>600</v>
      </c>
      <c r="E117" s="1087">
        <v>3</v>
      </c>
      <c r="F117" s="179"/>
    </row>
    <row r="118" spans="2:6" s="33" customFormat="1" ht="18">
      <c r="B118" s="1087" t="s">
        <v>3781</v>
      </c>
      <c r="C118" s="1086" t="s">
        <v>6754</v>
      </c>
      <c r="D118" s="1087" t="s">
        <v>600</v>
      </c>
      <c r="E118" s="1087">
        <v>3</v>
      </c>
      <c r="F118" s="179"/>
    </row>
    <row r="119" spans="2:6" s="33" customFormat="1" ht="18">
      <c r="B119" s="1087" t="s">
        <v>3782</v>
      </c>
      <c r="C119" s="1086" t="s">
        <v>6755</v>
      </c>
      <c r="D119" s="1087" t="s">
        <v>600</v>
      </c>
      <c r="E119" s="1087">
        <v>2</v>
      </c>
      <c r="F119" s="179"/>
    </row>
    <row r="120" spans="2:6" s="33" customFormat="1" ht="18">
      <c r="B120" s="1087" t="s">
        <v>3783</v>
      </c>
      <c r="C120" s="1086" t="s">
        <v>6756</v>
      </c>
      <c r="D120" s="1087" t="s">
        <v>600</v>
      </c>
      <c r="E120" s="1087">
        <v>2</v>
      </c>
      <c r="F120" s="179"/>
    </row>
    <row r="121" spans="2:6" s="33" customFormat="1" ht="18">
      <c r="B121" s="1087" t="s">
        <v>3784</v>
      </c>
      <c r="C121" s="1086" t="s">
        <v>6757</v>
      </c>
      <c r="D121" s="1087" t="s">
        <v>600</v>
      </c>
      <c r="E121" s="1087">
        <v>1</v>
      </c>
      <c r="F121" s="179"/>
    </row>
    <row r="122" spans="2:6" s="33" customFormat="1" ht="18">
      <c r="B122" s="1087" t="s">
        <v>3785</v>
      </c>
      <c r="C122" s="1086" t="s">
        <v>6836</v>
      </c>
      <c r="D122" s="1087" t="s">
        <v>600</v>
      </c>
      <c r="E122" s="1087">
        <v>4</v>
      </c>
      <c r="F122" s="179"/>
    </row>
    <row r="123" spans="2:6" s="33" customFormat="1" ht="18">
      <c r="B123" s="1087" t="s">
        <v>3786</v>
      </c>
      <c r="C123" s="1086" t="s">
        <v>6758</v>
      </c>
      <c r="D123" s="1087" t="s">
        <v>600</v>
      </c>
      <c r="E123" s="1087">
        <v>1</v>
      </c>
      <c r="F123" s="179"/>
    </row>
    <row r="124" spans="2:6" s="33" customFormat="1" ht="18">
      <c r="B124" s="1087" t="s">
        <v>3787</v>
      </c>
      <c r="C124" s="1086" t="s">
        <v>6759</v>
      </c>
      <c r="D124" s="1087" t="s">
        <v>700</v>
      </c>
      <c r="E124" s="1087">
        <v>1</v>
      </c>
      <c r="F124" s="179"/>
    </row>
    <row r="125" spans="2:6" s="33" customFormat="1" ht="18">
      <c r="B125" s="1087" t="s">
        <v>3788</v>
      </c>
      <c r="C125" s="1086" t="s">
        <v>6760</v>
      </c>
      <c r="D125" s="1087" t="s">
        <v>700</v>
      </c>
      <c r="E125" s="1087">
        <v>1</v>
      </c>
      <c r="F125" s="179"/>
    </row>
    <row r="126" spans="2:6" s="33" customFormat="1" ht="18">
      <c r="B126" s="1087" t="s">
        <v>3789</v>
      </c>
      <c r="C126" s="1086" t="s">
        <v>6761</v>
      </c>
      <c r="D126" s="1087" t="s">
        <v>600</v>
      </c>
      <c r="E126" s="1087">
        <v>1</v>
      </c>
      <c r="F126" s="179"/>
    </row>
    <row r="127" spans="2:6" s="33" customFormat="1" ht="18">
      <c r="B127" s="1087" t="s">
        <v>3790</v>
      </c>
      <c r="C127" s="1086" t="s">
        <v>6762</v>
      </c>
      <c r="D127" s="1087" t="s">
        <v>600</v>
      </c>
      <c r="E127" s="1087">
        <v>1</v>
      </c>
      <c r="F127" s="179"/>
    </row>
    <row r="128" spans="2:6" s="33" customFormat="1" ht="18">
      <c r="B128" s="1087" t="s">
        <v>3791</v>
      </c>
      <c r="C128" s="1086" t="s">
        <v>6763</v>
      </c>
      <c r="D128" s="1087" t="s">
        <v>600</v>
      </c>
      <c r="E128" s="1087">
        <v>1</v>
      </c>
      <c r="F128" s="179"/>
    </row>
    <row r="129" spans="2:6" s="33" customFormat="1" ht="18">
      <c r="B129" s="1087" t="s">
        <v>3792</v>
      </c>
      <c r="C129" s="1086" t="s">
        <v>6764</v>
      </c>
      <c r="D129" s="1087" t="s">
        <v>600</v>
      </c>
      <c r="E129" s="1087">
        <v>1</v>
      </c>
      <c r="F129" s="179"/>
    </row>
    <row r="130" spans="2:6" s="33" customFormat="1" ht="18">
      <c r="B130" s="1087" t="s">
        <v>3793</v>
      </c>
      <c r="C130" s="1086" t="s">
        <v>6765</v>
      </c>
      <c r="D130" s="1087" t="s">
        <v>600</v>
      </c>
      <c r="E130" s="1087">
        <v>1</v>
      </c>
      <c r="F130" s="179"/>
    </row>
    <row r="131" spans="2:6" s="33" customFormat="1" ht="18">
      <c r="B131" s="1087" t="s">
        <v>3794</v>
      </c>
      <c r="C131" s="1086" t="s">
        <v>6766</v>
      </c>
      <c r="D131" s="1087" t="s">
        <v>600</v>
      </c>
      <c r="E131" s="1087">
        <v>1</v>
      </c>
      <c r="F131" s="179"/>
    </row>
    <row r="132" spans="2:6" s="33" customFormat="1" ht="18">
      <c r="B132" s="1087" t="s">
        <v>3795</v>
      </c>
      <c r="C132" s="1086" t="s">
        <v>6767</v>
      </c>
      <c r="D132" s="1087" t="s">
        <v>600</v>
      </c>
      <c r="E132" s="1087">
        <v>1</v>
      </c>
      <c r="F132" s="179"/>
    </row>
    <row r="133" spans="2:6" s="33" customFormat="1" ht="18">
      <c r="B133" s="1087" t="s">
        <v>3796</v>
      </c>
      <c r="C133" s="1086" t="s">
        <v>6933</v>
      </c>
      <c r="D133" s="1087" t="s">
        <v>600</v>
      </c>
      <c r="E133" s="1087">
        <v>1</v>
      </c>
      <c r="F133" s="179"/>
    </row>
    <row r="134" spans="2:6" s="33" customFormat="1" ht="18">
      <c r="B134" s="1087" t="s">
        <v>3797</v>
      </c>
      <c r="C134" s="1086" t="s">
        <v>6768</v>
      </c>
      <c r="D134" s="1087" t="s">
        <v>600</v>
      </c>
      <c r="E134" s="1087">
        <v>1</v>
      </c>
      <c r="F134" s="179"/>
    </row>
    <row r="135" spans="2:6" s="33" customFormat="1" ht="18">
      <c r="B135" s="1087" t="s">
        <v>3798</v>
      </c>
      <c r="C135" s="1086" t="s">
        <v>6769</v>
      </c>
      <c r="D135" s="1087" t="s">
        <v>600</v>
      </c>
      <c r="E135" s="1087">
        <v>1</v>
      </c>
      <c r="F135" s="179"/>
    </row>
    <row r="136" spans="2:6" s="33" customFormat="1" ht="18">
      <c r="B136" s="1087" t="s">
        <v>3799</v>
      </c>
      <c r="C136" s="1086" t="s">
        <v>6770</v>
      </c>
      <c r="D136" s="1087" t="s">
        <v>600</v>
      </c>
      <c r="E136" s="1087">
        <v>1</v>
      </c>
      <c r="F136" s="179"/>
    </row>
    <row r="137" spans="2:6" s="33" customFormat="1" ht="18">
      <c r="B137" s="1087" t="s">
        <v>3800</v>
      </c>
      <c r="C137" s="1086" t="s">
        <v>6771</v>
      </c>
      <c r="D137" s="1087" t="s">
        <v>600</v>
      </c>
      <c r="E137" s="1087">
        <v>1</v>
      </c>
      <c r="F137" s="179"/>
    </row>
    <row r="138" spans="2:6" s="33" customFormat="1" ht="18">
      <c r="B138" s="1087" t="s">
        <v>3801</v>
      </c>
      <c r="C138" s="1086" t="s">
        <v>6772</v>
      </c>
      <c r="D138" s="1087" t="s">
        <v>600</v>
      </c>
      <c r="E138" s="1087">
        <v>1</v>
      </c>
      <c r="F138" s="179"/>
    </row>
    <row r="139" spans="2:6" s="33" customFormat="1" ht="18">
      <c r="B139" s="1087" t="s">
        <v>3802</v>
      </c>
      <c r="C139" s="1086" t="s">
        <v>6773</v>
      </c>
      <c r="D139" s="1087" t="s">
        <v>600</v>
      </c>
      <c r="E139" s="1087">
        <v>1</v>
      </c>
      <c r="F139" s="179"/>
    </row>
    <row r="140" spans="2:6" s="33" customFormat="1" ht="18">
      <c r="B140" s="1087" t="s">
        <v>3803</v>
      </c>
      <c r="C140" s="1086" t="s">
        <v>6774</v>
      </c>
      <c r="D140" s="1087" t="s">
        <v>600</v>
      </c>
      <c r="E140" s="1087">
        <v>1</v>
      </c>
      <c r="F140" s="179"/>
    </row>
    <row r="141" spans="2:6" s="33" customFormat="1" ht="18">
      <c r="B141" s="1087" t="s">
        <v>3804</v>
      </c>
      <c r="C141" s="1086" t="s">
        <v>6775</v>
      </c>
      <c r="D141" s="1087" t="s">
        <v>600</v>
      </c>
      <c r="E141" s="1087">
        <v>1</v>
      </c>
      <c r="F141" s="179"/>
    </row>
    <row r="142" spans="2:6" s="33" customFormat="1" ht="18">
      <c r="B142" s="1087" t="s">
        <v>3805</v>
      </c>
      <c r="C142" s="1086" t="s">
        <v>6776</v>
      </c>
      <c r="D142" s="1087" t="s">
        <v>6748</v>
      </c>
      <c r="E142" s="1087">
        <v>2</v>
      </c>
      <c r="F142" s="179"/>
    </row>
    <row r="143" spans="2:6" s="33" customFormat="1" ht="18">
      <c r="B143" s="1087" t="s">
        <v>3806</v>
      </c>
      <c r="C143" s="1086" t="s">
        <v>6777</v>
      </c>
      <c r="D143" s="1087" t="s">
        <v>600</v>
      </c>
      <c r="E143" s="1087">
        <v>2</v>
      </c>
      <c r="F143" s="179"/>
    </row>
    <row r="144" spans="2:6" s="33" customFormat="1" ht="31.5">
      <c r="B144" s="1087" t="s">
        <v>3807</v>
      </c>
      <c r="C144" s="1086" t="s">
        <v>6778</v>
      </c>
      <c r="D144" s="1087" t="s">
        <v>700</v>
      </c>
      <c r="E144" s="1087">
        <v>6</v>
      </c>
      <c r="F144" s="179"/>
    </row>
    <row r="145" spans="2:6" s="33" customFormat="1" ht="47.25">
      <c r="B145" s="1087" t="s">
        <v>3808</v>
      </c>
      <c r="C145" s="1086" t="s">
        <v>6934</v>
      </c>
      <c r="D145" s="1087" t="s">
        <v>600</v>
      </c>
      <c r="E145" s="1087">
        <v>8</v>
      </c>
      <c r="F145" s="179"/>
    </row>
    <row r="146" spans="2:6" s="33" customFormat="1" ht="18">
      <c r="B146" s="1087" t="s">
        <v>3809</v>
      </c>
      <c r="C146" s="1086" t="s">
        <v>6779</v>
      </c>
      <c r="D146" s="1087" t="s">
        <v>600</v>
      </c>
      <c r="E146" s="1087">
        <v>1</v>
      </c>
      <c r="F146" s="179"/>
    </row>
    <row r="147" spans="2:6" s="33" customFormat="1" ht="18">
      <c r="B147" s="1087" t="s">
        <v>3810</v>
      </c>
      <c r="C147" s="1086" t="s">
        <v>6780</v>
      </c>
      <c r="D147" s="1087" t="s">
        <v>600</v>
      </c>
      <c r="E147" s="1087">
        <v>1</v>
      </c>
      <c r="F147" s="179"/>
    </row>
    <row r="148" spans="2:6" s="33" customFormat="1" ht="18">
      <c r="B148" s="1087" t="s">
        <v>3811</v>
      </c>
      <c r="C148" s="1086" t="s">
        <v>6781</v>
      </c>
      <c r="D148" s="1087" t="s">
        <v>600</v>
      </c>
      <c r="E148" s="1087">
        <v>1</v>
      </c>
      <c r="F148" s="179"/>
    </row>
    <row r="149" spans="2:6" s="33" customFormat="1" ht="18">
      <c r="B149" s="1087" t="s">
        <v>3812</v>
      </c>
      <c r="C149" s="1086" t="s">
        <v>6782</v>
      </c>
      <c r="D149" s="1087" t="s">
        <v>600</v>
      </c>
      <c r="E149" s="1087">
        <v>1</v>
      </c>
      <c r="F149" s="179"/>
    </row>
    <row r="150" spans="2:6" s="33" customFormat="1" ht="18">
      <c r="B150" s="1087" t="s">
        <v>3813</v>
      </c>
      <c r="C150" s="1086" t="s">
        <v>6783</v>
      </c>
      <c r="D150" s="1087" t="s">
        <v>700</v>
      </c>
      <c r="E150" s="1087">
        <v>1</v>
      </c>
      <c r="F150" s="179"/>
    </row>
    <row r="151" spans="2:6" s="33" customFormat="1" ht="18">
      <c r="B151" s="1087" t="s">
        <v>3814</v>
      </c>
      <c r="C151" s="1086" t="s">
        <v>6784</v>
      </c>
      <c r="D151" s="1087" t="s">
        <v>600</v>
      </c>
      <c r="E151" s="1087">
        <v>5</v>
      </c>
      <c r="F151" s="179"/>
    </row>
    <row r="152" spans="2:6" s="33" customFormat="1" ht="18">
      <c r="B152" s="1087" t="s">
        <v>3815</v>
      </c>
      <c r="C152" s="1086" t="s">
        <v>6785</v>
      </c>
      <c r="D152" s="1087" t="s">
        <v>600</v>
      </c>
      <c r="E152" s="1087">
        <v>1</v>
      </c>
      <c r="F152" s="179"/>
    </row>
    <row r="153" spans="2:6" s="33" customFormat="1" ht="18">
      <c r="B153" s="1087" t="s">
        <v>3816</v>
      </c>
      <c r="C153" s="1086" t="s">
        <v>6786</v>
      </c>
      <c r="D153" s="1087" t="s">
        <v>600</v>
      </c>
      <c r="E153" s="1087">
        <v>150</v>
      </c>
      <c r="F153" s="179"/>
    </row>
    <row r="154" spans="2:6" s="33" customFormat="1" ht="31.5">
      <c r="B154" s="1087" t="s">
        <v>3817</v>
      </c>
      <c r="C154" s="1086" t="s">
        <v>6935</v>
      </c>
      <c r="D154" s="1087" t="s">
        <v>600</v>
      </c>
      <c r="E154" s="1087">
        <v>2</v>
      </c>
      <c r="F154" s="179"/>
    </row>
    <row r="155" spans="2:6" s="33" customFormat="1" ht="18">
      <c r="B155" s="1087" t="s">
        <v>3818</v>
      </c>
      <c r="C155" s="1086" t="s">
        <v>6787</v>
      </c>
      <c r="D155" s="1087" t="s">
        <v>600</v>
      </c>
      <c r="E155" s="1087">
        <v>1</v>
      </c>
      <c r="F155" s="179"/>
    </row>
    <row r="156" spans="2:6" s="33" customFormat="1" ht="18">
      <c r="B156" s="1087" t="s">
        <v>3819</v>
      </c>
      <c r="C156" s="1086" t="s">
        <v>6788</v>
      </c>
      <c r="D156" s="1087" t="s">
        <v>600</v>
      </c>
      <c r="E156" s="1087">
        <v>2</v>
      </c>
      <c r="F156" s="179"/>
    </row>
    <row r="157" spans="2:6" s="33" customFormat="1" ht="18">
      <c r="B157" s="1087" t="s">
        <v>3820</v>
      </c>
      <c r="C157" s="1086" t="s">
        <v>6789</v>
      </c>
      <c r="D157" s="1087" t="s">
        <v>600</v>
      </c>
      <c r="E157" s="1087">
        <v>4</v>
      </c>
      <c r="F157" s="179"/>
    </row>
    <row r="158" spans="2:6" s="33" customFormat="1" ht="28.5" customHeight="1">
      <c r="B158" s="1087" t="s">
        <v>3821</v>
      </c>
      <c r="C158" s="1086" t="s">
        <v>6790</v>
      </c>
      <c r="D158" s="1087" t="s">
        <v>600</v>
      </c>
      <c r="E158" s="1087">
        <v>4</v>
      </c>
      <c r="F158" s="179"/>
    </row>
    <row r="159" spans="2:6" s="33" customFormat="1" ht="18">
      <c r="B159" s="1087" t="s">
        <v>3822</v>
      </c>
      <c r="C159" s="1086" t="s">
        <v>6791</v>
      </c>
      <c r="D159" s="1087" t="s">
        <v>600</v>
      </c>
      <c r="E159" s="1087">
        <v>4</v>
      </c>
      <c r="F159" s="179"/>
    </row>
    <row r="160" spans="2:6" s="33" customFormat="1" ht="18">
      <c r="B160" s="1087" t="s">
        <v>3823</v>
      </c>
      <c r="C160" s="1086" t="s">
        <v>6792</v>
      </c>
      <c r="D160" s="1087" t="s">
        <v>600</v>
      </c>
      <c r="E160" s="1087">
        <v>2</v>
      </c>
      <c r="F160" s="179"/>
    </row>
    <row r="161" spans="1:6" s="33" customFormat="1" ht="18">
      <c r="B161" s="1087" t="s">
        <v>3824</v>
      </c>
      <c r="C161" s="1086" t="s">
        <v>6793</v>
      </c>
      <c r="D161" s="1087" t="s">
        <v>600</v>
      </c>
      <c r="E161" s="1087">
        <v>6</v>
      </c>
      <c r="F161" s="179"/>
    </row>
    <row r="162" spans="1:6" s="33" customFormat="1" ht="18">
      <c r="B162" s="1087" t="s">
        <v>3825</v>
      </c>
      <c r="C162" s="1086" t="s">
        <v>6794</v>
      </c>
      <c r="D162" s="1087" t="s">
        <v>600</v>
      </c>
      <c r="E162" s="1087">
        <v>4</v>
      </c>
      <c r="F162" s="179"/>
    </row>
    <row r="163" spans="1:6" s="33" customFormat="1" ht="144.75" customHeight="1">
      <c r="B163" s="1087" t="s">
        <v>3826</v>
      </c>
      <c r="C163" s="1086" t="s">
        <v>7203</v>
      </c>
      <c r="D163" s="1087" t="s">
        <v>6476</v>
      </c>
      <c r="E163" s="1087">
        <v>1</v>
      </c>
      <c r="F163" s="179"/>
    </row>
    <row r="164" spans="1:6" s="33" customFormat="1" ht="177.75" customHeight="1">
      <c r="B164" s="1087" t="s">
        <v>3827</v>
      </c>
      <c r="C164" s="1086" t="s">
        <v>7204</v>
      </c>
      <c r="D164" s="1087" t="s">
        <v>600</v>
      </c>
      <c r="E164" s="1087">
        <v>12</v>
      </c>
      <c r="F164" s="179"/>
    </row>
    <row r="165" spans="1:6" s="33" customFormat="1" ht="34.9" customHeight="1">
      <c r="B165" s="985" t="s">
        <v>580</v>
      </c>
      <c r="C165" s="1248" t="s">
        <v>6702</v>
      </c>
      <c r="D165" s="1248"/>
      <c r="E165" s="1248"/>
      <c r="F165" s="1248"/>
    </row>
    <row r="166" spans="1:6" s="33" customFormat="1" ht="43.5" customHeight="1">
      <c r="B166" s="82"/>
      <c r="C166" s="1249" t="s">
        <v>661</v>
      </c>
      <c r="D166" s="1249"/>
      <c r="E166" s="1249"/>
      <c r="F166" s="1249"/>
    </row>
    <row r="167" spans="1:6" ht="23.25" customHeight="1">
      <c r="B167" s="82"/>
      <c r="C167" s="1248" t="s">
        <v>7205</v>
      </c>
      <c r="D167" s="1248"/>
      <c r="E167" s="1248"/>
      <c r="F167" s="1248"/>
    </row>
    <row r="168" spans="1:6" ht="47.45" customHeight="1">
      <c r="A168" s="986"/>
      <c r="B168" s="82"/>
      <c r="C168" s="1248" t="s">
        <v>662</v>
      </c>
      <c r="D168" s="1248"/>
      <c r="E168" s="1248"/>
      <c r="F168" s="1248"/>
    </row>
    <row r="169" spans="1:6" ht="45" customHeight="1">
      <c r="B169" s="82"/>
      <c r="C169" s="1248" t="s">
        <v>663</v>
      </c>
      <c r="D169" s="1248"/>
      <c r="E169" s="1248"/>
      <c r="F169" s="1248"/>
    </row>
    <row r="170" spans="1:6" ht="46.9" customHeight="1">
      <c r="B170" s="82"/>
      <c r="C170" s="1250" t="s">
        <v>6717</v>
      </c>
      <c r="D170" s="1250"/>
      <c r="E170" s="1250"/>
      <c r="F170" s="1250"/>
    </row>
    <row r="171" spans="1:6" ht="46.9" customHeight="1">
      <c r="B171" s="82"/>
      <c r="C171" s="1248" t="s">
        <v>4463</v>
      </c>
      <c r="D171" s="1248"/>
      <c r="E171" s="1248"/>
      <c r="F171" s="1248"/>
    </row>
    <row r="172" spans="1:6" ht="61.9" customHeight="1">
      <c r="B172" s="83"/>
      <c r="C172" s="1248" t="s">
        <v>1051</v>
      </c>
      <c r="D172" s="1248"/>
      <c r="E172" s="1248"/>
      <c r="F172" s="1248"/>
    </row>
    <row r="174" spans="1:6" ht="38.25" customHeight="1">
      <c r="A174" s="931" t="s">
        <v>55</v>
      </c>
      <c r="B174" s="1251"/>
      <c r="C174" s="1252"/>
      <c r="E174" s="931" t="s">
        <v>67</v>
      </c>
      <c r="F174" s="994"/>
    </row>
    <row r="175" spans="1:6" ht="77.25" customHeight="1">
      <c r="A175" s="931" t="s">
        <v>57</v>
      </c>
      <c r="B175" s="1247"/>
      <c r="C175" s="1247"/>
      <c r="E175" s="931" t="s">
        <v>68</v>
      </c>
      <c r="F175" s="994"/>
    </row>
    <row r="176" spans="1:6" ht="78.75" customHeight="1">
      <c r="E176" s="931" t="s">
        <v>6464</v>
      </c>
      <c r="F176" s="994"/>
    </row>
  </sheetData>
  <sheetProtection algorithmName="SHA-512" hashValue="2EXhSR1TCDCmgJvRS765ffYGbqI3Eg3Qg2lIBtRwZsQOMSGBXDKOWtPKfCwMhj7M2Aty43NsPlIXlXpQlCOeyQ==" saltValue="g8Y9beiZKqvXsqS0pnA//Q==" spinCount="100000" sheet="1" objects="1" scenarios="1"/>
  <mergeCells count="25">
    <mergeCell ref="A9:C9"/>
    <mergeCell ref="A1:F1"/>
    <mergeCell ref="A3:F3"/>
    <mergeCell ref="A5:F5"/>
    <mergeCell ref="A7:F7"/>
    <mergeCell ref="A8:F8"/>
    <mergeCell ref="B11:C11"/>
    <mergeCell ref="D11:F11"/>
    <mergeCell ref="A13:C13"/>
    <mergeCell ref="B14:C14"/>
    <mergeCell ref="C165:F165"/>
    <mergeCell ref="B15:B17"/>
    <mergeCell ref="F15:F17"/>
    <mergeCell ref="C15:C17"/>
    <mergeCell ref="D15:D17"/>
    <mergeCell ref="E15:E17"/>
    <mergeCell ref="B175:C175"/>
    <mergeCell ref="C172:F172"/>
    <mergeCell ref="C166:F166"/>
    <mergeCell ref="C167:F167"/>
    <mergeCell ref="C168:F168"/>
    <mergeCell ref="C169:F169"/>
    <mergeCell ref="C170:F170"/>
    <mergeCell ref="C171:F171"/>
    <mergeCell ref="B174:C174"/>
  </mergeCells>
  <phoneticPr fontId="286" type="noConversion"/>
  <printOptions horizontalCentered="1"/>
  <pageMargins left="0.19685039370078741" right="0.11811023622047245" top="0.19685039370078741" bottom="0.15748031496062992" header="0.31496062992125984" footer="0.31496062992125984"/>
  <pageSetup paperSize="8" scale="10" orientation="landscape" blackAndWhite="1" r:id="rId1"/>
  <headerFooter>
    <oddHeader>Page &amp;P of &amp;N</oddHeader>
    <oddFooter>&amp;A</oddFooter>
  </headerFooter>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A1:F102"/>
  <sheetViews>
    <sheetView view="pageBreakPreview" zoomScaleNormal="70" zoomScaleSheetLayoutView="100" workbookViewId="0">
      <selection activeCell="C20" sqref="C20"/>
    </sheetView>
  </sheetViews>
  <sheetFormatPr defaultRowHeight="15.75"/>
  <cols>
    <col min="1" max="1" width="12" style="8" customWidth="1"/>
    <col min="2" max="2" width="12.85546875" style="10" customWidth="1"/>
    <col min="3" max="3" width="141.28515625" style="23" customWidth="1"/>
    <col min="4" max="4" width="16.7109375" style="20" customWidth="1"/>
    <col min="5" max="5" width="17.28515625" style="20" customWidth="1"/>
    <col min="6" max="170" width="9.140625" style="8"/>
    <col min="171" max="171" width="6.42578125" style="8" customWidth="1"/>
    <col min="172" max="172" width="69.140625" style="8" customWidth="1"/>
    <col min="173" max="173" width="9.85546875" style="8" customWidth="1"/>
    <col min="174" max="174" width="20.28515625" style="8" customWidth="1"/>
    <col min="175" max="175" width="18.28515625" style="8" customWidth="1"/>
    <col min="176" max="176" width="18.7109375" style="8" customWidth="1"/>
    <col min="177" max="177" width="13.5703125" style="8" customWidth="1"/>
    <col min="178" max="178" width="18.28515625" style="8" customWidth="1"/>
    <col min="179" max="179" width="13.7109375" style="8" customWidth="1"/>
    <col min="180" max="183" width="12.42578125" style="8" customWidth="1"/>
    <col min="184" max="184" width="19.140625" style="8" customWidth="1"/>
    <col min="185" max="185" width="19.28515625" style="8" customWidth="1"/>
    <col min="186" max="186" width="18.85546875" style="8" customWidth="1"/>
    <col min="187" max="187" width="14" style="8" customWidth="1"/>
    <col min="188" max="188" width="18.7109375" style="8" customWidth="1"/>
    <col min="189" max="189" width="15.85546875" style="8" customWidth="1"/>
    <col min="190" max="190" width="17.5703125" style="8" customWidth="1"/>
    <col min="191" max="191" width="20.7109375" style="8" customWidth="1"/>
    <col min="192" max="192" width="14.42578125" style="8" customWidth="1"/>
    <col min="193" max="193" width="22.140625" style="8" customWidth="1"/>
    <col min="194" max="426" width="9.140625" style="8"/>
    <col min="427" max="427" width="6.42578125" style="8" customWidth="1"/>
    <col min="428" max="428" width="69.140625" style="8" customWidth="1"/>
    <col min="429" max="429" width="9.85546875" style="8" customWidth="1"/>
    <col min="430" max="430" width="20.28515625" style="8" customWidth="1"/>
    <col min="431" max="431" width="18.28515625" style="8" customWidth="1"/>
    <col min="432" max="432" width="18.7109375" style="8" customWidth="1"/>
    <col min="433" max="433" width="13.5703125" style="8" customWidth="1"/>
    <col min="434" max="434" width="18.28515625" style="8" customWidth="1"/>
    <col min="435" max="435" width="13.7109375" style="8" customWidth="1"/>
    <col min="436" max="439" width="12.42578125" style="8" customWidth="1"/>
    <col min="440" max="440" width="19.140625" style="8" customWidth="1"/>
    <col min="441" max="441" width="19.28515625" style="8" customWidth="1"/>
    <col min="442" max="442" width="18.85546875" style="8" customWidth="1"/>
    <col min="443" max="443" width="14" style="8" customWidth="1"/>
    <col min="444" max="444" width="18.7109375" style="8" customWidth="1"/>
    <col min="445" max="445" width="15.85546875" style="8" customWidth="1"/>
    <col min="446" max="446" width="17.5703125" style="8" customWidth="1"/>
    <col min="447" max="447" width="20.7109375" style="8" customWidth="1"/>
    <col min="448" max="448" width="14.42578125" style="8" customWidth="1"/>
    <col min="449" max="449" width="22.140625" style="8" customWidth="1"/>
    <col min="450" max="682" width="9.140625" style="8"/>
    <col min="683" max="683" width="6.42578125" style="8" customWidth="1"/>
    <col min="684" max="684" width="69.140625" style="8" customWidth="1"/>
    <col min="685" max="685" width="9.85546875" style="8" customWidth="1"/>
    <col min="686" max="686" width="20.28515625" style="8" customWidth="1"/>
    <col min="687" max="687" width="18.28515625" style="8" customWidth="1"/>
    <col min="688" max="688" width="18.7109375" style="8" customWidth="1"/>
    <col min="689" max="689" width="13.5703125" style="8" customWidth="1"/>
    <col min="690" max="690" width="18.28515625" style="8" customWidth="1"/>
    <col min="691" max="691" width="13.7109375" style="8" customWidth="1"/>
    <col min="692" max="695" width="12.42578125" style="8" customWidth="1"/>
    <col min="696" max="696" width="19.140625" style="8" customWidth="1"/>
    <col min="697" max="697" width="19.28515625" style="8" customWidth="1"/>
    <col min="698" max="698" width="18.85546875" style="8" customWidth="1"/>
    <col min="699" max="699" width="14" style="8" customWidth="1"/>
    <col min="700" max="700" width="18.7109375" style="8" customWidth="1"/>
    <col min="701" max="701" width="15.85546875" style="8" customWidth="1"/>
    <col min="702" max="702" width="17.5703125" style="8" customWidth="1"/>
    <col min="703" max="703" width="20.7109375" style="8" customWidth="1"/>
    <col min="704" max="704" width="14.42578125" style="8" customWidth="1"/>
    <col min="705" max="705" width="22.140625" style="8" customWidth="1"/>
    <col min="706" max="938" width="9.140625" style="8"/>
    <col min="939" max="939" width="6.42578125" style="8" customWidth="1"/>
    <col min="940" max="940" width="69.140625" style="8" customWidth="1"/>
    <col min="941" max="941" width="9.85546875" style="8" customWidth="1"/>
    <col min="942" max="942" width="20.28515625" style="8" customWidth="1"/>
    <col min="943" max="943" width="18.28515625" style="8" customWidth="1"/>
    <col min="944" max="944" width="18.7109375" style="8" customWidth="1"/>
    <col min="945" max="945" width="13.5703125" style="8" customWidth="1"/>
    <col min="946" max="946" width="18.28515625" style="8" customWidth="1"/>
    <col min="947" max="947" width="13.7109375" style="8" customWidth="1"/>
    <col min="948" max="951" width="12.42578125" style="8" customWidth="1"/>
    <col min="952" max="952" width="19.140625" style="8" customWidth="1"/>
    <col min="953" max="953" width="19.28515625" style="8" customWidth="1"/>
    <col min="954" max="954" width="18.85546875" style="8" customWidth="1"/>
    <col min="955" max="955" width="14" style="8" customWidth="1"/>
    <col min="956" max="956" width="18.7109375" style="8" customWidth="1"/>
    <col min="957" max="957" width="15.85546875" style="8" customWidth="1"/>
    <col min="958" max="958" width="17.5703125" style="8" customWidth="1"/>
    <col min="959" max="959" width="20.7109375" style="8" customWidth="1"/>
    <col min="960" max="960" width="14.42578125" style="8" customWidth="1"/>
    <col min="961" max="961" width="22.140625" style="8" customWidth="1"/>
    <col min="962" max="1194" width="9.140625" style="8"/>
    <col min="1195" max="1195" width="6.42578125" style="8" customWidth="1"/>
    <col min="1196" max="1196" width="69.140625" style="8" customWidth="1"/>
    <col min="1197" max="1197" width="9.85546875" style="8" customWidth="1"/>
    <col min="1198" max="1198" width="20.28515625" style="8" customWidth="1"/>
    <col min="1199" max="1199" width="18.28515625" style="8" customWidth="1"/>
    <col min="1200" max="1200" width="18.7109375" style="8" customWidth="1"/>
    <col min="1201" max="1201" width="13.5703125" style="8" customWidth="1"/>
    <col min="1202" max="1202" width="18.28515625" style="8" customWidth="1"/>
    <col min="1203" max="1203" width="13.7109375" style="8" customWidth="1"/>
    <col min="1204" max="1207" width="12.42578125" style="8" customWidth="1"/>
    <col min="1208" max="1208" width="19.140625" style="8" customWidth="1"/>
    <col min="1209" max="1209" width="19.28515625" style="8" customWidth="1"/>
    <col min="1210" max="1210" width="18.85546875" style="8" customWidth="1"/>
    <col min="1211" max="1211" width="14" style="8" customWidth="1"/>
    <col min="1212" max="1212" width="18.7109375" style="8" customWidth="1"/>
    <col min="1213" max="1213" width="15.85546875" style="8" customWidth="1"/>
    <col min="1214" max="1214" width="17.5703125" style="8" customWidth="1"/>
    <col min="1215" max="1215" width="20.7109375" style="8" customWidth="1"/>
    <col min="1216" max="1216" width="14.42578125" style="8" customWidth="1"/>
    <col min="1217" max="1217" width="22.140625" style="8" customWidth="1"/>
    <col min="1218" max="1450" width="9.140625" style="8"/>
    <col min="1451" max="1451" width="6.42578125" style="8" customWidth="1"/>
    <col min="1452" max="1452" width="69.140625" style="8" customWidth="1"/>
    <col min="1453" max="1453" width="9.85546875" style="8" customWidth="1"/>
    <col min="1454" max="1454" width="20.28515625" style="8" customWidth="1"/>
    <col min="1455" max="1455" width="18.28515625" style="8" customWidth="1"/>
    <col min="1456" max="1456" width="18.7109375" style="8" customWidth="1"/>
    <col min="1457" max="1457" width="13.5703125" style="8" customWidth="1"/>
    <col min="1458" max="1458" width="18.28515625" style="8" customWidth="1"/>
    <col min="1459" max="1459" width="13.7109375" style="8" customWidth="1"/>
    <col min="1460" max="1463" width="12.42578125" style="8" customWidth="1"/>
    <col min="1464" max="1464" width="19.140625" style="8" customWidth="1"/>
    <col min="1465" max="1465" width="19.28515625" style="8" customWidth="1"/>
    <col min="1466" max="1466" width="18.85546875" style="8" customWidth="1"/>
    <col min="1467" max="1467" width="14" style="8" customWidth="1"/>
    <col min="1468" max="1468" width="18.7109375" style="8" customWidth="1"/>
    <col min="1469" max="1469" width="15.85546875" style="8" customWidth="1"/>
    <col min="1470" max="1470" width="17.5703125" style="8" customWidth="1"/>
    <col min="1471" max="1471" width="20.7109375" style="8" customWidth="1"/>
    <col min="1472" max="1472" width="14.42578125" style="8" customWidth="1"/>
    <col min="1473" max="1473" width="22.140625" style="8" customWidth="1"/>
    <col min="1474" max="1706" width="9.140625" style="8"/>
    <col min="1707" max="1707" width="6.42578125" style="8" customWidth="1"/>
    <col min="1708" max="1708" width="69.140625" style="8" customWidth="1"/>
    <col min="1709" max="1709" width="9.85546875" style="8" customWidth="1"/>
    <col min="1710" max="1710" width="20.28515625" style="8" customWidth="1"/>
    <col min="1711" max="1711" width="18.28515625" style="8" customWidth="1"/>
    <col min="1712" max="1712" width="18.7109375" style="8" customWidth="1"/>
    <col min="1713" max="1713" width="13.5703125" style="8" customWidth="1"/>
    <col min="1714" max="1714" width="18.28515625" style="8" customWidth="1"/>
    <col min="1715" max="1715" width="13.7109375" style="8" customWidth="1"/>
    <col min="1716" max="1719" width="12.42578125" style="8" customWidth="1"/>
    <col min="1720" max="1720" width="19.140625" style="8" customWidth="1"/>
    <col min="1721" max="1721" width="19.28515625" style="8" customWidth="1"/>
    <col min="1722" max="1722" width="18.85546875" style="8" customWidth="1"/>
    <col min="1723" max="1723" width="14" style="8" customWidth="1"/>
    <col min="1724" max="1724" width="18.7109375" style="8" customWidth="1"/>
    <col min="1725" max="1725" width="15.85546875" style="8" customWidth="1"/>
    <col min="1726" max="1726" width="17.5703125" style="8" customWidth="1"/>
    <col min="1727" max="1727" width="20.7109375" style="8" customWidth="1"/>
    <col min="1728" max="1728" width="14.42578125" style="8" customWidth="1"/>
    <col min="1729" max="1729" width="22.140625" style="8" customWidth="1"/>
    <col min="1730" max="1962" width="9.140625" style="8"/>
    <col min="1963" max="1963" width="6.42578125" style="8" customWidth="1"/>
    <col min="1964" max="1964" width="69.140625" style="8" customWidth="1"/>
    <col min="1965" max="1965" width="9.85546875" style="8" customWidth="1"/>
    <col min="1966" max="1966" width="20.28515625" style="8" customWidth="1"/>
    <col min="1967" max="1967" width="18.28515625" style="8" customWidth="1"/>
    <col min="1968" max="1968" width="18.7109375" style="8" customWidth="1"/>
    <col min="1969" max="1969" width="13.5703125" style="8" customWidth="1"/>
    <col min="1970" max="1970" width="18.28515625" style="8" customWidth="1"/>
    <col min="1971" max="1971" width="13.7109375" style="8" customWidth="1"/>
    <col min="1972" max="1975" width="12.42578125" style="8" customWidth="1"/>
    <col min="1976" max="1976" width="19.140625" style="8" customWidth="1"/>
    <col min="1977" max="1977" width="19.28515625" style="8" customWidth="1"/>
    <col min="1978" max="1978" width="18.85546875" style="8" customWidth="1"/>
    <col min="1979" max="1979" width="14" style="8" customWidth="1"/>
    <col min="1980" max="1980" width="18.7109375" style="8" customWidth="1"/>
    <col min="1981" max="1981" width="15.85546875" style="8" customWidth="1"/>
    <col min="1982" max="1982" width="17.5703125" style="8" customWidth="1"/>
    <col min="1983" max="1983" width="20.7109375" style="8" customWidth="1"/>
    <col min="1984" max="1984" width="14.42578125" style="8" customWidth="1"/>
    <col min="1985" max="1985" width="22.140625" style="8" customWidth="1"/>
    <col min="1986" max="2218" width="9.140625" style="8"/>
    <col min="2219" max="2219" width="6.42578125" style="8" customWidth="1"/>
    <col min="2220" max="2220" width="69.140625" style="8" customWidth="1"/>
    <col min="2221" max="2221" width="9.85546875" style="8" customWidth="1"/>
    <col min="2222" max="2222" width="20.28515625" style="8" customWidth="1"/>
    <col min="2223" max="2223" width="18.28515625" style="8" customWidth="1"/>
    <col min="2224" max="2224" width="18.7109375" style="8" customWidth="1"/>
    <col min="2225" max="2225" width="13.5703125" style="8" customWidth="1"/>
    <col min="2226" max="2226" width="18.28515625" style="8" customWidth="1"/>
    <col min="2227" max="2227" width="13.7109375" style="8" customWidth="1"/>
    <col min="2228" max="2231" width="12.42578125" style="8" customWidth="1"/>
    <col min="2232" max="2232" width="19.140625" style="8" customWidth="1"/>
    <col min="2233" max="2233" width="19.28515625" style="8" customWidth="1"/>
    <col min="2234" max="2234" width="18.85546875" style="8" customWidth="1"/>
    <col min="2235" max="2235" width="14" style="8" customWidth="1"/>
    <col min="2236" max="2236" width="18.7109375" style="8" customWidth="1"/>
    <col min="2237" max="2237" width="15.85546875" style="8" customWidth="1"/>
    <col min="2238" max="2238" width="17.5703125" style="8" customWidth="1"/>
    <col min="2239" max="2239" width="20.7109375" style="8" customWidth="1"/>
    <col min="2240" max="2240" width="14.42578125" style="8" customWidth="1"/>
    <col min="2241" max="2241" width="22.140625" style="8" customWidth="1"/>
    <col min="2242" max="2474" width="9.140625" style="8"/>
    <col min="2475" max="2475" width="6.42578125" style="8" customWidth="1"/>
    <col min="2476" max="2476" width="69.140625" style="8" customWidth="1"/>
    <col min="2477" max="2477" width="9.85546875" style="8" customWidth="1"/>
    <col min="2478" max="2478" width="20.28515625" style="8" customWidth="1"/>
    <col min="2479" max="2479" width="18.28515625" style="8" customWidth="1"/>
    <col min="2480" max="2480" width="18.7109375" style="8" customWidth="1"/>
    <col min="2481" max="2481" width="13.5703125" style="8" customWidth="1"/>
    <col min="2482" max="2482" width="18.28515625" style="8" customWidth="1"/>
    <col min="2483" max="2483" width="13.7109375" style="8" customWidth="1"/>
    <col min="2484" max="2487" width="12.42578125" style="8" customWidth="1"/>
    <col min="2488" max="2488" width="19.140625" style="8" customWidth="1"/>
    <col min="2489" max="2489" width="19.28515625" style="8" customWidth="1"/>
    <col min="2490" max="2490" width="18.85546875" style="8" customWidth="1"/>
    <col min="2491" max="2491" width="14" style="8" customWidth="1"/>
    <col min="2492" max="2492" width="18.7109375" style="8" customWidth="1"/>
    <col min="2493" max="2493" width="15.85546875" style="8" customWidth="1"/>
    <col min="2494" max="2494" width="17.5703125" style="8" customWidth="1"/>
    <col min="2495" max="2495" width="20.7109375" style="8" customWidth="1"/>
    <col min="2496" max="2496" width="14.42578125" style="8" customWidth="1"/>
    <col min="2497" max="2497" width="22.140625" style="8" customWidth="1"/>
    <col min="2498" max="2730" width="9.140625" style="8"/>
    <col min="2731" max="2731" width="6.42578125" style="8" customWidth="1"/>
    <col min="2732" max="2732" width="69.140625" style="8" customWidth="1"/>
    <col min="2733" max="2733" width="9.85546875" style="8" customWidth="1"/>
    <col min="2734" max="2734" width="20.28515625" style="8" customWidth="1"/>
    <col min="2735" max="2735" width="18.28515625" style="8" customWidth="1"/>
    <col min="2736" max="2736" width="18.7109375" style="8" customWidth="1"/>
    <col min="2737" max="2737" width="13.5703125" style="8" customWidth="1"/>
    <col min="2738" max="2738" width="18.28515625" style="8" customWidth="1"/>
    <col min="2739" max="2739" width="13.7109375" style="8" customWidth="1"/>
    <col min="2740" max="2743" width="12.42578125" style="8" customWidth="1"/>
    <col min="2744" max="2744" width="19.140625" style="8" customWidth="1"/>
    <col min="2745" max="2745" width="19.28515625" style="8" customWidth="1"/>
    <col min="2746" max="2746" width="18.85546875" style="8" customWidth="1"/>
    <col min="2747" max="2747" width="14" style="8" customWidth="1"/>
    <col min="2748" max="2748" width="18.7109375" style="8" customWidth="1"/>
    <col min="2749" max="2749" width="15.85546875" style="8" customWidth="1"/>
    <col min="2750" max="2750" width="17.5703125" style="8" customWidth="1"/>
    <col min="2751" max="2751" width="20.7109375" style="8" customWidth="1"/>
    <col min="2752" max="2752" width="14.42578125" style="8" customWidth="1"/>
    <col min="2753" max="2753" width="22.140625" style="8" customWidth="1"/>
    <col min="2754" max="2986" width="9.140625" style="8"/>
    <col min="2987" max="2987" width="6.42578125" style="8" customWidth="1"/>
    <col min="2988" max="2988" width="69.140625" style="8" customWidth="1"/>
    <col min="2989" max="2989" width="9.85546875" style="8" customWidth="1"/>
    <col min="2990" max="2990" width="20.28515625" style="8" customWidth="1"/>
    <col min="2991" max="2991" width="18.28515625" style="8" customWidth="1"/>
    <col min="2992" max="2992" width="18.7109375" style="8" customWidth="1"/>
    <col min="2993" max="2993" width="13.5703125" style="8" customWidth="1"/>
    <col min="2994" max="2994" width="18.28515625" style="8" customWidth="1"/>
    <col min="2995" max="2995" width="13.7109375" style="8" customWidth="1"/>
    <col min="2996" max="2999" width="12.42578125" style="8" customWidth="1"/>
    <col min="3000" max="3000" width="19.140625" style="8" customWidth="1"/>
    <col min="3001" max="3001" width="19.28515625" style="8" customWidth="1"/>
    <col min="3002" max="3002" width="18.85546875" style="8" customWidth="1"/>
    <col min="3003" max="3003" width="14" style="8" customWidth="1"/>
    <col min="3004" max="3004" width="18.7109375" style="8" customWidth="1"/>
    <col min="3005" max="3005" width="15.85546875" style="8" customWidth="1"/>
    <col min="3006" max="3006" width="17.5703125" style="8" customWidth="1"/>
    <col min="3007" max="3007" width="20.7109375" style="8" customWidth="1"/>
    <col min="3008" max="3008" width="14.42578125" style="8" customWidth="1"/>
    <col min="3009" max="3009" width="22.140625" style="8" customWidth="1"/>
    <col min="3010" max="3242" width="9.140625" style="8"/>
    <col min="3243" max="3243" width="6.42578125" style="8" customWidth="1"/>
    <col min="3244" max="3244" width="69.140625" style="8" customWidth="1"/>
    <col min="3245" max="3245" width="9.85546875" style="8" customWidth="1"/>
    <col min="3246" max="3246" width="20.28515625" style="8" customWidth="1"/>
    <col min="3247" max="3247" width="18.28515625" style="8" customWidth="1"/>
    <col min="3248" max="3248" width="18.7109375" style="8" customWidth="1"/>
    <col min="3249" max="3249" width="13.5703125" style="8" customWidth="1"/>
    <col min="3250" max="3250" width="18.28515625" style="8" customWidth="1"/>
    <col min="3251" max="3251" width="13.7109375" style="8" customWidth="1"/>
    <col min="3252" max="3255" width="12.42578125" style="8" customWidth="1"/>
    <col min="3256" max="3256" width="19.140625" style="8" customWidth="1"/>
    <col min="3257" max="3257" width="19.28515625" style="8" customWidth="1"/>
    <col min="3258" max="3258" width="18.85546875" style="8" customWidth="1"/>
    <col min="3259" max="3259" width="14" style="8" customWidth="1"/>
    <col min="3260" max="3260" width="18.7109375" style="8" customWidth="1"/>
    <col min="3261" max="3261" width="15.85546875" style="8" customWidth="1"/>
    <col min="3262" max="3262" width="17.5703125" style="8" customWidth="1"/>
    <col min="3263" max="3263" width="20.7109375" style="8" customWidth="1"/>
    <col min="3264" max="3264" width="14.42578125" style="8" customWidth="1"/>
    <col min="3265" max="3265" width="22.140625" style="8" customWidth="1"/>
    <col min="3266" max="3498" width="9.140625" style="8"/>
    <col min="3499" max="3499" width="6.42578125" style="8" customWidth="1"/>
    <col min="3500" max="3500" width="69.140625" style="8" customWidth="1"/>
    <col min="3501" max="3501" width="9.85546875" style="8" customWidth="1"/>
    <col min="3502" max="3502" width="20.28515625" style="8" customWidth="1"/>
    <col min="3503" max="3503" width="18.28515625" style="8" customWidth="1"/>
    <col min="3504" max="3504" width="18.7109375" style="8" customWidth="1"/>
    <col min="3505" max="3505" width="13.5703125" style="8" customWidth="1"/>
    <col min="3506" max="3506" width="18.28515625" style="8" customWidth="1"/>
    <col min="3507" max="3507" width="13.7109375" style="8" customWidth="1"/>
    <col min="3508" max="3511" width="12.42578125" style="8" customWidth="1"/>
    <col min="3512" max="3512" width="19.140625" style="8" customWidth="1"/>
    <col min="3513" max="3513" width="19.28515625" style="8" customWidth="1"/>
    <col min="3514" max="3514" width="18.85546875" style="8" customWidth="1"/>
    <col min="3515" max="3515" width="14" style="8" customWidth="1"/>
    <col min="3516" max="3516" width="18.7109375" style="8" customWidth="1"/>
    <col min="3517" max="3517" width="15.85546875" style="8" customWidth="1"/>
    <col min="3518" max="3518" width="17.5703125" style="8" customWidth="1"/>
    <col min="3519" max="3519" width="20.7109375" style="8" customWidth="1"/>
    <col min="3520" max="3520" width="14.42578125" style="8" customWidth="1"/>
    <col min="3521" max="3521" width="22.140625" style="8" customWidth="1"/>
    <col min="3522" max="3754" width="9.140625" style="8"/>
    <col min="3755" max="3755" width="6.42578125" style="8" customWidth="1"/>
    <col min="3756" max="3756" width="69.140625" style="8" customWidth="1"/>
    <col min="3757" max="3757" width="9.85546875" style="8" customWidth="1"/>
    <col min="3758" max="3758" width="20.28515625" style="8" customWidth="1"/>
    <col min="3759" max="3759" width="18.28515625" style="8" customWidth="1"/>
    <col min="3760" max="3760" width="18.7109375" style="8" customWidth="1"/>
    <col min="3761" max="3761" width="13.5703125" style="8" customWidth="1"/>
    <col min="3762" max="3762" width="18.28515625" style="8" customWidth="1"/>
    <col min="3763" max="3763" width="13.7109375" style="8" customWidth="1"/>
    <col min="3764" max="3767" width="12.42578125" style="8" customWidth="1"/>
    <col min="3768" max="3768" width="19.140625" style="8" customWidth="1"/>
    <col min="3769" max="3769" width="19.28515625" style="8" customWidth="1"/>
    <col min="3770" max="3770" width="18.85546875" style="8" customWidth="1"/>
    <col min="3771" max="3771" width="14" style="8" customWidth="1"/>
    <col min="3772" max="3772" width="18.7109375" style="8" customWidth="1"/>
    <col min="3773" max="3773" width="15.85546875" style="8" customWidth="1"/>
    <col min="3774" max="3774" width="17.5703125" style="8" customWidth="1"/>
    <col min="3775" max="3775" width="20.7109375" style="8" customWidth="1"/>
    <col min="3776" max="3776" width="14.42578125" style="8" customWidth="1"/>
    <col min="3777" max="3777" width="22.140625" style="8" customWidth="1"/>
    <col min="3778" max="4010" width="9.140625" style="8"/>
    <col min="4011" max="4011" width="6.42578125" style="8" customWidth="1"/>
    <col min="4012" max="4012" width="69.140625" style="8" customWidth="1"/>
    <col min="4013" max="4013" width="9.85546875" style="8" customWidth="1"/>
    <col min="4014" max="4014" width="20.28515625" style="8" customWidth="1"/>
    <col min="4015" max="4015" width="18.28515625" style="8" customWidth="1"/>
    <col min="4016" max="4016" width="18.7109375" style="8" customWidth="1"/>
    <col min="4017" max="4017" width="13.5703125" style="8" customWidth="1"/>
    <col min="4018" max="4018" width="18.28515625" style="8" customWidth="1"/>
    <col min="4019" max="4019" width="13.7109375" style="8" customWidth="1"/>
    <col min="4020" max="4023" width="12.42578125" style="8" customWidth="1"/>
    <col min="4024" max="4024" width="19.140625" style="8" customWidth="1"/>
    <col min="4025" max="4025" width="19.28515625" style="8" customWidth="1"/>
    <col min="4026" max="4026" width="18.85546875" style="8" customWidth="1"/>
    <col min="4027" max="4027" width="14" style="8" customWidth="1"/>
    <col min="4028" max="4028" width="18.7109375" style="8" customWidth="1"/>
    <col min="4029" max="4029" width="15.85546875" style="8" customWidth="1"/>
    <col min="4030" max="4030" width="17.5703125" style="8" customWidth="1"/>
    <col min="4031" max="4031" width="20.7109375" style="8" customWidth="1"/>
    <col min="4032" max="4032" width="14.42578125" style="8" customWidth="1"/>
    <col min="4033" max="4033" width="22.140625" style="8" customWidth="1"/>
    <col min="4034" max="4266" width="9.140625" style="8"/>
    <col min="4267" max="4267" width="6.42578125" style="8" customWidth="1"/>
    <col min="4268" max="4268" width="69.140625" style="8" customWidth="1"/>
    <col min="4269" max="4269" width="9.85546875" style="8" customWidth="1"/>
    <col min="4270" max="4270" width="20.28515625" style="8" customWidth="1"/>
    <col min="4271" max="4271" width="18.28515625" style="8" customWidth="1"/>
    <col min="4272" max="4272" width="18.7109375" style="8" customWidth="1"/>
    <col min="4273" max="4273" width="13.5703125" style="8" customWidth="1"/>
    <col min="4274" max="4274" width="18.28515625" style="8" customWidth="1"/>
    <col min="4275" max="4275" width="13.7109375" style="8" customWidth="1"/>
    <col min="4276" max="4279" width="12.42578125" style="8" customWidth="1"/>
    <col min="4280" max="4280" width="19.140625" style="8" customWidth="1"/>
    <col min="4281" max="4281" width="19.28515625" style="8" customWidth="1"/>
    <col min="4282" max="4282" width="18.85546875" style="8" customWidth="1"/>
    <col min="4283" max="4283" width="14" style="8" customWidth="1"/>
    <col min="4284" max="4284" width="18.7109375" style="8" customWidth="1"/>
    <col min="4285" max="4285" width="15.85546875" style="8" customWidth="1"/>
    <col min="4286" max="4286" width="17.5703125" style="8" customWidth="1"/>
    <col min="4287" max="4287" width="20.7109375" style="8" customWidth="1"/>
    <col min="4288" max="4288" width="14.42578125" style="8" customWidth="1"/>
    <col min="4289" max="4289" width="22.140625" style="8" customWidth="1"/>
    <col min="4290" max="4522" width="9.140625" style="8"/>
    <col min="4523" max="4523" width="6.42578125" style="8" customWidth="1"/>
    <col min="4524" max="4524" width="69.140625" style="8" customWidth="1"/>
    <col min="4525" max="4525" width="9.85546875" style="8" customWidth="1"/>
    <col min="4526" max="4526" width="20.28515625" style="8" customWidth="1"/>
    <col min="4527" max="4527" width="18.28515625" style="8" customWidth="1"/>
    <col min="4528" max="4528" width="18.7109375" style="8" customWidth="1"/>
    <col min="4529" max="4529" width="13.5703125" style="8" customWidth="1"/>
    <col min="4530" max="4530" width="18.28515625" style="8" customWidth="1"/>
    <col min="4531" max="4531" width="13.7109375" style="8" customWidth="1"/>
    <col min="4532" max="4535" width="12.42578125" style="8" customWidth="1"/>
    <col min="4536" max="4536" width="19.140625" style="8" customWidth="1"/>
    <col min="4537" max="4537" width="19.28515625" style="8" customWidth="1"/>
    <col min="4538" max="4538" width="18.85546875" style="8" customWidth="1"/>
    <col min="4539" max="4539" width="14" style="8" customWidth="1"/>
    <col min="4540" max="4540" width="18.7109375" style="8" customWidth="1"/>
    <col min="4541" max="4541" width="15.85546875" style="8" customWidth="1"/>
    <col min="4542" max="4542" width="17.5703125" style="8" customWidth="1"/>
    <col min="4543" max="4543" width="20.7109375" style="8" customWidth="1"/>
    <col min="4544" max="4544" width="14.42578125" style="8" customWidth="1"/>
    <col min="4545" max="4545" width="22.140625" style="8" customWidth="1"/>
    <col min="4546" max="4778" width="9.140625" style="8"/>
    <col min="4779" max="4779" width="6.42578125" style="8" customWidth="1"/>
    <col min="4780" max="4780" width="69.140625" style="8" customWidth="1"/>
    <col min="4781" max="4781" width="9.85546875" style="8" customWidth="1"/>
    <col min="4782" max="4782" width="20.28515625" style="8" customWidth="1"/>
    <col min="4783" max="4783" width="18.28515625" style="8" customWidth="1"/>
    <col min="4784" max="4784" width="18.7109375" style="8" customWidth="1"/>
    <col min="4785" max="4785" width="13.5703125" style="8" customWidth="1"/>
    <col min="4786" max="4786" width="18.28515625" style="8" customWidth="1"/>
    <col min="4787" max="4787" width="13.7109375" style="8" customWidth="1"/>
    <col min="4788" max="4791" width="12.42578125" style="8" customWidth="1"/>
    <col min="4792" max="4792" width="19.140625" style="8" customWidth="1"/>
    <col min="4793" max="4793" width="19.28515625" style="8" customWidth="1"/>
    <col min="4794" max="4794" width="18.85546875" style="8" customWidth="1"/>
    <col min="4795" max="4795" width="14" style="8" customWidth="1"/>
    <col min="4796" max="4796" width="18.7109375" style="8" customWidth="1"/>
    <col min="4797" max="4797" width="15.85546875" style="8" customWidth="1"/>
    <col min="4798" max="4798" width="17.5703125" style="8" customWidth="1"/>
    <col min="4799" max="4799" width="20.7109375" style="8" customWidth="1"/>
    <col min="4800" max="4800" width="14.42578125" style="8" customWidth="1"/>
    <col min="4801" max="4801" width="22.140625" style="8" customWidth="1"/>
    <col min="4802" max="5034" width="9.140625" style="8"/>
    <col min="5035" max="5035" width="6.42578125" style="8" customWidth="1"/>
    <col min="5036" max="5036" width="69.140625" style="8" customWidth="1"/>
    <col min="5037" max="5037" width="9.85546875" style="8" customWidth="1"/>
    <col min="5038" max="5038" width="20.28515625" style="8" customWidth="1"/>
    <col min="5039" max="5039" width="18.28515625" style="8" customWidth="1"/>
    <col min="5040" max="5040" width="18.7109375" style="8" customWidth="1"/>
    <col min="5041" max="5041" width="13.5703125" style="8" customWidth="1"/>
    <col min="5042" max="5042" width="18.28515625" style="8" customWidth="1"/>
    <col min="5043" max="5043" width="13.7109375" style="8" customWidth="1"/>
    <col min="5044" max="5047" width="12.42578125" style="8" customWidth="1"/>
    <col min="5048" max="5048" width="19.140625" style="8" customWidth="1"/>
    <col min="5049" max="5049" width="19.28515625" style="8" customWidth="1"/>
    <col min="5050" max="5050" width="18.85546875" style="8" customWidth="1"/>
    <col min="5051" max="5051" width="14" style="8" customWidth="1"/>
    <col min="5052" max="5052" width="18.7109375" style="8" customWidth="1"/>
    <col min="5053" max="5053" width="15.85546875" style="8" customWidth="1"/>
    <col min="5054" max="5054" width="17.5703125" style="8" customWidth="1"/>
    <col min="5055" max="5055" width="20.7109375" style="8" customWidth="1"/>
    <col min="5056" max="5056" width="14.42578125" style="8" customWidth="1"/>
    <col min="5057" max="5057" width="22.140625" style="8" customWidth="1"/>
    <col min="5058" max="5290" width="9.140625" style="8"/>
    <col min="5291" max="5291" width="6.42578125" style="8" customWidth="1"/>
    <col min="5292" max="5292" width="69.140625" style="8" customWidth="1"/>
    <col min="5293" max="5293" width="9.85546875" style="8" customWidth="1"/>
    <col min="5294" max="5294" width="20.28515625" style="8" customWidth="1"/>
    <col min="5295" max="5295" width="18.28515625" style="8" customWidth="1"/>
    <col min="5296" max="5296" width="18.7109375" style="8" customWidth="1"/>
    <col min="5297" max="5297" width="13.5703125" style="8" customWidth="1"/>
    <col min="5298" max="5298" width="18.28515625" style="8" customWidth="1"/>
    <col min="5299" max="5299" width="13.7109375" style="8" customWidth="1"/>
    <col min="5300" max="5303" width="12.42578125" style="8" customWidth="1"/>
    <col min="5304" max="5304" width="19.140625" style="8" customWidth="1"/>
    <col min="5305" max="5305" width="19.28515625" style="8" customWidth="1"/>
    <col min="5306" max="5306" width="18.85546875" style="8" customWidth="1"/>
    <col min="5307" max="5307" width="14" style="8" customWidth="1"/>
    <col min="5308" max="5308" width="18.7109375" style="8" customWidth="1"/>
    <col min="5309" max="5309" width="15.85546875" style="8" customWidth="1"/>
    <col min="5310" max="5310" width="17.5703125" style="8" customWidth="1"/>
    <col min="5311" max="5311" width="20.7109375" style="8" customWidth="1"/>
    <col min="5312" max="5312" width="14.42578125" style="8" customWidth="1"/>
    <col min="5313" max="5313" width="22.140625" style="8" customWidth="1"/>
    <col min="5314" max="5546" width="9.140625" style="8"/>
    <col min="5547" max="5547" width="6.42578125" style="8" customWidth="1"/>
    <col min="5548" max="5548" width="69.140625" style="8" customWidth="1"/>
    <col min="5549" max="5549" width="9.85546875" style="8" customWidth="1"/>
    <col min="5550" max="5550" width="20.28515625" style="8" customWidth="1"/>
    <col min="5551" max="5551" width="18.28515625" style="8" customWidth="1"/>
    <col min="5552" max="5552" width="18.7109375" style="8" customWidth="1"/>
    <col min="5553" max="5553" width="13.5703125" style="8" customWidth="1"/>
    <col min="5554" max="5554" width="18.28515625" style="8" customWidth="1"/>
    <col min="5555" max="5555" width="13.7109375" style="8" customWidth="1"/>
    <col min="5556" max="5559" width="12.42578125" style="8" customWidth="1"/>
    <col min="5560" max="5560" width="19.140625" style="8" customWidth="1"/>
    <col min="5561" max="5561" width="19.28515625" style="8" customWidth="1"/>
    <col min="5562" max="5562" width="18.85546875" style="8" customWidth="1"/>
    <col min="5563" max="5563" width="14" style="8" customWidth="1"/>
    <col min="5564" max="5564" width="18.7109375" style="8" customWidth="1"/>
    <col min="5565" max="5565" width="15.85546875" style="8" customWidth="1"/>
    <col min="5566" max="5566" width="17.5703125" style="8" customWidth="1"/>
    <col min="5567" max="5567" width="20.7109375" style="8" customWidth="1"/>
    <col min="5568" max="5568" width="14.42578125" style="8" customWidth="1"/>
    <col min="5569" max="5569" width="22.140625" style="8" customWidth="1"/>
    <col min="5570" max="5802" width="9.140625" style="8"/>
    <col min="5803" max="5803" width="6.42578125" style="8" customWidth="1"/>
    <col min="5804" max="5804" width="69.140625" style="8" customWidth="1"/>
    <col min="5805" max="5805" width="9.85546875" style="8" customWidth="1"/>
    <col min="5806" max="5806" width="20.28515625" style="8" customWidth="1"/>
    <col min="5807" max="5807" width="18.28515625" style="8" customWidth="1"/>
    <col min="5808" max="5808" width="18.7109375" style="8" customWidth="1"/>
    <col min="5809" max="5809" width="13.5703125" style="8" customWidth="1"/>
    <col min="5810" max="5810" width="18.28515625" style="8" customWidth="1"/>
    <col min="5811" max="5811" width="13.7109375" style="8" customWidth="1"/>
    <col min="5812" max="5815" width="12.42578125" style="8" customWidth="1"/>
    <col min="5816" max="5816" width="19.140625" style="8" customWidth="1"/>
    <col min="5817" max="5817" width="19.28515625" style="8" customWidth="1"/>
    <col min="5818" max="5818" width="18.85546875" style="8" customWidth="1"/>
    <col min="5819" max="5819" width="14" style="8" customWidth="1"/>
    <col min="5820" max="5820" width="18.7109375" style="8" customWidth="1"/>
    <col min="5821" max="5821" width="15.85546875" style="8" customWidth="1"/>
    <col min="5822" max="5822" width="17.5703125" style="8" customWidth="1"/>
    <col min="5823" max="5823" width="20.7109375" style="8" customWidth="1"/>
    <col min="5824" max="5824" width="14.42578125" style="8" customWidth="1"/>
    <col min="5825" max="5825" width="22.140625" style="8" customWidth="1"/>
    <col min="5826" max="6058" width="9.140625" style="8"/>
    <col min="6059" max="6059" width="6.42578125" style="8" customWidth="1"/>
    <col min="6060" max="6060" width="69.140625" style="8" customWidth="1"/>
    <col min="6061" max="6061" width="9.85546875" style="8" customWidth="1"/>
    <col min="6062" max="6062" width="20.28515625" style="8" customWidth="1"/>
    <col min="6063" max="6063" width="18.28515625" style="8" customWidth="1"/>
    <col min="6064" max="6064" width="18.7109375" style="8" customWidth="1"/>
    <col min="6065" max="6065" width="13.5703125" style="8" customWidth="1"/>
    <col min="6066" max="6066" width="18.28515625" style="8" customWidth="1"/>
    <col min="6067" max="6067" width="13.7109375" style="8" customWidth="1"/>
    <col min="6068" max="6071" width="12.42578125" style="8" customWidth="1"/>
    <col min="6072" max="6072" width="19.140625" style="8" customWidth="1"/>
    <col min="6073" max="6073" width="19.28515625" style="8" customWidth="1"/>
    <col min="6074" max="6074" width="18.85546875" style="8" customWidth="1"/>
    <col min="6075" max="6075" width="14" style="8" customWidth="1"/>
    <col min="6076" max="6076" width="18.7109375" style="8" customWidth="1"/>
    <col min="6077" max="6077" width="15.85546875" style="8" customWidth="1"/>
    <col min="6078" max="6078" width="17.5703125" style="8" customWidth="1"/>
    <col min="6079" max="6079" width="20.7109375" style="8" customWidth="1"/>
    <col min="6080" max="6080" width="14.42578125" style="8" customWidth="1"/>
    <col min="6081" max="6081" width="22.140625" style="8" customWidth="1"/>
    <col min="6082" max="6314" width="9.140625" style="8"/>
    <col min="6315" max="6315" width="6.42578125" style="8" customWidth="1"/>
    <col min="6316" max="6316" width="69.140625" style="8" customWidth="1"/>
    <col min="6317" max="6317" width="9.85546875" style="8" customWidth="1"/>
    <col min="6318" max="6318" width="20.28515625" style="8" customWidth="1"/>
    <col min="6319" max="6319" width="18.28515625" style="8" customWidth="1"/>
    <col min="6320" max="6320" width="18.7109375" style="8" customWidth="1"/>
    <col min="6321" max="6321" width="13.5703125" style="8" customWidth="1"/>
    <col min="6322" max="6322" width="18.28515625" style="8" customWidth="1"/>
    <col min="6323" max="6323" width="13.7109375" style="8" customWidth="1"/>
    <col min="6324" max="6327" width="12.42578125" style="8" customWidth="1"/>
    <col min="6328" max="6328" width="19.140625" style="8" customWidth="1"/>
    <col min="6329" max="6329" width="19.28515625" style="8" customWidth="1"/>
    <col min="6330" max="6330" width="18.85546875" style="8" customWidth="1"/>
    <col min="6331" max="6331" width="14" style="8" customWidth="1"/>
    <col min="6332" max="6332" width="18.7109375" style="8" customWidth="1"/>
    <col min="6333" max="6333" width="15.85546875" style="8" customWidth="1"/>
    <col min="6334" max="6334" width="17.5703125" style="8" customWidth="1"/>
    <col min="6335" max="6335" width="20.7109375" style="8" customWidth="1"/>
    <col min="6336" max="6336" width="14.42578125" style="8" customWidth="1"/>
    <col min="6337" max="6337" width="22.140625" style="8" customWidth="1"/>
    <col min="6338" max="6570" width="9.140625" style="8"/>
    <col min="6571" max="6571" width="6.42578125" style="8" customWidth="1"/>
    <col min="6572" max="6572" width="69.140625" style="8" customWidth="1"/>
    <col min="6573" max="6573" width="9.85546875" style="8" customWidth="1"/>
    <col min="6574" max="6574" width="20.28515625" style="8" customWidth="1"/>
    <col min="6575" max="6575" width="18.28515625" style="8" customWidth="1"/>
    <col min="6576" max="6576" width="18.7109375" style="8" customWidth="1"/>
    <col min="6577" max="6577" width="13.5703125" style="8" customWidth="1"/>
    <col min="6578" max="6578" width="18.28515625" style="8" customWidth="1"/>
    <col min="6579" max="6579" width="13.7109375" style="8" customWidth="1"/>
    <col min="6580" max="6583" width="12.42578125" style="8" customWidth="1"/>
    <col min="6584" max="6584" width="19.140625" style="8" customWidth="1"/>
    <col min="6585" max="6585" width="19.28515625" style="8" customWidth="1"/>
    <col min="6586" max="6586" width="18.85546875" style="8" customWidth="1"/>
    <col min="6587" max="6587" width="14" style="8" customWidth="1"/>
    <col min="6588" max="6588" width="18.7109375" style="8" customWidth="1"/>
    <col min="6589" max="6589" width="15.85546875" style="8" customWidth="1"/>
    <col min="6590" max="6590" width="17.5703125" style="8" customWidth="1"/>
    <col min="6591" max="6591" width="20.7109375" style="8" customWidth="1"/>
    <col min="6592" max="6592" width="14.42578125" style="8" customWidth="1"/>
    <col min="6593" max="6593" width="22.140625" style="8" customWidth="1"/>
    <col min="6594" max="6826" width="9.140625" style="8"/>
    <col min="6827" max="6827" width="6.42578125" style="8" customWidth="1"/>
    <col min="6828" max="6828" width="69.140625" style="8" customWidth="1"/>
    <col min="6829" max="6829" width="9.85546875" style="8" customWidth="1"/>
    <col min="6830" max="6830" width="20.28515625" style="8" customWidth="1"/>
    <col min="6831" max="6831" width="18.28515625" style="8" customWidth="1"/>
    <col min="6832" max="6832" width="18.7109375" style="8" customWidth="1"/>
    <col min="6833" max="6833" width="13.5703125" style="8" customWidth="1"/>
    <col min="6834" max="6834" width="18.28515625" style="8" customWidth="1"/>
    <col min="6835" max="6835" width="13.7109375" style="8" customWidth="1"/>
    <col min="6836" max="6839" width="12.42578125" style="8" customWidth="1"/>
    <col min="6840" max="6840" width="19.140625" style="8" customWidth="1"/>
    <col min="6841" max="6841" width="19.28515625" style="8" customWidth="1"/>
    <col min="6842" max="6842" width="18.85546875" style="8" customWidth="1"/>
    <col min="6843" max="6843" width="14" style="8" customWidth="1"/>
    <col min="6844" max="6844" width="18.7109375" style="8" customWidth="1"/>
    <col min="6845" max="6845" width="15.85546875" style="8" customWidth="1"/>
    <col min="6846" max="6846" width="17.5703125" style="8" customWidth="1"/>
    <col min="6847" max="6847" width="20.7109375" style="8" customWidth="1"/>
    <col min="6848" max="6848" width="14.42578125" style="8" customWidth="1"/>
    <col min="6849" max="6849" width="22.140625" style="8" customWidth="1"/>
    <col min="6850" max="7082" width="9.140625" style="8"/>
    <col min="7083" max="7083" width="6.42578125" style="8" customWidth="1"/>
    <col min="7084" max="7084" width="69.140625" style="8" customWidth="1"/>
    <col min="7085" max="7085" width="9.85546875" style="8" customWidth="1"/>
    <col min="7086" max="7086" width="20.28515625" style="8" customWidth="1"/>
    <col min="7087" max="7087" width="18.28515625" style="8" customWidth="1"/>
    <col min="7088" max="7088" width="18.7109375" style="8" customWidth="1"/>
    <col min="7089" max="7089" width="13.5703125" style="8" customWidth="1"/>
    <col min="7090" max="7090" width="18.28515625" style="8" customWidth="1"/>
    <col min="7091" max="7091" width="13.7109375" style="8" customWidth="1"/>
    <col min="7092" max="7095" width="12.42578125" style="8" customWidth="1"/>
    <col min="7096" max="7096" width="19.140625" style="8" customWidth="1"/>
    <col min="7097" max="7097" width="19.28515625" style="8" customWidth="1"/>
    <col min="7098" max="7098" width="18.85546875" style="8" customWidth="1"/>
    <col min="7099" max="7099" width="14" style="8" customWidth="1"/>
    <col min="7100" max="7100" width="18.7109375" style="8" customWidth="1"/>
    <col min="7101" max="7101" width="15.85546875" style="8" customWidth="1"/>
    <col min="7102" max="7102" width="17.5703125" style="8" customWidth="1"/>
    <col min="7103" max="7103" width="20.7109375" style="8" customWidth="1"/>
    <col min="7104" max="7104" width="14.42578125" style="8" customWidth="1"/>
    <col min="7105" max="7105" width="22.140625" style="8" customWidth="1"/>
    <col min="7106" max="7338" width="9.140625" style="8"/>
    <col min="7339" max="7339" width="6.42578125" style="8" customWidth="1"/>
    <col min="7340" max="7340" width="69.140625" style="8" customWidth="1"/>
    <col min="7341" max="7341" width="9.85546875" style="8" customWidth="1"/>
    <col min="7342" max="7342" width="20.28515625" style="8" customWidth="1"/>
    <col min="7343" max="7343" width="18.28515625" style="8" customWidth="1"/>
    <col min="7344" max="7344" width="18.7109375" style="8" customWidth="1"/>
    <col min="7345" max="7345" width="13.5703125" style="8" customWidth="1"/>
    <col min="7346" max="7346" width="18.28515625" style="8" customWidth="1"/>
    <col min="7347" max="7347" width="13.7109375" style="8" customWidth="1"/>
    <col min="7348" max="7351" width="12.42578125" style="8" customWidth="1"/>
    <col min="7352" max="7352" width="19.140625" style="8" customWidth="1"/>
    <col min="7353" max="7353" width="19.28515625" style="8" customWidth="1"/>
    <col min="7354" max="7354" width="18.85546875" style="8" customWidth="1"/>
    <col min="7355" max="7355" width="14" style="8" customWidth="1"/>
    <col min="7356" max="7356" width="18.7109375" style="8" customWidth="1"/>
    <col min="7357" max="7357" width="15.85546875" style="8" customWidth="1"/>
    <col min="7358" max="7358" width="17.5703125" style="8" customWidth="1"/>
    <col min="7359" max="7359" width="20.7109375" style="8" customWidth="1"/>
    <col min="7360" max="7360" width="14.42578125" style="8" customWidth="1"/>
    <col min="7361" max="7361" width="22.140625" style="8" customWidth="1"/>
    <col min="7362" max="7594" width="9.140625" style="8"/>
    <col min="7595" max="7595" width="6.42578125" style="8" customWidth="1"/>
    <col min="7596" max="7596" width="69.140625" style="8" customWidth="1"/>
    <col min="7597" max="7597" width="9.85546875" style="8" customWidth="1"/>
    <col min="7598" max="7598" width="20.28515625" style="8" customWidth="1"/>
    <col min="7599" max="7599" width="18.28515625" style="8" customWidth="1"/>
    <col min="7600" max="7600" width="18.7109375" style="8" customWidth="1"/>
    <col min="7601" max="7601" width="13.5703125" style="8" customWidth="1"/>
    <col min="7602" max="7602" width="18.28515625" style="8" customWidth="1"/>
    <col min="7603" max="7603" width="13.7109375" style="8" customWidth="1"/>
    <col min="7604" max="7607" width="12.42578125" style="8" customWidth="1"/>
    <col min="7608" max="7608" width="19.140625" style="8" customWidth="1"/>
    <col min="7609" max="7609" width="19.28515625" style="8" customWidth="1"/>
    <col min="7610" max="7610" width="18.85546875" style="8" customWidth="1"/>
    <col min="7611" max="7611" width="14" style="8" customWidth="1"/>
    <col min="7612" max="7612" width="18.7109375" style="8" customWidth="1"/>
    <col min="7613" max="7613" width="15.85546875" style="8" customWidth="1"/>
    <col min="7614" max="7614" width="17.5703125" style="8" customWidth="1"/>
    <col min="7615" max="7615" width="20.7109375" style="8" customWidth="1"/>
    <col min="7616" max="7616" width="14.42578125" style="8" customWidth="1"/>
    <col min="7617" max="7617" width="22.140625" style="8" customWidth="1"/>
    <col min="7618" max="7850" width="9.140625" style="8"/>
    <col min="7851" max="7851" width="6.42578125" style="8" customWidth="1"/>
    <col min="7852" max="7852" width="69.140625" style="8" customWidth="1"/>
    <col min="7853" max="7853" width="9.85546875" style="8" customWidth="1"/>
    <col min="7854" max="7854" width="20.28515625" style="8" customWidth="1"/>
    <col min="7855" max="7855" width="18.28515625" style="8" customWidth="1"/>
    <col min="7856" max="7856" width="18.7109375" style="8" customWidth="1"/>
    <col min="7857" max="7857" width="13.5703125" style="8" customWidth="1"/>
    <col min="7858" max="7858" width="18.28515625" style="8" customWidth="1"/>
    <col min="7859" max="7859" width="13.7109375" style="8" customWidth="1"/>
    <col min="7860" max="7863" width="12.42578125" style="8" customWidth="1"/>
    <col min="7864" max="7864" width="19.140625" style="8" customWidth="1"/>
    <col min="7865" max="7865" width="19.28515625" style="8" customWidth="1"/>
    <col min="7866" max="7866" width="18.85546875" style="8" customWidth="1"/>
    <col min="7867" max="7867" width="14" style="8" customWidth="1"/>
    <col min="7868" max="7868" width="18.7109375" style="8" customWidth="1"/>
    <col min="7869" max="7869" width="15.85546875" style="8" customWidth="1"/>
    <col min="7870" max="7870" width="17.5703125" style="8" customWidth="1"/>
    <col min="7871" max="7871" width="20.7109375" style="8" customWidth="1"/>
    <col min="7872" max="7872" width="14.42578125" style="8" customWidth="1"/>
    <col min="7873" max="7873" width="22.140625" style="8" customWidth="1"/>
    <col min="7874" max="8106" width="9.140625" style="8"/>
    <col min="8107" max="8107" width="6.42578125" style="8" customWidth="1"/>
    <col min="8108" max="8108" width="69.140625" style="8" customWidth="1"/>
    <col min="8109" max="8109" width="9.85546875" style="8" customWidth="1"/>
    <col min="8110" max="8110" width="20.28515625" style="8" customWidth="1"/>
    <col min="8111" max="8111" width="18.28515625" style="8" customWidth="1"/>
    <col min="8112" max="8112" width="18.7109375" style="8" customWidth="1"/>
    <col min="8113" max="8113" width="13.5703125" style="8" customWidth="1"/>
    <col min="8114" max="8114" width="18.28515625" style="8" customWidth="1"/>
    <col min="8115" max="8115" width="13.7109375" style="8" customWidth="1"/>
    <col min="8116" max="8119" width="12.42578125" style="8" customWidth="1"/>
    <col min="8120" max="8120" width="19.140625" style="8" customWidth="1"/>
    <col min="8121" max="8121" width="19.28515625" style="8" customWidth="1"/>
    <col min="8122" max="8122" width="18.85546875" style="8" customWidth="1"/>
    <col min="8123" max="8123" width="14" style="8" customWidth="1"/>
    <col min="8124" max="8124" width="18.7109375" style="8" customWidth="1"/>
    <col min="8125" max="8125" width="15.85546875" style="8" customWidth="1"/>
    <col min="8126" max="8126" width="17.5703125" style="8" customWidth="1"/>
    <col min="8127" max="8127" width="20.7109375" style="8" customWidth="1"/>
    <col min="8128" max="8128" width="14.42578125" style="8" customWidth="1"/>
    <col min="8129" max="8129" width="22.140625" style="8" customWidth="1"/>
    <col min="8130" max="8362" width="9.140625" style="8"/>
    <col min="8363" max="8363" width="6.42578125" style="8" customWidth="1"/>
    <col min="8364" max="8364" width="69.140625" style="8" customWidth="1"/>
    <col min="8365" max="8365" width="9.85546875" style="8" customWidth="1"/>
    <col min="8366" max="8366" width="20.28515625" style="8" customWidth="1"/>
    <col min="8367" max="8367" width="18.28515625" style="8" customWidth="1"/>
    <col min="8368" max="8368" width="18.7109375" style="8" customWidth="1"/>
    <col min="8369" max="8369" width="13.5703125" style="8" customWidth="1"/>
    <col min="8370" max="8370" width="18.28515625" style="8" customWidth="1"/>
    <col min="8371" max="8371" width="13.7109375" style="8" customWidth="1"/>
    <col min="8372" max="8375" width="12.42578125" style="8" customWidth="1"/>
    <col min="8376" max="8376" width="19.140625" style="8" customWidth="1"/>
    <col min="8377" max="8377" width="19.28515625" style="8" customWidth="1"/>
    <col min="8378" max="8378" width="18.85546875" style="8" customWidth="1"/>
    <col min="8379" max="8379" width="14" style="8" customWidth="1"/>
    <col min="8380" max="8380" width="18.7109375" style="8" customWidth="1"/>
    <col min="8381" max="8381" width="15.85546875" style="8" customWidth="1"/>
    <col min="8382" max="8382" width="17.5703125" style="8" customWidth="1"/>
    <col min="8383" max="8383" width="20.7109375" style="8" customWidth="1"/>
    <col min="8384" max="8384" width="14.42578125" style="8" customWidth="1"/>
    <col min="8385" max="8385" width="22.140625" style="8" customWidth="1"/>
    <col min="8386" max="8618" width="9.140625" style="8"/>
    <col min="8619" max="8619" width="6.42578125" style="8" customWidth="1"/>
    <col min="8620" max="8620" width="69.140625" style="8" customWidth="1"/>
    <col min="8621" max="8621" width="9.85546875" style="8" customWidth="1"/>
    <col min="8622" max="8622" width="20.28515625" style="8" customWidth="1"/>
    <col min="8623" max="8623" width="18.28515625" style="8" customWidth="1"/>
    <col min="8624" max="8624" width="18.7109375" style="8" customWidth="1"/>
    <col min="8625" max="8625" width="13.5703125" style="8" customWidth="1"/>
    <col min="8626" max="8626" width="18.28515625" style="8" customWidth="1"/>
    <col min="8627" max="8627" width="13.7109375" style="8" customWidth="1"/>
    <col min="8628" max="8631" width="12.42578125" style="8" customWidth="1"/>
    <col min="8632" max="8632" width="19.140625" style="8" customWidth="1"/>
    <col min="8633" max="8633" width="19.28515625" style="8" customWidth="1"/>
    <col min="8634" max="8634" width="18.85546875" style="8" customWidth="1"/>
    <col min="8635" max="8635" width="14" style="8" customWidth="1"/>
    <col min="8636" max="8636" width="18.7109375" style="8" customWidth="1"/>
    <col min="8637" max="8637" width="15.85546875" style="8" customWidth="1"/>
    <col min="8638" max="8638" width="17.5703125" style="8" customWidth="1"/>
    <col min="8639" max="8639" width="20.7109375" style="8" customWidth="1"/>
    <col min="8640" max="8640" width="14.42578125" style="8" customWidth="1"/>
    <col min="8641" max="8641" width="22.140625" style="8" customWidth="1"/>
    <col min="8642" max="8874" width="9.140625" style="8"/>
    <col min="8875" max="8875" width="6.42578125" style="8" customWidth="1"/>
    <col min="8876" max="8876" width="69.140625" style="8" customWidth="1"/>
    <col min="8877" max="8877" width="9.85546875" style="8" customWidth="1"/>
    <col min="8878" max="8878" width="20.28515625" style="8" customWidth="1"/>
    <col min="8879" max="8879" width="18.28515625" style="8" customWidth="1"/>
    <col min="8880" max="8880" width="18.7109375" style="8" customWidth="1"/>
    <col min="8881" max="8881" width="13.5703125" style="8" customWidth="1"/>
    <col min="8882" max="8882" width="18.28515625" style="8" customWidth="1"/>
    <col min="8883" max="8883" width="13.7109375" style="8" customWidth="1"/>
    <col min="8884" max="8887" width="12.42578125" style="8" customWidth="1"/>
    <col min="8888" max="8888" width="19.140625" style="8" customWidth="1"/>
    <col min="8889" max="8889" width="19.28515625" style="8" customWidth="1"/>
    <col min="8890" max="8890" width="18.85546875" style="8" customWidth="1"/>
    <col min="8891" max="8891" width="14" style="8" customWidth="1"/>
    <col min="8892" max="8892" width="18.7109375" style="8" customWidth="1"/>
    <col min="8893" max="8893" width="15.85546875" style="8" customWidth="1"/>
    <col min="8894" max="8894" width="17.5703125" style="8" customWidth="1"/>
    <col min="8895" max="8895" width="20.7109375" style="8" customWidth="1"/>
    <col min="8896" max="8896" width="14.42578125" style="8" customWidth="1"/>
    <col min="8897" max="8897" width="22.140625" style="8" customWidth="1"/>
    <col min="8898" max="9130" width="9.140625" style="8"/>
    <col min="9131" max="9131" width="6.42578125" style="8" customWidth="1"/>
    <col min="9132" max="9132" width="69.140625" style="8" customWidth="1"/>
    <col min="9133" max="9133" width="9.85546875" style="8" customWidth="1"/>
    <col min="9134" max="9134" width="20.28515625" style="8" customWidth="1"/>
    <col min="9135" max="9135" width="18.28515625" style="8" customWidth="1"/>
    <col min="9136" max="9136" width="18.7109375" style="8" customWidth="1"/>
    <col min="9137" max="9137" width="13.5703125" style="8" customWidth="1"/>
    <col min="9138" max="9138" width="18.28515625" style="8" customWidth="1"/>
    <col min="9139" max="9139" width="13.7109375" style="8" customWidth="1"/>
    <col min="9140" max="9143" width="12.42578125" style="8" customWidth="1"/>
    <col min="9144" max="9144" width="19.140625" style="8" customWidth="1"/>
    <col min="9145" max="9145" width="19.28515625" style="8" customWidth="1"/>
    <col min="9146" max="9146" width="18.85546875" style="8" customWidth="1"/>
    <col min="9147" max="9147" width="14" style="8" customWidth="1"/>
    <col min="9148" max="9148" width="18.7109375" style="8" customWidth="1"/>
    <col min="9149" max="9149" width="15.85546875" style="8" customWidth="1"/>
    <col min="9150" max="9150" width="17.5703125" style="8" customWidth="1"/>
    <col min="9151" max="9151" width="20.7109375" style="8" customWidth="1"/>
    <col min="9152" max="9152" width="14.42578125" style="8" customWidth="1"/>
    <col min="9153" max="9153" width="22.140625" style="8" customWidth="1"/>
    <col min="9154" max="9386" width="9.140625" style="8"/>
    <col min="9387" max="9387" width="6.42578125" style="8" customWidth="1"/>
    <col min="9388" max="9388" width="69.140625" style="8" customWidth="1"/>
    <col min="9389" max="9389" width="9.85546875" style="8" customWidth="1"/>
    <col min="9390" max="9390" width="20.28515625" style="8" customWidth="1"/>
    <col min="9391" max="9391" width="18.28515625" style="8" customWidth="1"/>
    <col min="9392" max="9392" width="18.7109375" style="8" customWidth="1"/>
    <col min="9393" max="9393" width="13.5703125" style="8" customWidth="1"/>
    <col min="9394" max="9394" width="18.28515625" style="8" customWidth="1"/>
    <col min="9395" max="9395" width="13.7109375" style="8" customWidth="1"/>
    <col min="9396" max="9399" width="12.42578125" style="8" customWidth="1"/>
    <col min="9400" max="9400" width="19.140625" style="8" customWidth="1"/>
    <col min="9401" max="9401" width="19.28515625" style="8" customWidth="1"/>
    <col min="9402" max="9402" width="18.85546875" style="8" customWidth="1"/>
    <col min="9403" max="9403" width="14" style="8" customWidth="1"/>
    <col min="9404" max="9404" width="18.7109375" style="8" customWidth="1"/>
    <col min="9405" max="9405" width="15.85546875" style="8" customWidth="1"/>
    <col min="9406" max="9406" width="17.5703125" style="8" customWidth="1"/>
    <col min="9407" max="9407" width="20.7109375" style="8" customWidth="1"/>
    <col min="9408" max="9408" width="14.42578125" style="8" customWidth="1"/>
    <col min="9409" max="9409" width="22.140625" style="8" customWidth="1"/>
    <col min="9410" max="9642" width="9.140625" style="8"/>
    <col min="9643" max="9643" width="6.42578125" style="8" customWidth="1"/>
    <col min="9644" max="9644" width="69.140625" style="8" customWidth="1"/>
    <col min="9645" max="9645" width="9.85546875" style="8" customWidth="1"/>
    <col min="9646" max="9646" width="20.28515625" style="8" customWidth="1"/>
    <col min="9647" max="9647" width="18.28515625" style="8" customWidth="1"/>
    <col min="9648" max="9648" width="18.7109375" style="8" customWidth="1"/>
    <col min="9649" max="9649" width="13.5703125" style="8" customWidth="1"/>
    <col min="9650" max="9650" width="18.28515625" style="8" customWidth="1"/>
    <col min="9651" max="9651" width="13.7109375" style="8" customWidth="1"/>
    <col min="9652" max="9655" width="12.42578125" style="8" customWidth="1"/>
    <col min="9656" max="9656" width="19.140625" style="8" customWidth="1"/>
    <col min="9657" max="9657" width="19.28515625" style="8" customWidth="1"/>
    <col min="9658" max="9658" width="18.85546875" style="8" customWidth="1"/>
    <col min="9659" max="9659" width="14" style="8" customWidth="1"/>
    <col min="9660" max="9660" width="18.7109375" style="8" customWidth="1"/>
    <col min="9661" max="9661" width="15.85546875" style="8" customWidth="1"/>
    <col min="9662" max="9662" width="17.5703125" style="8" customWidth="1"/>
    <col min="9663" max="9663" width="20.7109375" style="8" customWidth="1"/>
    <col min="9664" max="9664" width="14.42578125" style="8" customWidth="1"/>
    <col min="9665" max="9665" width="22.140625" style="8" customWidth="1"/>
    <col min="9666" max="9898" width="9.140625" style="8"/>
    <col min="9899" max="9899" width="6.42578125" style="8" customWidth="1"/>
    <col min="9900" max="9900" width="69.140625" style="8" customWidth="1"/>
    <col min="9901" max="9901" width="9.85546875" style="8" customWidth="1"/>
    <col min="9902" max="9902" width="20.28515625" style="8" customWidth="1"/>
    <col min="9903" max="9903" width="18.28515625" style="8" customWidth="1"/>
    <col min="9904" max="9904" width="18.7109375" style="8" customWidth="1"/>
    <col min="9905" max="9905" width="13.5703125" style="8" customWidth="1"/>
    <col min="9906" max="9906" width="18.28515625" style="8" customWidth="1"/>
    <col min="9907" max="9907" width="13.7109375" style="8" customWidth="1"/>
    <col min="9908" max="9911" width="12.42578125" style="8" customWidth="1"/>
    <col min="9912" max="9912" width="19.140625" style="8" customWidth="1"/>
    <col min="9913" max="9913" width="19.28515625" style="8" customWidth="1"/>
    <col min="9914" max="9914" width="18.85546875" style="8" customWidth="1"/>
    <col min="9915" max="9915" width="14" style="8" customWidth="1"/>
    <col min="9916" max="9916" width="18.7109375" style="8" customWidth="1"/>
    <col min="9917" max="9917" width="15.85546875" style="8" customWidth="1"/>
    <col min="9918" max="9918" width="17.5703125" style="8" customWidth="1"/>
    <col min="9919" max="9919" width="20.7109375" style="8" customWidth="1"/>
    <col min="9920" max="9920" width="14.42578125" style="8" customWidth="1"/>
    <col min="9921" max="9921" width="22.140625" style="8" customWidth="1"/>
    <col min="9922" max="10154" width="9.140625" style="8"/>
    <col min="10155" max="10155" width="6.42578125" style="8" customWidth="1"/>
    <col min="10156" max="10156" width="69.140625" style="8" customWidth="1"/>
    <col min="10157" max="10157" width="9.85546875" style="8" customWidth="1"/>
    <col min="10158" max="10158" width="20.28515625" style="8" customWidth="1"/>
    <col min="10159" max="10159" width="18.28515625" style="8" customWidth="1"/>
    <col min="10160" max="10160" width="18.7109375" style="8" customWidth="1"/>
    <col min="10161" max="10161" width="13.5703125" style="8" customWidth="1"/>
    <col min="10162" max="10162" width="18.28515625" style="8" customWidth="1"/>
    <col min="10163" max="10163" width="13.7109375" style="8" customWidth="1"/>
    <col min="10164" max="10167" width="12.42578125" style="8" customWidth="1"/>
    <col min="10168" max="10168" width="19.140625" style="8" customWidth="1"/>
    <col min="10169" max="10169" width="19.28515625" style="8" customWidth="1"/>
    <col min="10170" max="10170" width="18.85546875" style="8" customWidth="1"/>
    <col min="10171" max="10171" width="14" style="8" customWidth="1"/>
    <col min="10172" max="10172" width="18.7109375" style="8" customWidth="1"/>
    <col min="10173" max="10173" width="15.85546875" style="8" customWidth="1"/>
    <col min="10174" max="10174" width="17.5703125" style="8" customWidth="1"/>
    <col min="10175" max="10175" width="20.7109375" style="8" customWidth="1"/>
    <col min="10176" max="10176" width="14.42578125" style="8" customWidth="1"/>
    <col min="10177" max="10177" width="22.140625" style="8" customWidth="1"/>
    <col min="10178" max="10410" width="9.140625" style="8"/>
    <col min="10411" max="10411" width="6.42578125" style="8" customWidth="1"/>
    <col min="10412" max="10412" width="69.140625" style="8" customWidth="1"/>
    <col min="10413" max="10413" width="9.85546875" style="8" customWidth="1"/>
    <col min="10414" max="10414" width="20.28515625" style="8" customWidth="1"/>
    <col min="10415" max="10415" width="18.28515625" style="8" customWidth="1"/>
    <col min="10416" max="10416" width="18.7109375" style="8" customWidth="1"/>
    <col min="10417" max="10417" width="13.5703125" style="8" customWidth="1"/>
    <col min="10418" max="10418" width="18.28515625" style="8" customWidth="1"/>
    <col min="10419" max="10419" width="13.7109375" style="8" customWidth="1"/>
    <col min="10420" max="10423" width="12.42578125" style="8" customWidth="1"/>
    <col min="10424" max="10424" width="19.140625" style="8" customWidth="1"/>
    <col min="10425" max="10425" width="19.28515625" style="8" customWidth="1"/>
    <col min="10426" max="10426" width="18.85546875" style="8" customWidth="1"/>
    <col min="10427" max="10427" width="14" style="8" customWidth="1"/>
    <col min="10428" max="10428" width="18.7109375" style="8" customWidth="1"/>
    <col min="10429" max="10429" width="15.85546875" style="8" customWidth="1"/>
    <col min="10430" max="10430" width="17.5703125" style="8" customWidth="1"/>
    <col min="10431" max="10431" width="20.7109375" style="8" customWidth="1"/>
    <col min="10432" max="10432" width="14.42578125" style="8" customWidth="1"/>
    <col min="10433" max="10433" width="22.140625" style="8" customWidth="1"/>
    <col min="10434" max="10666" width="9.140625" style="8"/>
    <col min="10667" max="10667" width="6.42578125" style="8" customWidth="1"/>
    <col min="10668" max="10668" width="69.140625" style="8" customWidth="1"/>
    <col min="10669" max="10669" width="9.85546875" style="8" customWidth="1"/>
    <col min="10670" max="10670" width="20.28515625" style="8" customWidth="1"/>
    <col min="10671" max="10671" width="18.28515625" style="8" customWidth="1"/>
    <col min="10672" max="10672" width="18.7109375" style="8" customWidth="1"/>
    <col min="10673" max="10673" width="13.5703125" style="8" customWidth="1"/>
    <col min="10674" max="10674" width="18.28515625" style="8" customWidth="1"/>
    <col min="10675" max="10675" width="13.7109375" style="8" customWidth="1"/>
    <col min="10676" max="10679" width="12.42578125" style="8" customWidth="1"/>
    <col min="10680" max="10680" width="19.140625" style="8" customWidth="1"/>
    <col min="10681" max="10681" width="19.28515625" style="8" customWidth="1"/>
    <col min="10682" max="10682" width="18.85546875" style="8" customWidth="1"/>
    <col min="10683" max="10683" width="14" style="8" customWidth="1"/>
    <col min="10684" max="10684" width="18.7109375" style="8" customWidth="1"/>
    <col min="10685" max="10685" width="15.85546875" style="8" customWidth="1"/>
    <col min="10686" max="10686" width="17.5703125" style="8" customWidth="1"/>
    <col min="10687" max="10687" width="20.7109375" style="8" customWidth="1"/>
    <col min="10688" max="10688" width="14.42578125" style="8" customWidth="1"/>
    <col min="10689" max="10689" width="22.140625" style="8" customWidth="1"/>
    <col min="10690" max="10922" width="9.140625" style="8"/>
    <col min="10923" max="10923" width="6.42578125" style="8" customWidth="1"/>
    <col min="10924" max="10924" width="69.140625" style="8" customWidth="1"/>
    <col min="10925" max="10925" width="9.85546875" style="8" customWidth="1"/>
    <col min="10926" max="10926" width="20.28515625" style="8" customWidth="1"/>
    <col min="10927" max="10927" width="18.28515625" style="8" customWidth="1"/>
    <col min="10928" max="10928" width="18.7109375" style="8" customWidth="1"/>
    <col min="10929" max="10929" width="13.5703125" style="8" customWidth="1"/>
    <col min="10930" max="10930" width="18.28515625" style="8" customWidth="1"/>
    <col min="10931" max="10931" width="13.7109375" style="8" customWidth="1"/>
    <col min="10932" max="10935" width="12.42578125" style="8" customWidth="1"/>
    <col min="10936" max="10936" width="19.140625" style="8" customWidth="1"/>
    <col min="10937" max="10937" width="19.28515625" style="8" customWidth="1"/>
    <col min="10938" max="10938" width="18.85546875" style="8" customWidth="1"/>
    <col min="10939" max="10939" width="14" style="8" customWidth="1"/>
    <col min="10940" max="10940" width="18.7109375" style="8" customWidth="1"/>
    <col min="10941" max="10941" width="15.85546875" style="8" customWidth="1"/>
    <col min="10942" max="10942" width="17.5703125" style="8" customWidth="1"/>
    <col min="10943" max="10943" width="20.7109375" style="8" customWidth="1"/>
    <col min="10944" max="10944" width="14.42578125" style="8" customWidth="1"/>
    <col min="10945" max="10945" width="22.140625" style="8" customWidth="1"/>
    <col min="10946" max="11178" width="9.140625" style="8"/>
    <col min="11179" max="11179" width="6.42578125" style="8" customWidth="1"/>
    <col min="11180" max="11180" width="69.140625" style="8" customWidth="1"/>
    <col min="11181" max="11181" width="9.85546875" style="8" customWidth="1"/>
    <col min="11182" max="11182" width="20.28515625" style="8" customWidth="1"/>
    <col min="11183" max="11183" width="18.28515625" style="8" customWidth="1"/>
    <col min="11184" max="11184" width="18.7109375" style="8" customWidth="1"/>
    <col min="11185" max="11185" width="13.5703125" style="8" customWidth="1"/>
    <col min="11186" max="11186" width="18.28515625" style="8" customWidth="1"/>
    <col min="11187" max="11187" width="13.7109375" style="8" customWidth="1"/>
    <col min="11188" max="11191" width="12.42578125" style="8" customWidth="1"/>
    <col min="11192" max="11192" width="19.140625" style="8" customWidth="1"/>
    <col min="11193" max="11193" width="19.28515625" style="8" customWidth="1"/>
    <col min="11194" max="11194" width="18.85546875" style="8" customWidth="1"/>
    <col min="11195" max="11195" width="14" style="8" customWidth="1"/>
    <col min="11196" max="11196" width="18.7109375" style="8" customWidth="1"/>
    <col min="11197" max="11197" width="15.85546875" style="8" customWidth="1"/>
    <col min="11198" max="11198" width="17.5703125" style="8" customWidth="1"/>
    <col min="11199" max="11199" width="20.7109375" style="8" customWidth="1"/>
    <col min="11200" max="11200" width="14.42578125" style="8" customWidth="1"/>
    <col min="11201" max="11201" width="22.140625" style="8" customWidth="1"/>
    <col min="11202" max="11434" width="9.140625" style="8"/>
    <col min="11435" max="11435" width="6.42578125" style="8" customWidth="1"/>
    <col min="11436" max="11436" width="69.140625" style="8" customWidth="1"/>
    <col min="11437" max="11437" width="9.85546875" style="8" customWidth="1"/>
    <col min="11438" max="11438" width="20.28515625" style="8" customWidth="1"/>
    <col min="11439" max="11439" width="18.28515625" style="8" customWidth="1"/>
    <col min="11440" max="11440" width="18.7109375" style="8" customWidth="1"/>
    <col min="11441" max="11441" width="13.5703125" style="8" customWidth="1"/>
    <col min="11442" max="11442" width="18.28515625" style="8" customWidth="1"/>
    <col min="11443" max="11443" width="13.7109375" style="8" customWidth="1"/>
    <col min="11444" max="11447" width="12.42578125" style="8" customWidth="1"/>
    <col min="11448" max="11448" width="19.140625" style="8" customWidth="1"/>
    <col min="11449" max="11449" width="19.28515625" style="8" customWidth="1"/>
    <col min="11450" max="11450" width="18.85546875" style="8" customWidth="1"/>
    <col min="11451" max="11451" width="14" style="8" customWidth="1"/>
    <col min="11452" max="11452" width="18.7109375" style="8" customWidth="1"/>
    <col min="11453" max="11453" width="15.85546875" style="8" customWidth="1"/>
    <col min="11454" max="11454" width="17.5703125" style="8" customWidth="1"/>
    <col min="11455" max="11455" width="20.7109375" style="8" customWidth="1"/>
    <col min="11456" max="11456" width="14.42578125" style="8" customWidth="1"/>
    <col min="11457" max="11457" width="22.140625" style="8" customWidth="1"/>
    <col min="11458" max="11690" width="9.140625" style="8"/>
    <col min="11691" max="11691" width="6.42578125" style="8" customWidth="1"/>
    <col min="11692" max="11692" width="69.140625" style="8" customWidth="1"/>
    <col min="11693" max="11693" width="9.85546875" style="8" customWidth="1"/>
    <col min="11694" max="11694" width="20.28515625" style="8" customWidth="1"/>
    <col min="11695" max="11695" width="18.28515625" style="8" customWidth="1"/>
    <col min="11696" max="11696" width="18.7109375" style="8" customWidth="1"/>
    <col min="11697" max="11697" width="13.5703125" style="8" customWidth="1"/>
    <col min="11698" max="11698" width="18.28515625" style="8" customWidth="1"/>
    <col min="11699" max="11699" width="13.7109375" style="8" customWidth="1"/>
    <col min="11700" max="11703" width="12.42578125" style="8" customWidth="1"/>
    <col min="11704" max="11704" width="19.140625" style="8" customWidth="1"/>
    <col min="11705" max="11705" width="19.28515625" style="8" customWidth="1"/>
    <col min="11706" max="11706" width="18.85546875" style="8" customWidth="1"/>
    <col min="11707" max="11707" width="14" style="8" customWidth="1"/>
    <col min="11708" max="11708" width="18.7109375" style="8" customWidth="1"/>
    <col min="11709" max="11709" width="15.85546875" style="8" customWidth="1"/>
    <col min="11710" max="11710" width="17.5703125" style="8" customWidth="1"/>
    <col min="11711" max="11711" width="20.7109375" style="8" customWidth="1"/>
    <col min="11712" max="11712" width="14.42578125" style="8" customWidth="1"/>
    <col min="11713" max="11713" width="22.140625" style="8" customWidth="1"/>
    <col min="11714" max="11946" width="9.140625" style="8"/>
    <col min="11947" max="11947" width="6.42578125" style="8" customWidth="1"/>
    <col min="11948" max="11948" width="69.140625" style="8" customWidth="1"/>
    <col min="11949" max="11949" width="9.85546875" style="8" customWidth="1"/>
    <col min="11950" max="11950" width="20.28515625" style="8" customWidth="1"/>
    <col min="11951" max="11951" width="18.28515625" style="8" customWidth="1"/>
    <col min="11952" max="11952" width="18.7109375" style="8" customWidth="1"/>
    <col min="11953" max="11953" width="13.5703125" style="8" customWidth="1"/>
    <col min="11954" max="11954" width="18.28515625" style="8" customWidth="1"/>
    <col min="11955" max="11955" width="13.7109375" style="8" customWidth="1"/>
    <col min="11956" max="11959" width="12.42578125" style="8" customWidth="1"/>
    <col min="11960" max="11960" width="19.140625" style="8" customWidth="1"/>
    <col min="11961" max="11961" width="19.28515625" style="8" customWidth="1"/>
    <col min="11962" max="11962" width="18.85546875" style="8" customWidth="1"/>
    <col min="11963" max="11963" width="14" style="8" customWidth="1"/>
    <col min="11964" max="11964" width="18.7109375" style="8" customWidth="1"/>
    <col min="11965" max="11965" width="15.85546875" style="8" customWidth="1"/>
    <col min="11966" max="11966" width="17.5703125" style="8" customWidth="1"/>
    <col min="11967" max="11967" width="20.7109375" style="8" customWidth="1"/>
    <col min="11968" max="11968" width="14.42578125" style="8" customWidth="1"/>
    <col min="11969" max="11969" width="22.140625" style="8" customWidth="1"/>
    <col min="11970" max="12202" width="9.140625" style="8"/>
    <col min="12203" max="12203" width="6.42578125" style="8" customWidth="1"/>
    <col min="12204" max="12204" width="69.140625" style="8" customWidth="1"/>
    <col min="12205" max="12205" width="9.85546875" style="8" customWidth="1"/>
    <col min="12206" max="12206" width="20.28515625" style="8" customWidth="1"/>
    <col min="12207" max="12207" width="18.28515625" style="8" customWidth="1"/>
    <col min="12208" max="12208" width="18.7109375" style="8" customWidth="1"/>
    <col min="12209" max="12209" width="13.5703125" style="8" customWidth="1"/>
    <col min="12210" max="12210" width="18.28515625" style="8" customWidth="1"/>
    <col min="12211" max="12211" width="13.7109375" style="8" customWidth="1"/>
    <col min="12212" max="12215" width="12.42578125" style="8" customWidth="1"/>
    <col min="12216" max="12216" width="19.140625" style="8" customWidth="1"/>
    <col min="12217" max="12217" width="19.28515625" style="8" customWidth="1"/>
    <col min="12218" max="12218" width="18.85546875" style="8" customWidth="1"/>
    <col min="12219" max="12219" width="14" style="8" customWidth="1"/>
    <col min="12220" max="12220" width="18.7109375" style="8" customWidth="1"/>
    <col min="12221" max="12221" width="15.85546875" style="8" customWidth="1"/>
    <col min="12222" max="12222" width="17.5703125" style="8" customWidth="1"/>
    <col min="12223" max="12223" width="20.7109375" style="8" customWidth="1"/>
    <col min="12224" max="12224" width="14.42578125" style="8" customWidth="1"/>
    <col min="12225" max="12225" width="22.140625" style="8" customWidth="1"/>
    <col min="12226" max="12458" width="9.140625" style="8"/>
    <col min="12459" max="12459" width="6.42578125" style="8" customWidth="1"/>
    <col min="12460" max="12460" width="69.140625" style="8" customWidth="1"/>
    <col min="12461" max="12461" width="9.85546875" style="8" customWidth="1"/>
    <col min="12462" max="12462" width="20.28515625" style="8" customWidth="1"/>
    <col min="12463" max="12463" width="18.28515625" style="8" customWidth="1"/>
    <col min="12464" max="12464" width="18.7109375" style="8" customWidth="1"/>
    <col min="12465" max="12465" width="13.5703125" style="8" customWidth="1"/>
    <col min="12466" max="12466" width="18.28515625" style="8" customWidth="1"/>
    <col min="12467" max="12467" width="13.7109375" style="8" customWidth="1"/>
    <col min="12468" max="12471" width="12.42578125" style="8" customWidth="1"/>
    <col min="12472" max="12472" width="19.140625" style="8" customWidth="1"/>
    <col min="12473" max="12473" width="19.28515625" style="8" customWidth="1"/>
    <col min="12474" max="12474" width="18.85546875" style="8" customWidth="1"/>
    <col min="12475" max="12475" width="14" style="8" customWidth="1"/>
    <col min="12476" max="12476" width="18.7109375" style="8" customWidth="1"/>
    <col min="12477" max="12477" width="15.85546875" style="8" customWidth="1"/>
    <col min="12478" max="12478" width="17.5703125" style="8" customWidth="1"/>
    <col min="12479" max="12479" width="20.7109375" style="8" customWidth="1"/>
    <col min="12480" max="12480" width="14.42578125" style="8" customWidth="1"/>
    <col min="12481" max="12481" width="22.140625" style="8" customWidth="1"/>
    <col min="12482" max="12714" width="9.140625" style="8"/>
    <col min="12715" max="12715" width="6.42578125" style="8" customWidth="1"/>
    <col min="12716" max="12716" width="69.140625" style="8" customWidth="1"/>
    <col min="12717" max="12717" width="9.85546875" style="8" customWidth="1"/>
    <col min="12718" max="12718" width="20.28515625" style="8" customWidth="1"/>
    <col min="12719" max="12719" width="18.28515625" style="8" customWidth="1"/>
    <col min="12720" max="12720" width="18.7109375" style="8" customWidth="1"/>
    <col min="12721" max="12721" width="13.5703125" style="8" customWidth="1"/>
    <col min="12722" max="12722" width="18.28515625" style="8" customWidth="1"/>
    <col min="12723" max="12723" width="13.7109375" style="8" customWidth="1"/>
    <col min="12724" max="12727" width="12.42578125" style="8" customWidth="1"/>
    <col min="12728" max="12728" width="19.140625" style="8" customWidth="1"/>
    <col min="12729" max="12729" width="19.28515625" style="8" customWidth="1"/>
    <col min="12730" max="12730" width="18.85546875" style="8" customWidth="1"/>
    <col min="12731" max="12731" width="14" style="8" customWidth="1"/>
    <col min="12732" max="12732" width="18.7109375" style="8" customWidth="1"/>
    <col min="12733" max="12733" width="15.85546875" style="8" customWidth="1"/>
    <col min="12734" max="12734" width="17.5703125" style="8" customWidth="1"/>
    <col min="12735" max="12735" width="20.7109375" style="8" customWidth="1"/>
    <col min="12736" max="12736" width="14.42578125" style="8" customWidth="1"/>
    <col min="12737" max="12737" width="22.140625" style="8" customWidth="1"/>
    <col min="12738" max="12970" width="9.140625" style="8"/>
    <col min="12971" max="12971" width="6.42578125" style="8" customWidth="1"/>
    <col min="12972" max="12972" width="69.140625" style="8" customWidth="1"/>
    <col min="12973" max="12973" width="9.85546875" style="8" customWidth="1"/>
    <col min="12974" max="12974" width="20.28515625" style="8" customWidth="1"/>
    <col min="12975" max="12975" width="18.28515625" style="8" customWidth="1"/>
    <col min="12976" max="12976" width="18.7109375" style="8" customWidth="1"/>
    <col min="12977" max="12977" width="13.5703125" style="8" customWidth="1"/>
    <col min="12978" max="12978" width="18.28515625" style="8" customWidth="1"/>
    <col min="12979" max="12979" width="13.7109375" style="8" customWidth="1"/>
    <col min="12980" max="12983" width="12.42578125" style="8" customWidth="1"/>
    <col min="12984" max="12984" width="19.140625" style="8" customWidth="1"/>
    <col min="12985" max="12985" width="19.28515625" style="8" customWidth="1"/>
    <col min="12986" max="12986" width="18.85546875" style="8" customWidth="1"/>
    <col min="12987" max="12987" width="14" style="8" customWidth="1"/>
    <col min="12988" max="12988" width="18.7109375" style="8" customWidth="1"/>
    <col min="12989" max="12989" width="15.85546875" style="8" customWidth="1"/>
    <col min="12990" max="12990" width="17.5703125" style="8" customWidth="1"/>
    <col min="12991" max="12991" width="20.7109375" style="8" customWidth="1"/>
    <col min="12992" max="12992" width="14.42578125" style="8" customWidth="1"/>
    <col min="12993" max="12993" width="22.140625" style="8" customWidth="1"/>
    <col min="12994" max="13226" width="9.140625" style="8"/>
    <col min="13227" max="13227" width="6.42578125" style="8" customWidth="1"/>
    <col min="13228" max="13228" width="69.140625" style="8" customWidth="1"/>
    <col min="13229" max="13229" width="9.85546875" style="8" customWidth="1"/>
    <col min="13230" max="13230" width="20.28515625" style="8" customWidth="1"/>
    <col min="13231" max="13231" width="18.28515625" style="8" customWidth="1"/>
    <col min="13232" max="13232" width="18.7109375" style="8" customWidth="1"/>
    <col min="13233" max="13233" width="13.5703125" style="8" customWidth="1"/>
    <col min="13234" max="13234" width="18.28515625" style="8" customWidth="1"/>
    <col min="13235" max="13235" width="13.7109375" style="8" customWidth="1"/>
    <col min="13236" max="13239" width="12.42578125" style="8" customWidth="1"/>
    <col min="13240" max="13240" width="19.140625" style="8" customWidth="1"/>
    <col min="13241" max="13241" width="19.28515625" style="8" customWidth="1"/>
    <col min="13242" max="13242" width="18.85546875" style="8" customWidth="1"/>
    <col min="13243" max="13243" width="14" style="8" customWidth="1"/>
    <col min="13244" max="13244" width="18.7109375" style="8" customWidth="1"/>
    <col min="13245" max="13245" width="15.85546875" style="8" customWidth="1"/>
    <col min="13246" max="13246" width="17.5703125" style="8" customWidth="1"/>
    <col min="13247" max="13247" width="20.7109375" style="8" customWidth="1"/>
    <col min="13248" max="13248" width="14.42578125" style="8" customWidth="1"/>
    <col min="13249" max="13249" width="22.140625" style="8" customWidth="1"/>
    <col min="13250" max="13482" width="9.140625" style="8"/>
    <col min="13483" max="13483" width="6.42578125" style="8" customWidth="1"/>
    <col min="13484" max="13484" width="69.140625" style="8" customWidth="1"/>
    <col min="13485" max="13485" width="9.85546875" style="8" customWidth="1"/>
    <col min="13486" max="13486" width="20.28515625" style="8" customWidth="1"/>
    <col min="13487" max="13487" width="18.28515625" style="8" customWidth="1"/>
    <col min="13488" max="13488" width="18.7109375" style="8" customWidth="1"/>
    <col min="13489" max="13489" width="13.5703125" style="8" customWidth="1"/>
    <col min="13490" max="13490" width="18.28515625" style="8" customWidth="1"/>
    <col min="13491" max="13491" width="13.7109375" style="8" customWidth="1"/>
    <col min="13492" max="13495" width="12.42578125" style="8" customWidth="1"/>
    <col min="13496" max="13496" width="19.140625" style="8" customWidth="1"/>
    <col min="13497" max="13497" width="19.28515625" style="8" customWidth="1"/>
    <col min="13498" max="13498" width="18.85546875" style="8" customWidth="1"/>
    <col min="13499" max="13499" width="14" style="8" customWidth="1"/>
    <col min="13500" max="13500" width="18.7109375" style="8" customWidth="1"/>
    <col min="13501" max="13501" width="15.85546875" style="8" customWidth="1"/>
    <col min="13502" max="13502" width="17.5703125" style="8" customWidth="1"/>
    <col min="13503" max="13503" width="20.7109375" style="8" customWidth="1"/>
    <col min="13504" max="13504" width="14.42578125" style="8" customWidth="1"/>
    <col min="13505" max="13505" width="22.140625" style="8" customWidth="1"/>
    <col min="13506" max="13738" width="9.140625" style="8"/>
    <col min="13739" max="13739" width="6.42578125" style="8" customWidth="1"/>
    <col min="13740" max="13740" width="69.140625" style="8" customWidth="1"/>
    <col min="13741" max="13741" width="9.85546875" style="8" customWidth="1"/>
    <col min="13742" max="13742" width="20.28515625" style="8" customWidth="1"/>
    <col min="13743" max="13743" width="18.28515625" style="8" customWidth="1"/>
    <col min="13744" max="13744" width="18.7109375" style="8" customWidth="1"/>
    <col min="13745" max="13745" width="13.5703125" style="8" customWidth="1"/>
    <col min="13746" max="13746" width="18.28515625" style="8" customWidth="1"/>
    <col min="13747" max="13747" width="13.7109375" style="8" customWidth="1"/>
    <col min="13748" max="13751" width="12.42578125" style="8" customWidth="1"/>
    <col min="13752" max="13752" width="19.140625" style="8" customWidth="1"/>
    <col min="13753" max="13753" width="19.28515625" style="8" customWidth="1"/>
    <col min="13754" max="13754" width="18.85546875" style="8" customWidth="1"/>
    <col min="13755" max="13755" width="14" style="8" customWidth="1"/>
    <col min="13756" max="13756" width="18.7109375" style="8" customWidth="1"/>
    <col min="13757" max="13757" width="15.85546875" style="8" customWidth="1"/>
    <col min="13758" max="13758" width="17.5703125" style="8" customWidth="1"/>
    <col min="13759" max="13759" width="20.7109375" style="8" customWidth="1"/>
    <col min="13760" max="13760" width="14.42578125" style="8" customWidth="1"/>
    <col min="13761" max="13761" width="22.140625" style="8" customWidth="1"/>
    <col min="13762" max="13994" width="9.140625" style="8"/>
    <col min="13995" max="13995" width="6.42578125" style="8" customWidth="1"/>
    <col min="13996" max="13996" width="69.140625" style="8" customWidth="1"/>
    <col min="13997" max="13997" width="9.85546875" style="8" customWidth="1"/>
    <col min="13998" max="13998" width="20.28515625" style="8" customWidth="1"/>
    <col min="13999" max="13999" width="18.28515625" style="8" customWidth="1"/>
    <col min="14000" max="14000" width="18.7109375" style="8" customWidth="1"/>
    <col min="14001" max="14001" width="13.5703125" style="8" customWidth="1"/>
    <col min="14002" max="14002" width="18.28515625" style="8" customWidth="1"/>
    <col min="14003" max="14003" width="13.7109375" style="8" customWidth="1"/>
    <col min="14004" max="14007" width="12.42578125" style="8" customWidth="1"/>
    <col min="14008" max="14008" width="19.140625" style="8" customWidth="1"/>
    <col min="14009" max="14009" width="19.28515625" style="8" customWidth="1"/>
    <col min="14010" max="14010" width="18.85546875" style="8" customWidth="1"/>
    <col min="14011" max="14011" width="14" style="8" customWidth="1"/>
    <col min="14012" max="14012" width="18.7109375" style="8" customWidth="1"/>
    <col min="14013" max="14013" width="15.85546875" style="8" customWidth="1"/>
    <col min="14014" max="14014" width="17.5703125" style="8" customWidth="1"/>
    <col min="14015" max="14015" width="20.7109375" style="8" customWidth="1"/>
    <col min="14016" max="14016" width="14.42578125" style="8" customWidth="1"/>
    <col min="14017" max="14017" width="22.140625" style="8" customWidth="1"/>
    <col min="14018" max="14250" width="9.140625" style="8"/>
    <col min="14251" max="14251" width="6.42578125" style="8" customWidth="1"/>
    <col min="14252" max="14252" width="69.140625" style="8" customWidth="1"/>
    <col min="14253" max="14253" width="9.85546875" style="8" customWidth="1"/>
    <col min="14254" max="14254" width="20.28515625" style="8" customWidth="1"/>
    <col min="14255" max="14255" width="18.28515625" style="8" customWidth="1"/>
    <col min="14256" max="14256" width="18.7109375" style="8" customWidth="1"/>
    <col min="14257" max="14257" width="13.5703125" style="8" customWidth="1"/>
    <col min="14258" max="14258" width="18.28515625" style="8" customWidth="1"/>
    <col min="14259" max="14259" width="13.7109375" style="8" customWidth="1"/>
    <col min="14260" max="14263" width="12.42578125" style="8" customWidth="1"/>
    <col min="14264" max="14264" width="19.140625" style="8" customWidth="1"/>
    <col min="14265" max="14265" width="19.28515625" style="8" customWidth="1"/>
    <col min="14266" max="14266" width="18.85546875" style="8" customWidth="1"/>
    <col min="14267" max="14267" width="14" style="8" customWidth="1"/>
    <col min="14268" max="14268" width="18.7109375" style="8" customWidth="1"/>
    <col min="14269" max="14269" width="15.85546875" style="8" customWidth="1"/>
    <col min="14270" max="14270" width="17.5703125" style="8" customWidth="1"/>
    <col min="14271" max="14271" width="20.7109375" style="8" customWidth="1"/>
    <col min="14272" max="14272" width="14.42578125" style="8" customWidth="1"/>
    <col min="14273" max="14273" width="22.140625" style="8" customWidth="1"/>
    <col min="14274" max="14506" width="9.140625" style="8"/>
    <col min="14507" max="14507" width="6.42578125" style="8" customWidth="1"/>
    <col min="14508" max="14508" width="69.140625" style="8" customWidth="1"/>
    <col min="14509" max="14509" width="9.85546875" style="8" customWidth="1"/>
    <col min="14510" max="14510" width="20.28515625" style="8" customWidth="1"/>
    <col min="14511" max="14511" width="18.28515625" style="8" customWidth="1"/>
    <col min="14512" max="14512" width="18.7109375" style="8" customWidth="1"/>
    <col min="14513" max="14513" width="13.5703125" style="8" customWidth="1"/>
    <col min="14514" max="14514" width="18.28515625" style="8" customWidth="1"/>
    <col min="14515" max="14515" width="13.7109375" style="8" customWidth="1"/>
    <col min="14516" max="14519" width="12.42578125" style="8" customWidth="1"/>
    <col min="14520" max="14520" width="19.140625" style="8" customWidth="1"/>
    <col min="14521" max="14521" width="19.28515625" style="8" customWidth="1"/>
    <col min="14522" max="14522" width="18.85546875" style="8" customWidth="1"/>
    <col min="14523" max="14523" width="14" style="8" customWidth="1"/>
    <col min="14524" max="14524" width="18.7109375" style="8" customWidth="1"/>
    <col min="14525" max="14525" width="15.85546875" style="8" customWidth="1"/>
    <col min="14526" max="14526" width="17.5703125" style="8" customWidth="1"/>
    <col min="14527" max="14527" width="20.7109375" style="8" customWidth="1"/>
    <col min="14528" max="14528" width="14.42578125" style="8" customWidth="1"/>
    <col min="14529" max="14529" width="22.140625" style="8" customWidth="1"/>
    <col min="14530" max="14762" width="9.140625" style="8"/>
    <col min="14763" max="14763" width="6.42578125" style="8" customWidth="1"/>
    <col min="14764" max="14764" width="69.140625" style="8" customWidth="1"/>
    <col min="14765" max="14765" width="9.85546875" style="8" customWidth="1"/>
    <col min="14766" max="14766" width="20.28515625" style="8" customWidth="1"/>
    <col min="14767" max="14767" width="18.28515625" style="8" customWidth="1"/>
    <col min="14768" max="14768" width="18.7109375" style="8" customWidth="1"/>
    <col min="14769" max="14769" width="13.5703125" style="8" customWidth="1"/>
    <col min="14770" max="14770" width="18.28515625" style="8" customWidth="1"/>
    <col min="14771" max="14771" width="13.7109375" style="8" customWidth="1"/>
    <col min="14772" max="14775" width="12.42578125" style="8" customWidth="1"/>
    <col min="14776" max="14776" width="19.140625" style="8" customWidth="1"/>
    <col min="14777" max="14777" width="19.28515625" style="8" customWidth="1"/>
    <col min="14778" max="14778" width="18.85546875" style="8" customWidth="1"/>
    <col min="14779" max="14779" width="14" style="8" customWidth="1"/>
    <col min="14780" max="14780" width="18.7109375" style="8" customWidth="1"/>
    <col min="14781" max="14781" width="15.85546875" style="8" customWidth="1"/>
    <col min="14782" max="14782" width="17.5703125" style="8" customWidth="1"/>
    <col min="14783" max="14783" width="20.7109375" style="8" customWidth="1"/>
    <col min="14784" max="14784" width="14.42578125" style="8" customWidth="1"/>
    <col min="14785" max="14785" width="22.140625" style="8" customWidth="1"/>
    <col min="14786" max="15018" width="9.140625" style="8"/>
    <col min="15019" max="15019" width="6.42578125" style="8" customWidth="1"/>
    <col min="15020" max="15020" width="69.140625" style="8" customWidth="1"/>
    <col min="15021" max="15021" width="9.85546875" style="8" customWidth="1"/>
    <col min="15022" max="15022" width="20.28515625" style="8" customWidth="1"/>
    <col min="15023" max="15023" width="18.28515625" style="8" customWidth="1"/>
    <col min="15024" max="15024" width="18.7109375" style="8" customWidth="1"/>
    <col min="15025" max="15025" width="13.5703125" style="8" customWidth="1"/>
    <col min="15026" max="15026" width="18.28515625" style="8" customWidth="1"/>
    <col min="15027" max="15027" width="13.7109375" style="8" customWidth="1"/>
    <col min="15028" max="15031" width="12.42578125" style="8" customWidth="1"/>
    <col min="15032" max="15032" width="19.140625" style="8" customWidth="1"/>
    <col min="15033" max="15033" width="19.28515625" style="8" customWidth="1"/>
    <col min="15034" max="15034" width="18.85546875" style="8" customWidth="1"/>
    <col min="15035" max="15035" width="14" style="8" customWidth="1"/>
    <col min="15036" max="15036" width="18.7109375" style="8" customWidth="1"/>
    <col min="15037" max="15037" width="15.85546875" style="8" customWidth="1"/>
    <col min="15038" max="15038" width="17.5703125" style="8" customWidth="1"/>
    <col min="15039" max="15039" width="20.7109375" style="8" customWidth="1"/>
    <col min="15040" max="15040" width="14.42578125" style="8" customWidth="1"/>
    <col min="15041" max="15041" width="22.140625" style="8" customWidth="1"/>
    <col min="15042" max="15274" width="9.140625" style="8"/>
    <col min="15275" max="15275" width="6.42578125" style="8" customWidth="1"/>
    <col min="15276" max="15276" width="69.140625" style="8" customWidth="1"/>
    <col min="15277" max="15277" width="9.85546875" style="8" customWidth="1"/>
    <col min="15278" max="15278" width="20.28515625" style="8" customWidth="1"/>
    <col min="15279" max="15279" width="18.28515625" style="8" customWidth="1"/>
    <col min="15280" max="15280" width="18.7109375" style="8" customWidth="1"/>
    <col min="15281" max="15281" width="13.5703125" style="8" customWidth="1"/>
    <col min="15282" max="15282" width="18.28515625" style="8" customWidth="1"/>
    <col min="15283" max="15283" width="13.7109375" style="8" customWidth="1"/>
    <col min="15284" max="15287" width="12.42578125" style="8" customWidth="1"/>
    <col min="15288" max="15288" width="19.140625" style="8" customWidth="1"/>
    <col min="15289" max="15289" width="19.28515625" style="8" customWidth="1"/>
    <col min="15290" max="15290" width="18.85546875" style="8" customWidth="1"/>
    <col min="15291" max="15291" width="14" style="8" customWidth="1"/>
    <col min="15292" max="15292" width="18.7109375" style="8" customWidth="1"/>
    <col min="15293" max="15293" width="15.85546875" style="8" customWidth="1"/>
    <col min="15294" max="15294" width="17.5703125" style="8" customWidth="1"/>
    <col min="15295" max="15295" width="20.7109375" style="8" customWidth="1"/>
    <col min="15296" max="15296" width="14.42578125" style="8" customWidth="1"/>
    <col min="15297" max="15297" width="22.140625" style="8" customWidth="1"/>
    <col min="15298" max="15530" width="9.140625" style="8"/>
    <col min="15531" max="15531" width="6.42578125" style="8" customWidth="1"/>
    <col min="15532" max="15532" width="69.140625" style="8" customWidth="1"/>
    <col min="15533" max="15533" width="9.85546875" style="8" customWidth="1"/>
    <col min="15534" max="15534" width="20.28515625" style="8" customWidth="1"/>
    <col min="15535" max="15535" width="18.28515625" style="8" customWidth="1"/>
    <col min="15536" max="15536" width="18.7109375" style="8" customWidth="1"/>
    <col min="15537" max="15537" width="13.5703125" style="8" customWidth="1"/>
    <col min="15538" max="15538" width="18.28515625" style="8" customWidth="1"/>
    <col min="15539" max="15539" width="13.7109375" style="8" customWidth="1"/>
    <col min="15540" max="15543" width="12.42578125" style="8" customWidth="1"/>
    <col min="15544" max="15544" width="19.140625" style="8" customWidth="1"/>
    <col min="15545" max="15545" width="19.28515625" style="8" customWidth="1"/>
    <col min="15546" max="15546" width="18.85546875" style="8" customWidth="1"/>
    <col min="15547" max="15547" width="14" style="8" customWidth="1"/>
    <col min="15548" max="15548" width="18.7109375" style="8" customWidth="1"/>
    <col min="15549" max="15549" width="15.85546875" style="8" customWidth="1"/>
    <col min="15550" max="15550" width="17.5703125" style="8" customWidth="1"/>
    <col min="15551" max="15551" width="20.7109375" style="8" customWidth="1"/>
    <col min="15552" max="15552" width="14.42578125" style="8" customWidth="1"/>
    <col min="15553" max="15553" width="22.140625" style="8" customWidth="1"/>
    <col min="15554" max="15786" width="9.140625" style="8"/>
    <col min="15787" max="15787" width="6.42578125" style="8" customWidth="1"/>
    <col min="15788" max="15788" width="69.140625" style="8" customWidth="1"/>
    <col min="15789" max="15789" width="9.85546875" style="8" customWidth="1"/>
    <col min="15790" max="15790" width="20.28515625" style="8" customWidth="1"/>
    <col min="15791" max="15791" width="18.28515625" style="8" customWidth="1"/>
    <col min="15792" max="15792" width="18.7109375" style="8" customWidth="1"/>
    <col min="15793" max="15793" width="13.5703125" style="8" customWidth="1"/>
    <col min="15794" max="15794" width="18.28515625" style="8" customWidth="1"/>
    <col min="15795" max="15795" width="13.7109375" style="8" customWidth="1"/>
    <col min="15796" max="15799" width="12.42578125" style="8" customWidth="1"/>
    <col min="15800" max="15800" width="19.140625" style="8" customWidth="1"/>
    <col min="15801" max="15801" width="19.28515625" style="8" customWidth="1"/>
    <col min="15802" max="15802" width="18.85546875" style="8" customWidth="1"/>
    <col min="15803" max="15803" width="14" style="8" customWidth="1"/>
    <col min="15804" max="15804" width="18.7109375" style="8" customWidth="1"/>
    <col min="15805" max="15805" width="15.85546875" style="8" customWidth="1"/>
    <col min="15806" max="15806" width="17.5703125" style="8" customWidth="1"/>
    <col min="15807" max="15807" width="20.7109375" style="8" customWidth="1"/>
    <col min="15808" max="15808" width="14.42578125" style="8" customWidth="1"/>
    <col min="15809" max="15809" width="22.140625" style="8" customWidth="1"/>
    <col min="15810" max="16042" width="9.140625" style="8"/>
    <col min="16043" max="16043" width="6.42578125" style="8" customWidth="1"/>
    <col min="16044" max="16044" width="69.140625" style="8" customWidth="1"/>
    <col min="16045" max="16045" width="9.85546875" style="8" customWidth="1"/>
    <col min="16046" max="16046" width="20.28515625" style="8" customWidth="1"/>
    <col min="16047" max="16047" width="18.28515625" style="8" customWidth="1"/>
    <col min="16048" max="16048" width="18.7109375" style="8" customWidth="1"/>
    <col min="16049" max="16049" width="13.5703125" style="8" customWidth="1"/>
    <col min="16050" max="16050" width="18.28515625" style="8" customWidth="1"/>
    <col min="16051" max="16051" width="13.7109375" style="8" customWidth="1"/>
    <col min="16052" max="16055" width="12.42578125" style="8" customWidth="1"/>
    <col min="16056" max="16056" width="19.140625" style="8" customWidth="1"/>
    <col min="16057" max="16057" width="19.28515625" style="8" customWidth="1"/>
    <col min="16058" max="16058" width="18.85546875" style="8" customWidth="1"/>
    <col min="16059" max="16059" width="14" style="8" customWidth="1"/>
    <col min="16060" max="16060" width="18.7109375" style="8" customWidth="1"/>
    <col min="16061" max="16061" width="15.85546875" style="8" customWidth="1"/>
    <col min="16062" max="16062" width="17.5703125" style="8" customWidth="1"/>
    <col min="16063" max="16063" width="20.7109375" style="8" customWidth="1"/>
    <col min="16064" max="16064" width="14.42578125" style="8" customWidth="1"/>
    <col min="16065" max="16065" width="22.140625" style="8" customWidth="1"/>
    <col min="16066" max="16315" width="9.140625" style="8"/>
    <col min="16316" max="16378" width="9.140625" style="8" customWidth="1"/>
    <col min="16379" max="16384" width="9.140625" style="8"/>
  </cols>
  <sheetData>
    <row r="1" spans="1:5" ht="26.25">
      <c r="A1" s="1265" t="s">
        <v>0</v>
      </c>
      <c r="B1" s="1265"/>
      <c r="C1" s="1265"/>
      <c r="D1" s="1265"/>
      <c r="E1" s="1265"/>
    </row>
    <row r="2" spans="1:5">
      <c r="A2" s="46"/>
      <c r="B2" s="115"/>
      <c r="C2" s="930"/>
      <c r="D2" s="116"/>
      <c r="E2" s="115"/>
    </row>
    <row r="3" spans="1:5" s="51" customFormat="1" ht="43.5" customHeight="1">
      <c r="A3" s="1274" t="s">
        <v>6467</v>
      </c>
      <c r="B3" s="1274"/>
      <c r="C3" s="1274"/>
      <c r="D3" s="1274"/>
      <c r="E3" s="1274"/>
    </row>
    <row r="4" spans="1:5" ht="9.6" customHeight="1">
      <c r="A4" s="46"/>
      <c r="B4" s="115"/>
      <c r="C4" s="930"/>
      <c r="D4" s="116"/>
      <c r="E4" s="115"/>
    </row>
    <row r="5" spans="1:5" s="51" customFormat="1" ht="25.5" customHeight="1">
      <c r="A5" s="1116" t="s">
        <v>65</v>
      </c>
      <c r="B5" s="1116"/>
      <c r="C5" s="1116"/>
      <c r="D5" s="1116"/>
      <c r="E5" s="1116"/>
    </row>
    <row r="6" spans="1:5" s="51" customFormat="1" ht="16.149999999999999" customHeight="1">
      <c r="A6" s="117"/>
      <c r="B6" s="974"/>
      <c r="C6" s="118"/>
      <c r="D6" s="975"/>
      <c r="E6" s="974"/>
    </row>
    <row r="7" spans="1:5" s="51" customFormat="1" ht="30.6" customHeight="1">
      <c r="A7" s="1116" t="str">
        <f>'Title '!A2:N2</f>
        <v>Tender Enquiry No. KPTCL/2026-27/SS/WORK_INDENT 3809</v>
      </c>
      <c r="B7" s="1116"/>
      <c r="C7" s="1116"/>
      <c r="D7" s="1116"/>
      <c r="E7" s="1116"/>
    </row>
    <row r="8" spans="1:5" ht="92.25" customHeight="1">
      <c r="A8" s="1267" t="str">
        <f>'Title '!A3:N3</f>
        <v>Establishing 2x20MVA, 66/11kV Substation at Kumbenahally village and Construction of 66kV LILO Line on 110kV DC towers using Coyote ACSR from one circuit of Yachenahally-Singapura-Kadavinakote 66kV DC line to proposed Kumbenahally Substation for a distance of 0.07Kms in Channarayapatna Taluk, Hassan District on Partial Turnkey basis including supply of all matching materials/equipments (Excluding supply of 11kV Switchgear) and erection (including civil works) of all materials/equipments, testing and commissioning</v>
      </c>
      <c r="B8" s="1267"/>
      <c r="C8" s="1267"/>
      <c r="D8" s="1267"/>
      <c r="E8" s="1267"/>
    </row>
    <row r="9" spans="1:5" ht="15.75" customHeight="1">
      <c r="A9" s="1273" t="s">
        <v>5</v>
      </c>
      <c r="B9" s="1273"/>
      <c r="C9" s="1273"/>
      <c r="D9" s="932"/>
      <c r="E9" s="949"/>
    </row>
    <row r="10" spans="1:5" ht="18">
      <c r="A10" s="480"/>
      <c r="B10" s="478"/>
      <c r="C10" s="479"/>
      <c r="D10" s="965" t="s">
        <v>624</v>
      </c>
      <c r="E10" s="950"/>
    </row>
    <row r="11" spans="1:5" ht="146.25" customHeight="1">
      <c r="A11" s="480"/>
      <c r="B11" s="1268"/>
      <c r="C11" s="1268"/>
      <c r="D11" s="1255" t="s">
        <v>6703</v>
      </c>
      <c r="E11" s="1256"/>
    </row>
    <row r="12" spans="1:5">
      <c r="A12" s="480"/>
      <c r="B12" s="478"/>
      <c r="C12" s="479"/>
      <c r="D12" s="932"/>
      <c r="E12" s="949"/>
    </row>
    <row r="13" spans="1:5" ht="18">
      <c r="A13" s="1257" t="s">
        <v>641</v>
      </c>
      <c r="B13" s="1257"/>
      <c r="C13" s="1257"/>
      <c r="D13" s="932"/>
      <c r="E13" s="949"/>
    </row>
    <row r="14" spans="1:5" ht="32.25" customHeight="1">
      <c r="A14" s="964"/>
      <c r="B14" s="1269"/>
      <c r="C14" s="1269"/>
      <c r="D14" s="1269"/>
      <c r="E14" s="1269"/>
    </row>
    <row r="15" spans="1:5" ht="36" customHeight="1">
      <c r="A15" s="966"/>
      <c r="B15" s="1259" t="s">
        <v>6488</v>
      </c>
      <c r="C15" s="1259" t="s">
        <v>6489</v>
      </c>
      <c r="D15" s="1259" t="s">
        <v>152</v>
      </c>
      <c r="E15" s="1270" t="s">
        <v>153</v>
      </c>
    </row>
    <row r="16" spans="1:5" ht="51.75" customHeight="1">
      <c r="A16" s="25"/>
      <c r="B16" s="1260"/>
      <c r="C16" s="1260"/>
      <c r="D16" s="1260"/>
      <c r="E16" s="1271"/>
    </row>
    <row r="17" spans="2:5" s="84" customFormat="1" ht="18">
      <c r="B17" s="1261"/>
      <c r="C17" s="1261"/>
      <c r="D17" s="1261"/>
      <c r="E17" s="1272"/>
    </row>
    <row r="18" spans="2:5" s="84" customFormat="1" ht="18">
      <c r="B18" s="1063">
        <v>1</v>
      </c>
      <c r="C18" s="1063">
        <v>2</v>
      </c>
      <c r="D18" s="1063">
        <v>3</v>
      </c>
      <c r="E18" s="1063">
        <v>4</v>
      </c>
    </row>
    <row r="19" spans="2:5" s="84" customFormat="1" ht="18">
      <c r="B19" s="987"/>
      <c r="C19" s="991" t="s">
        <v>6974</v>
      </c>
      <c r="D19" s="987"/>
      <c r="E19" s="987"/>
    </row>
    <row r="20" spans="2:5" s="84" customFormat="1" ht="229.5" customHeight="1">
      <c r="B20" s="1087" t="s">
        <v>1054</v>
      </c>
      <c r="C20" s="1086" t="s">
        <v>6975</v>
      </c>
      <c r="D20" s="1087" t="s">
        <v>600</v>
      </c>
      <c r="E20" s="1087">
        <v>2</v>
      </c>
    </row>
    <row r="21" spans="2:5" s="84" customFormat="1" ht="119.25" customHeight="1">
      <c r="B21" s="1087" t="s">
        <v>1055</v>
      </c>
      <c r="C21" s="1086" t="s">
        <v>6976</v>
      </c>
      <c r="D21" s="1087" t="s">
        <v>600</v>
      </c>
      <c r="E21" s="1087">
        <v>4</v>
      </c>
    </row>
    <row r="22" spans="2:5" s="84" customFormat="1" ht="141.75">
      <c r="B22" s="1087" t="s">
        <v>1056</v>
      </c>
      <c r="C22" s="1086" t="s">
        <v>6977</v>
      </c>
      <c r="D22" s="1087" t="s">
        <v>700</v>
      </c>
      <c r="E22" s="1087">
        <v>2</v>
      </c>
    </row>
    <row r="23" spans="2:5" s="84" customFormat="1" ht="18">
      <c r="B23" s="1087" t="s">
        <v>1057</v>
      </c>
      <c r="C23" s="1086" t="s">
        <v>6837</v>
      </c>
      <c r="D23" s="1087" t="s">
        <v>700</v>
      </c>
      <c r="E23" s="1087">
        <v>5</v>
      </c>
    </row>
    <row r="24" spans="2:5" s="84" customFormat="1" ht="57" customHeight="1">
      <c r="B24" s="1087" t="s">
        <v>1058</v>
      </c>
      <c r="C24" s="1086" t="s">
        <v>6979</v>
      </c>
      <c r="D24" s="1087" t="s">
        <v>700</v>
      </c>
      <c r="E24" s="1087">
        <v>4</v>
      </c>
    </row>
    <row r="25" spans="2:5" s="84" customFormat="1" ht="47.25">
      <c r="B25" s="1087" t="s">
        <v>1059</v>
      </c>
      <c r="C25" s="1086" t="s">
        <v>6978</v>
      </c>
      <c r="D25" s="1087" t="s">
        <v>700</v>
      </c>
      <c r="E25" s="1087">
        <v>11</v>
      </c>
    </row>
    <row r="26" spans="2:5" s="84" customFormat="1" ht="94.5">
      <c r="B26" s="1087" t="s">
        <v>1060</v>
      </c>
      <c r="C26" s="1086" t="s">
        <v>6980</v>
      </c>
      <c r="D26" s="1087" t="s">
        <v>600</v>
      </c>
      <c r="E26" s="1087">
        <v>6</v>
      </c>
    </row>
    <row r="27" spans="2:5" s="84" customFormat="1" ht="111.75" customHeight="1">
      <c r="B27" s="1087" t="s">
        <v>1061</v>
      </c>
      <c r="C27" s="1086" t="s">
        <v>6949</v>
      </c>
      <c r="D27" s="1087" t="s">
        <v>600</v>
      </c>
      <c r="E27" s="1087">
        <v>6</v>
      </c>
    </row>
    <row r="28" spans="2:5" s="84" customFormat="1" ht="132.75" customHeight="1">
      <c r="B28" s="1087" t="s">
        <v>1062</v>
      </c>
      <c r="C28" s="1086" t="s">
        <v>6961</v>
      </c>
      <c r="D28" s="1087" t="s">
        <v>600</v>
      </c>
      <c r="E28" s="1087">
        <v>2</v>
      </c>
    </row>
    <row r="29" spans="2:5" s="84" customFormat="1" ht="125.25" customHeight="1">
      <c r="B29" s="1087" t="s">
        <v>1063</v>
      </c>
      <c r="C29" s="1086" t="s">
        <v>6948</v>
      </c>
      <c r="D29" s="1087" t="s">
        <v>600</v>
      </c>
      <c r="E29" s="1087">
        <v>3</v>
      </c>
    </row>
    <row r="30" spans="2:5" s="84" customFormat="1" ht="68.25" customHeight="1">
      <c r="B30" s="1087" t="s">
        <v>1064</v>
      </c>
      <c r="C30" s="1086" t="s">
        <v>6884</v>
      </c>
      <c r="D30" s="1087" t="s">
        <v>600</v>
      </c>
      <c r="E30" s="1087">
        <v>12</v>
      </c>
    </row>
    <row r="31" spans="2:5" s="84" customFormat="1" ht="32.25" customHeight="1">
      <c r="B31" s="1087" t="s">
        <v>1065</v>
      </c>
      <c r="C31" s="1086" t="s">
        <v>6847</v>
      </c>
      <c r="D31" s="1087" t="s">
        <v>600</v>
      </c>
      <c r="E31" s="1087">
        <v>33</v>
      </c>
    </row>
    <row r="32" spans="2:5" s="84" customFormat="1" ht="166.5" customHeight="1">
      <c r="B32" s="1087" t="s">
        <v>1066</v>
      </c>
      <c r="C32" s="1086" t="s">
        <v>6981</v>
      </c>
      <c r="D32" s="1087" t="s">
        <v>600</v>
      </c>
      <c r="E32" s="1087">
        <v>2</v>
      </c>
    </row>
    <row r="33" spans="2:5" s="84" customFormat="1" ht="157.5">
      <c r="B33" s="1087" t="s">
        <v>1067</v>
      </c>
      <c r="C33" s="1086" t="s">
        <v>6982</v>
      </c>
      <c r="D33" s="1087" t="s">
        <v>600</v>
      </c>
      <c r="E33" s="1087">
        <v>2</v>
      </c>
    </row>
    <row r="34" spans="2:5" s="84" customFormat="1" ht="63">
      <c r="B34" s="1087"/>
      <c r="C34" s="1086" t="s">
        <v>6942</v>
      </c>
      <c r="D34" s="1087" t="s">
        <v>3731</v>
      </c>
      <c r="E34" s="1087" t="s">
        <v>6885</v>
      </c>
    </row>
    <row r="35" spans="2:5" s="84" customFormat="1" ht="31.5">
      <c r="B35" s="1087"/>
      <c r="C35" s="1086" t="s">
        <v>6886</v>
      </c>
      <c r="D35" s="1087" t="s">
        <v>3731</v>
      </c>
      <c r="E35" s="1087" t="s">
        <v>6887</v>
      </c>
    </row>
    <row r="36" spans="2:5" s="84" customFormat="1" ht="18">
      <c r="B36" s="1087"/>
      <c r="C36" s="1086" t="s">
        <v>6888</v>
      </c>
      <c r="D36" s="1087" t="s">
        <v>3731</v>
      </c>
      <c r="E36" s="1087" t="s">
        <v>6889</v>
      </c>
    </row>
    <row r="37" spans="2:5" s="84" customFormat="1" ht="31.5">
      <c r="B37" s="1087"/>
      <c r="C37" s="1086" t="s">
        <v>6890</v>
      </c>
      <c r="D37" s="1087" t="s">
        <v>3731</v>
      </c>
      <c r="E37" s="1087" t="s">
        <v>6891</v>
      </c>
    </row>
    <row r="38" spans="2:5" s="84" customFormat="1" ht="37.5" customHeight="1">
      <c r="B38" s="1087"/>
      <c r="C38" s="1086" t="s">
        <v>6983</v>
      </c>
      <c r="D38" s="1087" t="s">
        <v>3731</v>
      </c>
      <c r="E38" s="1087" t="s">
        <v>6893</v>
      </c>
    </row>
    <row r="39" spans="2:5" s="84" customFormat="1" ht="18">
      <c r="B39" s="1087"/>
      <c r="C39" s="1086" t="s">
        <v>6894</v>
      </c>
      <c r="D39" s="1087" t="s">
        <v>3731</v>
      </c>
      <c r="E39" s="1087" t="s">
        <v>6895</v>
      </c>
    </row>
    <row r="40" spans="2:5" s="84" customFormat="1" ht="18">
      <c r="B40" s="1087"/>
      <c r="C40" s="1086" t="s">
        <v>6896</v>
      </c>
      <c r="D40" s="1087" t="s">
        <v>3731</v>
      </c>
      <c r="E40" s="1087" t="s">
        <v>6897</v>
      </c>
    </row>
    <row r="41" spans="2:5" s="84" customFormat="1" ht="18">
      <c r="B41" s="1087"/>
      <c r="C41" s="1086" t="s">
        <v>6898</v>
      </c>
      <c r="D41" s="1087" t="s">
        <v>3731</v>
      </c>
      <c r="E41" s="1087" t="s">
        <v>6899</v>
      </c>
    </row>
    <row r="42" spans="2:5" s="84" customFormat="1" ht="18">
      <c r="B42" s="1087"/>
      <c r="C42" s="1086" t="s">
        <v>6900</v>
      </c>
      <c r="D42" s="1087" t="s">
        <v>3731</v>
      </c>
      <c r="E42" s="1087" t="s">
        <v>6901</v>
      </c>
    </row>
    <row r="43" spans="2:5" s="84" customFormat="1" ht="18">
      <c r="B43" s="1087"/>
      <c r="C43" s="1086" t="s">
        <v>6902</v>
      </c>
      <c r="D43" s="1087" t="s">
        <v>3731</v>
      </c>
      <c r="E43" s="1087" t="s">
        <v>6903</v>
      </c>
    </row>
    <row r="44" spans="2:5" s="84" customFormat="1" ht="18">
      <c r="B44" s="1087"/>
      <c r="C44" s="1086" t="s">
        <v>6904</v>
      </c>
      <c r="D44" s="1087" t="s">
        <v>3731</v>
      </c>
      <c r="E44" s="1087" t="s">
        <v>6905</v>
      </c>
    </row>
    <row r="45" spans="2:5" s="84" customFormat="1" ht="18">
      <c r="B45" s="1087"/>
      <c r="C45" s="1086" t="s">
        <v>6906</v>
      </c>
      <c r="D45" s="1087" t="s">
        <v>3731</v>
      </c>
      <c r="E45" s="1087" t="s">
        <v>6907</v>
      </c>
    </row>
    <row r="46" spans="2:5" s="84" customFormat="1" ht="31.5">
      <c r="B46" s="1087"/>
      <c r="C46" s="1086" t="s">
        <v>6908</v>
      </c>
      <c r="D46" s="1087" t="s">
        <v>3731</v>
      </c>
      <c r="E46" s="1087" t="s">
        <v>6909</v>
      </c>
    </row>
    <row r="47" spans="2:5" s="84" customFormat="1" ht="31.5">
      <c r="B47" s="1087"/>
      <c r="C47" s="1086" t="s">
        <v>6910</v>
      </c>
      <c r="D47" s="1087" t="s">
        <v>3731</v>
      </c>
      <c r="E47" s="1087" t="s">
        <v>6911</v>
      </c>
    </row>
    <row r="48" spans="2:5" s="84" customFormat="1" ht="47.25">
      <c r="B48" s="1087" t="s">
        <v>1068</v>
      </c>
      <c r="C48" s="1086" t="s">
        <v>6962</v>
      </c>
      <c r="D48" s="1087" t="s">
        <v>3731</v>
      </c>
      <c r="E48" s="1087">
        <v>22.436800000000002</v>
      </c>
    </row>
    <row r="49" spans="2:5" s="84" customFormat="1" ht="63">
      <c r="B49" s="1087" t="s">
        <v>1069</v>
      </c>
      <c r="C49" s="1086" t="s">
        <v>6984</v>
      </c>
      <c r="D49" s="1087" t="s">
        <v>600</v>
      </c>
      <c r="E49" s="1087">
        <v>11</v>
      </c>
    </row>
    <row r="50" spans="2:5" s="84" customFormat="1" ht="31.5">
      <c r="B50" s="1087" t="s">
        <v>1070</v>
      </c>
      <c r="C50" s="1086" t="s">
        <v>6848</v>
      </c>
      <c r="D50" s="1087" t="s">
        <v>600</v>
      </c>
      <c r="E50" s="1087">
        <v>2</v>
      </c>
    </row>
    <row r="51" spans="2:5" s="84" customFormat="1" ht="39.75" customHeight="1">
      <c r="B51" s="1087" t="s">
        <v>1071</v>
      </c>
      <c r="C51" s="1086" t="s">
        <v>6963</v>
      </c>
      <c r="D51" s="1087" t="s">
        <v>3736</v>
      </c>
      <c r="E51" s="1087">
        <v>60</v>
      </c>
    </row>
    <row r="52" spans="2:5" s="84" customFormat="1" ht="18">
      <c r="B52" s="1087" t="s">
        <v>3828</v>
      </c>
      <c r="C52" s="1086" t="s">
        <v>6827</v>
      </c>
      <c r="D52" s="1087" t="s">
        <v>3736</v>
      </c>
      <c r="E52" s="1087">
        <v>90</v>
      </c>
    </row>
    <row r="53" spans="2:5" s="84" customFormat="1" ht="47.25">
      <c r="B53" s="1087" t="s">
        <v>3829</v>
      </c>
      <c r="C53" s="1086" t="s">
        <v>6940</v>
      </c>
      <c r="D53" s="1087" t="s">
        <v>600</v>
      </c>
      <c r="E53" s="1087">
        <v>18</v>
      </c>
    </row>
    <row r="54" spans="2:5" s="84" customFormat="1" ht="47.25">
      <c r="B54" s="1087" t="s">
        <v>3830</v>
      </c>
      <c r="C54" s="1086" t="s">
        <v>6964</v>
      </c>
      <c r="D54" s="1087" t="s">
        <v>600</v>
      </c>
      <c r="E54" s="1087">
        <v>1</v>
      </c>
    </row>
    <row r="55" spans="2:5" s="84" customFormat="1" ht="60.75" customHeight="1">
      <c r="B55" s="1087" t="s">
        <v>3831</v>
      </c>
      <c r="C55" s="1086" t="s">
        <v>6849</v>
      </c>
      <c r="D55" s="1087" t="s">
        <v>3704</v>
      </c>
      <c r="E55" s="1087">
        <v>1</v>
      </c>
    </row>
    <row r="56" spans="2:5" s="84" customFormat="1" ht="47.25">
      <c r="B56" s="1087" t="s">
        <v>3832</v>
      </c>
      <c r="C56" s="1086" t="s">
        <v>6920</v>
      </c>
      <c r="D56" s="1087" t="s">
        <v>600</v>
      </c>
      <c r="E56" s="1087">
        <v>1</v>
      </c>
    </row>
    <row r="57" spans="2:5" s="84" customFormat="1" ht="47.25">
      <c r="B57" s="1087" t="s">
        <v>3833</v>
      </c>
      <c r="C57" s="1086" t="s">
        <v>6829</v>
      </c>
      <c r="D57" s="1087" t="s">
        <v>600</v>
      </c>
      <c r="E57" s="1087">
        <v>1</v>
      </c>
    </row>
    <row r="58" spans="2:5" s="84" customFormat="1" ht="51.75" customHeight="1">
      <c r="B58" s="1087" t="s">
        <v>3834</v>
      </c>
      <c r="C58" s="1086" t="s">
        <v>6985</v>
      </c>
      <c r="D58" s="1087" t="s">
        <v>700</v>
      </c>
      <c r="E58" s="1087">
        <v>1</v>
      </c>
    </row>
    <row r="59" spans="2:5" s="84" customFormat="1" ht="45.75" customHeight="1">
      <c r="B59" s="1087" t="s">
        <v>3835</v>
      </c>
      <c r="C59" s="1086" t="s">
        <v>6986</v>
      </c>
      <c r="D59" s="1087" t="s">
        <v>700</v>
      </c>
      <c r="E59" s="1087">
        <v>1</v>
      </c>
    </row>
    <row r="60" spans="2:5" s="84" customFormat="1" ht="63">
      <c r="B60" s="1087" t="s">
        <v>3836</v>
      </c>
      <c r="C60" s="1086" t="s">
        <v>6965</v>
      </c>
      <c r="D60" s="1087" t="s">
        <v>600</v>
      </c>
      <c r="E60" s="1087">
        <v>1</v>
      </c>
    </row>
    <row r="61" spans="2:5" s="84" customFormat="1" ht="40.5" customHeight="1">
      <c r="B61" s="1087" t="s">
        <v>3837</v>
      </c>
      <c r="C61" s="1086" t="s">
        <v>6987</v>
      </c>
      <c r="D61" s="1087" t="s">
        <v>3736</v>
      </c>
      <c r="E61" s="1087">
        <v>200</v>
      </c>
    </row>
    <row r="62" spans="2:5" s="84" customFormat="1" ht="43.5" customHeight="1">
      <c r="B62" s="1087" t="s">
        <v>3838</v>
      </c>
      <c r="C62" s="1086" t="s">
        <v>6966</v>
      </c>
      <c r="D62" s="1087" t="s">
        <v>3736</v>
      </c>
      <c r="E62" s="1087">
        <v>1500</v>
      </c>
    </row>
    <row r="63" spans="2:5" s="84" customFormat="1" ht="18">
      <c r="B63" s="1087" t="s">
        <v>3839</v>
      </c>
      <c r="C63" s="1086" t="s">
        <v>6726</v>
      </c>
      <c r="D63" s="1087" t="s">
        <v>3736</v>
      </c>
      <c r="E63" s="1087">
        <v>1500</v>
      </c>
    </row>
    <row r="64" spans="2:5" s="84" customFormat="1" ht="18">
      <c r="B64" s="1087" t="s">
        <v>3840</v>
      </c>
      <c r="C64" s="1086" t="s">
        <v>6727</v>
      </c>
      <c r="D64" s="1087" t="s">
        <v>3736</v>
      </c>
      <c r="E64" s="1087">
        <v>1500</v>
      </c>
    </row>
    <row r="65" spans="2:5" s="84" customFormat="1" ht="18">
      <c r="B65" s="1087" t="s">
        <v>3841</v>
      </c>
      <c r="C65" s="1086" t="s">
        <v>6728</v>
      </c>
      <c r="D65" s="1087" t="s">
        <v>3736</v>
      </c>
      <c r="E65" s="1087">
        <v>800</v>
      </c>
    </row>
    <row r="66" spans="2:5" s="84" customFormat="1" ht="18">
      <c r="B66" s="1087" t="s">
        <v>3842</v>
      </c>
      <c r="C66" s="1086" t="s">
        <v>6729</v>
      </c>
      <c r="D66" s="1087" t="s">
        <v>3736</v>
      </c>
      <c r="E66" s="1087">
        <v>200</v>
      </c>
    </row>
    <row r="67" spans="2:5" s="84" customFormat="1" ht="31.5">
      <c r="B67" s="1087" t="s">
        <v>3843</v>
      </c>
      <c r="C67" s="1086" t="s">
        <v>6967</v>
      </c>
      <c r="D67" s="1087" t="s">
        <v>3736</v>
      </c>
      <c r="E67" s="1087">
        <v>1960</v>
      </c>
    </row>
    <row r="68" spans="2:5" s="84" customFormat="1" ht="18">
      <c r="B68" s="1087" t="s">
        <v>3844</v>
      </c>
      <c r="C68" s="1086" t="s">
        <v>6830</v>
      </c>
      <c r="D68" s="1087" t="s">
        <v>3736</v>
      </c>
      <c r="E68" s="1087">
        <v>200</v>
      </c>
    </row>
    <row r="69" spans="2:5" s="84" customFormat="1" ht="18">
      <c r="B69" s="1087" t="s">
        <v>3845</v>
      </c>
      <c r="C69" s="1086" t="s">
        <v>6831</v>
      </c>
      <c r="D69" s="1087" t="s">
        <v>3736</v>
      </c>
      <c r="E69" s="1087">
        <v>200</v>
      </c>
    </row>
    <row r="70" spans="2:5" s="84" customFormat="1" ht="31.5">
      <c r="B70" s="1087" t="s">
        <v>3846</v>
      </c>
      <c r="C70" s="1086" t="s">
        <v>6968</v>
      </c>
      <c r="D70" s="1087" t="s">
        <v>3736</v>
      </c>
      <c r="E70" s="1087">
        <v>70</v>
      </c>
    </row>
    <row r="71" spans="2:5" s="84" customFormat="1" ht="18">
      <c r="B71" s="1087" t="s">
        <v>3847</v>
      </c>
      <c r="C71" s="1086" t="s">
        <v>6732</v>
      </c>
      <c r="D71" s="1087" t="s">
        <v>3736</v>
      </c>
      <c r="E71" s="1087">
        <v>70</v>
      </c>
    </row>
    <row r="72" spans="2:5" s="84" customFormat="1" ht="18">
      <c r="B72" s="1087" t="s">
        <v>3848</v>
      </c>
      <c r="C72" s="1086" t="s">
        <v>6733</v>
      </c>
      <c r="D72" s="1087" t="s">
        <v>3736</v>
      </c>
      <c r="E72" s="1087">
        <v>500</v>
      </c>
    </row>
    <row r="73" spans="2:5" s="84" customFormat="1" ht="18">
      <c r="B73" s="1087" t="s">
        <v>3849</v>
      </c>
      <c r="C73" s="1086" t="s">
        <v>6734</v>
      </c>
      <c r="D73" s="1087" t="s">
        <v>3736</v>
      </c>
      <c r="E73" s="1087">
        <v>120</v>
      </c>
    </row>
    <row r="74" spans="2:5" s="84" customFormat="1" ht="31.5">
      <c r="B74" s="1087" t="s">
        <v>3850</v>
      </c>
      <c r="C74" s="1086" t="s">
        <v>6735</v>
      </c>
      <c r="D74" s="1087" t="s">
        <v>3736</v>
      </c>
      <c r="E74" s="1087">
        <v>15</v>
      </c>
    </row>
    <row r="75" spans="2:5" s="84" customFormat="1" ht="18">
      <c r="B75" s="1087" t="s">
        <v>3851</v>
      </c>
      <c r="C75" s="1086" t="s">
        <v>6835</v>
      </c>
      <c r="D75" s="1087" t="s">
        <v>3736</v>
      </c>
      <c r="E75" s="1087">
        <v>30</v>
      </c>
    </row>
    <row r="76" spans="2:5" s="84" customFormat="1" ht="108" customHeight="1">
      <c r="B76" s="1087" t="s">
        <v>3852</v>
      </c>
      <c r="C76" s="1086" t="s">
        <v>6988</v>
      </c>
      <c r="D76" s="1087" t="s">
        <v>700</v>
      </c>
      <c r="E76" s="1087">
        <v>1</v>
      </c>
    </row>
    <row r="77" spans="2:5" s="84" customFormat="1" ht="46.5" customHeight="1">
      <c r="B77" s="1087" t="s">
        <v>3853</v>
      </c>
      <c r="C77" s="1086" t="s">
        <v>6989</v>
      </c>
      <c r="D77" s="1087" t="s">
        <v>3736</v>
      </c>
      <c r="E77" s="1087">
        <v>600</v>
      </c>
    </row>
    <row r="78" spans="2:5" s="84" customFormat="1" ht="18">
      <c r="B78" s="1087" t="s">
        <v>3854</v>
      </c>
      <c r="C78" s="1086" t="s">
        <v>6838</v>
      </c>
      <c r="D78" s="1087" t="s">
        <v>3736</v>
      </c>
      <c r="E78" s="1087">
        <v>500</v>
      </c>
    </row>
    <row r="79" spans="2:5" s="84" customFormat="1" ht="18">
      <c r="B79" s="1087" t="s">
        <v>3855</v>
      </c>
      <c r="C79" s="1086" t="s">
        <v>6839</v>
      </c>
      <c r="D79" s="1087" t="s">
        <v>3736</v>
      </c>
      <c r="E79" s="1087">
        <v>50</v>
      </c>
    </row>
    <row r="80" spans="2:5" s="84" customFormat="1" ht="18">
      <c r="B80" s="1087" t="s">
        <v>3856</v>
      </c>
      <c r="C80" s="1086" t="s">
        <v>6840</v>
      </c>
      <c r="D80" s="1087" t="s">
        <v>600</v>
      </c>
      <c r="E80" s="1087">
        <v>1</v>
      </c>
    </row>
    <row r="81" spans="1:5" s="84" customFormat="1" ht="18">
      <c r="B81" s="1087" t="s">
        <v>3857</v>
      </c>
      <c r="C81" s="1086" t="s">
        <v>6841</v>
      </c>
      <c r="D81" s="1087" t="s">
        <v>600</v>
      </c>
      <c r="E81" s="1087">
        <v>1</v>
      </c>
    </row>
    <row r="82" spans="1:5" s="84" customFormat="1" ht="18">
      <c r="B82" s="1087" t="s">
        <v>3858</v>
      </c>
      <c r="C82" s="1086" t="s">
        <v>6850</v>
      </c>
      <c r="D82" s="1087" t="s">
        <v>600</v>
      </c>
      <c r="E82" s="1087">
        <v>15</v>
      </c>
    </row>
    <row r="83" spans="1:5" s="84" customFormat="1" ht="18">
      <c r="B83" s="1087" t="s">
        <v>3859</v>
      </c>
      <c r="C83" s="1086" t="s">
        <v>6842</v>
      </c>
      <c r="D83" s="1087" t="s">
        <v>600</v>
      </c>
      <c r="E83" s="1087">
        <v>15</v>
      </c>
    </row>
    <row r="84" spans="1:5" s="84" customFormat="1" ht="18">
      <c r="B84" s="1087" t="s">
        <v>3860</v>
      </c>
      <c r="C84" s="1086" t="s">
        <v>6843</v>
      </c>
      <c r="D84" s="1087" t="s">
        <v>600</v>
      </c>
      <c r="E84" s="1087">
        <v>14</v>
      </c>
    </row>
    <row r="85" spans="1:5" s="84" customFormat="1" ht="18">
      <c r="B85" s="1087" t="s">
        <v>3861</v>
      </c>
      <c r="C85" s="1086" t="s">
        <v>6844</v>
      </c>
      <c r="D85" s="1087" t="s">
        <v>600</v>
      </c>
      <c r="E85" s="1087">
        <v>14</v>
      </c>
    </row>
    <row r="86" spans="1:5" s="84" customFormat="1" ht="55.5" customHeight="1">
      <c r="B86" s="1087" t="s">
        <v>3862</v>
      </c>
      <c r="C86" s="1086" t="s">
        <v>6969</v>
      </c>
      <c r="D86" s="1087" t="s">
        <v>600</v>
      </c>
      <c r="E86" s="1087">
        <v>1</v>
      </c>
    </row>
    <row r="87" spans="1:5" s="84" customFormat="1" ht="31.5">
      <c r="B87" s="1087" t="s">
        <v>3863</v>
      </c>
      <c r="C87" s="1086" t="s">
        <v>6845</v>
      </c>
      <c r="D87" s="1087" t="s">
        <v>600</v>
      </c>
      <c r="E87" s="1087">
        <v>1</v>
      </c>
    </row>
    <row r="88" spans="1:5" s="84" customFormat="1" ht="18">
      <c r="B88" s="1087" t="s">
        <v>3864</v>
      </c>
      <c r="C88" s="1086" t="s">
        <v>6795</v>
      </c>
      <c r="D88" s="1087" t="s">
        <v>600</v>
      </c>
      <c r="E88" s="1087">
        <v>1</v>
      </c>
    </row>
    <row r="89" spans="1:5" s="84" customFormat="1" ht="18">
      <c r="B89" s="1087" t="s">
        <v>3865</v>
      </c>
      <c r="C89" s="1086" t="s">
        <v>6846</v>
      </c>
      <c r="D89" s="1087" t="s">
        <v>600</v>
      </c>
      <c r="E89" s="1087">
        <v>1</v>
      </c>
    </row>
    <row r="90" spans="1:5" s="84" customFormat="1" ht="47.25">
      <c r="B90" s="1087" t="s">
        <v>3866</v>
      </c>
      <c r="C90" s="1086" t="s">
        <v>6990</v>
      </c>
      <c r="D90" s="1087" t="s">
        <v>598</v>
      </c>
      <c r="E90" s="1087">
        <v>7077</v>
      </c>
    </row>
    <row r="91" spans="1:5" s="84" customFormat="1" ht="63">
      <c r="B91" s="1087" t="s">
        <v>3867</v>
      </c>
      <c r="C91" s="1086" t="s">
        <v>6970</v>
      </c>
      <c r="D91" s="1087" t="s">
        <v>598</v>
      </c>
      <c r="E91" s="1087">
        <v>1650</v>
      </c>
    </row>
    <row r="92" spans="1:5" s="84" customFormat="1" ht="47.25">
      <c r="B92" s="1087" t="s">
        <v>3868</v>
      </c>
      <c r="C92" s="1086" t="s">
        <v>6971</v>
      </c>
      <c r="D92" s="1087" t="s">
        <v>6476</v>
      </c>
      <c r="E92" s="1087">
        <v>186</v>
      </c>
    </row>
    <row r="93" spans="1:5" s="84" customFormat="1" ht="115.5" customHeight="1">
      <c r="B93" s="1087" t="s">
        <v>3869</v>
      </c>
      <c r="C93" s="1086" t="s">
        <v>6972</v>
      </c>
      <c r="D93" s="1087" t="s">
        <v>700</v>
      </c>
      <c r="E93" s="1087">
        <v>48</v>
      </c>
    </row>
    <row r="94" spans="1:5" s="84" customFormat="1" ht="54" customHeight="1">
      <c r="B94" s="1087" t="s">
        <v>3870</v>
      </c>
      <c r="C94" s="1086" t="s">
        <v>6973</v>
      </c>
      <c r="D94" s="1087" t="s">
        <v>600</v>
      </c>
      <c r="E94" s="1087">
        <v>48</v>
      </c>
    </row>
    <row r="95" spans="1:5" ht="33.75" customHeight="1">
      <c r="B95" s="482"/>
      <c r="C95" s="933" t="s">
        <v>625</v>
      </c>
      <c r="D95" s="934"/>
      <c r="E95" s="935"/>
    </row>
    <row r="96" spans="1:5" s="936" customFormat="1" ht="50.45" customHeight="1">
      <c r="A96" s="482"/>
      <c r="B96" s="482"/>
      <c r="C96" s="125" t="s">
        <v>6702</v>
      </c>
      <c r="D96" s="951"/>
      <c r="E96" s="951"/>
    </row>
    <row r="97" spans="1:6" s="936" customFormat="1" ht="29.45" customHeight="1">
      <c r="A97" s="482"/>
      <c r="B97" s="482"/>
      <c r="C97" s="125" t="s">
        <v>6468</v>
      </c>
      <c r="D97" s="951"/>
      <c r="E97" s="951"/>
    </row>
    <row r="98" spans="1:6" s="936" customFormat="1" ht="51.6" customHeight="1">
      <c r="A98" s="482"/>
      <c r="B98" s="482"/>
      <c r="C98" s="125" t="s">
        <v>6472</v>
      </c>
      <c r="D98" s="951"/>
      <c r="E98" s="951"/>
    </row>
    <row r="99" spans="1:6" s="936" customFormat="1" ht="90" customHeight="1">
      <c r="A99" s="482"/>
      <c r="B99" s="482"/>
      <c r="C99" s="1044" t="s">
        <v>6718</v>
      </c>
      <c r="D99" s="1044"/>
      <c r="E99" s="1044"/>
      <c r="F99" s="1044"/>
    </row>
    <row r="100" spans="1:6" s="936" customFormat="1" ht="78.599999999999994" customHeight="1">
      <c r="A100" s="482"/>
      <c r="B100" s="461" t="s">
        <v>55</v>
      </c>
      <c r="C100" s="937"/>
      <c r="D100" s="978" t="s">
        <v>67</v>
      </c>
      <c r="E100" s="937"/>
    </row>
    <row r="101" spans="1:6" s="936" customFormat="1" ht="101.25" customHeight="1">
      <c r="A101" s="482"/>
      <c r="B101" s="461" t="s">
        <v>57</v>
      </c>
      <c r="C101" s="937"/>
      <c r="D101" s="978" t="s">
        <v>68</v>
      </c>
      <c r="E101" s="937"/>
    </row>
    <row r="102" spans="1:6" s="936" customFormat="1" ht="84" customHeight="1">
      <c r="A102" s="482"/>
      <c r="B102" s="482"/>
      <c r="C102" s="976"/>
      <c r="D102" s="978" t="s">
        <v>69</v>
      </c>
      <c r="E102" s="937"/>
    </row>
  </sheetData>
  <sheetProtection algorithmName="SHA-512" hashValue="AXG3uALZJRzsz0P6xnYGsX1ooGXLXBeyif+7Tlz3haYo75GiMou/vKh7A6cDHo3o2pko/AJZBUnU/F5GTuH+Ug==" saltValue="fnZgluRL8hrwwk33pyHqZw==" spinCount="100000" sheet="1" objects="1" scenarios="1"/>
  <mergeCells count="14">
    <mergeCell ref="A9:C9"/>
    <mergeCell ref="A1:E1"/>
    <mergeCell ref="A3:E3"/>
    <mergeCell ref="A5:E5"/>
    <mergeCell ref="A7:E7"/>
    <mergeCell ref="A8:E8"/>
    <mergeCell ref="B11:C11"/>
    <mergeCell ref="D11:E11"/>
    <mergeCell ref="A13:C13"/>
    <mergeCell ref="B14:E14"/>
    <mergeCell ref="B15:B17"/>
    <mergeCell ref="C15:C17"/>
    <mergeCell ref="D15:D17"/>
    <mergeCell ref="E15:E17"/>
  </mergeCells>
  <phoneticPr fontId="286" type="noConversion"/>
  <printOptions horizontalCentered="1"/>
  <pageMargins left="0.39370078740157483" right="0.31496062992125984" top="0.39370078740157483" bottom="0.55118110236220474" header="0.31496062992125984" footer="0.31496062992125984"/>
  <pageSetup paperSize="8" scale="10" orientation="landscape" blackAndWhite="1" r:id="rId1"/>
  <headerFooter>
    <oddHeader>Page &amp;P of &amp;N</oddHeader>
    <oddFooter>&amp;A</oddFooter>
  </headerFooter>
  <rowBreaks count="1" manualBreakCount="1">
    <brk id="102" max="9"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sheetPr>
  <dimension ref="A1:L54"/>
  <sheetViews>
    <sheetView view="pageBreakPreview" topLeftCell="B1" zoomScale="90" zoomScaleNormal="50" zoomScaleSheetLayoutView="90" workbookViewId="0">
      <selection activeCell="C51" sqref="C51:L51"/>
    </sheetView>
  </sheetViews>
  <sheetFormatPr defaultRowHeight="15.75"/>
  <cols>
    <col min="1" max="1" width="12" style="8" hidden="1" customWidth="1"/>
    <col min="2" max="2" width="9.5703125" style="10" customWidth="1"/>
    <col min="3" max="3" width="96.5703125" style="25" customWidth="1"/>
    <col min="4" max="4" width="14" style="20" customWidth="1"/>
    <col min="5" max="5" width="14.42578125" style="636" customWidth="1"/>
    <col min="6" max="6" width="17.7109375" style="8" customWidth="1"/>
    <col min="7" max="7" width="15" style="8" customWidth="1"/>
    <col min="8" max="8" width="13.5703125" style="12" customWidth="1"/>
    <col min="9" max="9" width="24" style="8" customWidth="1"/>
    <col min="10" max="10" width="21" style="8" customWidth="1"/>
    <col min="11" max="11" width="17.140625" style="8" customWidth="1"/>
    <col min="12" max="12" width="25.42578125" style="8" customWidth="1"/>
    <col min="13" max="166" width="9.140625" style="8"/>
    <col min="167" max="167" width="6.42578125" style="8" customWidth="1"/>
    <col min="168" max="168" width="69.140625" style="8" customWidth="1"/>
    <col min="169" max="169" width="9.85546875" style="8" customWidth="1"/>
    <col min="170" max="170" width="20.28515625" style="8" customWidth="1"/>
    <col min="171" max="171" width="18.28515625" style="8" customWidth="1"/>
    <col min="172" max="172" width="18.7109375" style="8" customWidth="1"/>
    <col min="173" max="173" width="13.5703125" style="8" customWidth="1"/>
    <col min="174" max="174" width="18.28515625" style="8" customWidth="1"/>
    <col min="175" max="175" width="13.7109375" style="8" customWidth="1"/>
    <col min="176" max="179" width="12.42578125" style="8" customWidth="1"/>
    <col min="180" max="180" width="19.140625" style="8" customWidth="1"/>
    <col min="181" max="181" width="19.28515625" style="8" customWidth="1"/>
    <col min="182" max="182" width="18.85546875" style="8" customWidth="1"/>
    <col min="183" max="183" width="14" style="8" customWidth="1"/>
    <col min="184" max="184" width="18.7109375" style="8" customWidth="1"/>
    <col min="185" max="185" width="15.85546875" style="8" customWidth="1"/>
    <col min="186" max="186" width="17.5703125" style="8" customWidth="1"/>
    <col min="187" max="187" width="20.7109375" style="8" customWidth="1"/>
    <col min="188" max="188" width="14.42578125" style="8" customWidth="1"/>
    <col min="189" max="189" width="22.140625" style="8" customWidth="1"/>
    <col min="190" max="422" width="9.140625" style="8"/>
    <col min="423" max="423" width="6.42578125" style="8" customWidth="1"/>
    <col min="424" max="424" width="69.140625" style="8" customWidth="1"/>
    <col min="425" max="425" width="9.85546875" style="8" customWidth="1"/>
    <col min="426" max="426" width="20.28515625" style="8" customWidth="1"/>
    <col min="427" max="427" width="18.28515625" style="8" customWidth="1"/>
    <col min="428" max="428" width="18.7109375" style="8" customWidth="1"/>
    <col min="429" max="429" width="13.5703125" style="8" customWidth="1"/>
    <col min="430" max="430" width="18.28515625" style="8" customWidth="1"/>
    <col min="431" max="431" width="13.7109375" style="8" customWidth="1"/>
    <col min="432" max="435" width="12.42578125" style="8" customWidth="1"/>
    <col min="436" max="436" width="19.140625" style="8" customWidth="1"/>
    <col min="437" max="437" width="19.28515625" style="8" customWidth="1"/>
    <col min="438" max="438" width="18.85546875" style="8" customWidth="1"/>
    <col min="439" max="439" width="14" style="8" customWidth="1"/>
    <col min="440" max="440" width="18.7109375" style="8" customWidth="1"/>
    <col min="441" max="441" width="15.85546875" style="8" customWidth="1"/>
    <col min="442" max="442" width="17.5703125" style="8" customWidth="1"/>
    <col min="443" max="443" width="20.7109375" style="8" customWidth="1"/>
    <col min="444" max="444" width="14.42578125" style="8" customWidth="1"/>
    <col min="445" max="445" width="22.140625" style="8" customWidth="1"/>
    <col min="446" max="678" width="9.140625" style="8"/>
    <col min="679" max="679" width="6.42578125" style="8" customWidth="1"/>
    <col min="680" max="680" width="69.140625" style="8" customWidth="1"/>
    <col min="681" max="681" width="9.85546875" style="8" customWidth="1"/>
    <col min="682" max="682" width="20.28515625" style="8" customWidth="1"/>
    <col min="683" max="683" width="18.28515625" style="8" customWidth="1"/>
    <col min="684" max="684" width="18.7109375" style="8" customWidth="1"/>
    <col min="685" max="685" width="13.5703125" style="8" customWidth="1"/>
    <col min="686" max="686" width="18.28515625" style="8" customWidth="1"/>
    <col min="687" max="687" width="13.7109375" style="8" customWidth="1"/>
    <col min="688" max="691" width="12.42578125" style="8" customWidth="1"/>
    <col min="692" max="692" width="19.140625" style="8" customWidth="1"/>
    <col min="693" max="693" width="19.28515625" style="8" customWidth="1"/>
    <col min="694" max="694" width="18.85546875" style="8" customWidth="1"/>
    <col min="695" max="695" width="14" style="8" customWidth="1"/>
    <col min="696" max="696" width="18.7109375" style="8" customWidth="1"/>
    <col min="697" max="697" width="15.85546875" style="8" customWidth="1"/>
    <col min="698" max="698" width="17.5703125" style="8" customWidth="1"/>
    <col min="699" max="699" width="20.7109375" style="8" customWidth="1"/>
    <col min="700" max="700" width="14.42578125" style="8" customWidth="1"/>
    <col min="701" max="701" width="22.140625" style="8" customWidth="1"/>
    <col min="702" max="934" width="9.140625" style="8"/>
    <col min="935" max="935" width="6.42578125" style="8" customWidth="1"/>
    <col min="936" max="936" width="69.140625" style="8" customWidth="1"/>
    <col min="937" max="937" width="9.85546875" style="8" customWidth="1"/>
    <col min="938" max="938" width="20.28515625" style="8" customWidth="1"/>
    <col min="939" max="939" width="18.28515625" style="8" customWidth="1"/>
    <col min="940" max="940" width="18.7109375" style="8" customWidth="1"/>
    <col min="941" max="941" width="13.5703125" style="8" customWidth="1"/>
    <col min="942" max="942" width="18.28515625" style="8" customWidth="1"/>
    <col min="943" max="943" width="13.7109375" style="8" customWidth="1"/>
    <col min="944" max="947" width="12.42578125" style="8" customWidth="1"/>
    <col min="948" max="948" width="19.140625" style="8" customWidth="1"/>
    <col min="949" max="949" width="19.28515625" style="8" customWidth="1"/>
    <col min="950" max="950" width="18.85546875" style="8" customWidth="1"/>
    <col min="951" max="951" width="14" style="8" customWidth="1"/>
    <col min="952" max="952" width="18.7109375" style="8" customWidth="1"/>
    <col min="953" max="953" width="15.85546875" style="8" customWidth="1"/>
    <col min="954" max="954" width="17.5703125" style="8" customWidth="1"/>
    <col min="955" max="955" width="20.7109375" style="8" customWidth="1"/>
    <col min="956" max="956" width="14.42578125" style="8" customWidth="1"/>
    <col min="957" max="957" width="22.140625" style="8" customWidth="1"/>
    <col min="958" max="1190" width="9.140625" style="8"/>
    <col min="1191" max="1191" width="6.42578125" style="8" customWidth="1"/>
    <col min="1192" max="1192" width="69.140625" style="8" customWidth="1"/>
    <col min="1193" max="1193" width="9.85546875" style="8" customWidth="1"/>
    <col min="1194" max="1194" width="20.28515625" style="8" customWidth="1"/>
    <col min="1195" max="1195" width="18.28515625" style="8" customWidth="1"/>
    <col min="1196" max="1196" width="18.7109375" style="8" customWidth="1"/>
    <col min="1197" max="1197" width="13.5703125" style="8" customWidth="1"/>
    <col min="1198" max="1198" width="18.28515625" style="8" customWidth="1"/>
    <col min="1199" max="1199" width="13.7109375" style="8" customWidth="1"/>
    <col min="1200" max="1203" width="12.42578125" style="8" customWidth="1"/>
    <col min="1204" max="1204" width="19.140625" style="8" customWidth="1"/>
    <col min="1205" max="1205" width="19.28515625" style="8" customWidth="1"/>
    <col min="1206" max="1206" width="18.85546875" style="8" customWidth="1"/>
    <col min="1207" max="1207" width="14" style="8" customWidth="1"/>
    <col min="1208" max="1208" width="18.7109375" style="8" customWidth="1"/>
    <col min="1209" max="1209" width="15.85546875" style="8" customWidth="1"/>
    <col min="1210" max="1210" width="17.5703125" style="8" customWidth="1"/>
    <col min="1211" max="1211" width="20.7109375" style="8" customWidth="1"/>
    <col min="1212" max="1212" width="14.42578125" style="8" customWidth="1"/>
    <col min="1213" max="1213" width="22.140625" style="8" customWidth="1"/>
    <col min="1214" max="1446" width="9.140625" style="8"/>
    <col min="1447" max="1447" width="6.42578125" style="8" customWidth="1"/>
    <col min="1448" max="1448" width="69.140625" style="8" customWidth="1"/>
    <col min="1449" max="1449" width="9.85546875" style="8" customWidth="1"/>
    <col min="1450" max="1450" width="20.28515625" style="8" customWidth="1"/>
    <col min="1451" max="1451" width="18.28515625" style="8" customWidth="1"/>
    <col min="1452" max="1452" width="18.7109375" style="8" customWidth="1"/>
    <col min="1453" max="1453" width="13.5703125" style="8" customWidth="1"/>
    <col min="1454" max="1454" width="18.28515625" style="8" customWidth="1"/>
    <col min="1455" max="1455" width="13.7109375" style="8" customWidth="1"/>
    <col min="1456" max="1459" width="12.42578125" style="8" customWidth="1"/>
    <col min="1460" max="1460" width="19.140625" style="8" customWidth="1"/>
    <col min="1461" max="1461" width="19.28515625" style="8" customWidth="1"/>
    <col min="1462" max="1462" width="18.85546875" style="8" customWidth="1"/>
    <col min="1463" max="1463" width="14" style="8" customWidth="1"/>
    <col min="1464" max="1464" width="18.7109375" style="8" customWidth="1"/>
    <col min="1465" max="1465" width="15.85546875" style="8" customWidth="1"/>
    <col min="1466" max="1466" width="17.5703125" style="8" customWidth="1"/>
    <col min="1467" max="1467" width="20.7109375" style="8" customWidth="1"/>
    <col min="1468" max="1468" width="14.42578125" style="8" customWidth="1"/>
    <col min="1469" max="1469" width="22.140625" style="8" customWidth="1"/>
    <col min="1470" max="1702" width="9.140625" style="8"/>
    <col min="1703" max="1703" width="6.42578125" style="8" customWidth="1"/>
    <col min="1704" max="1704" width="69.140625" style="8" customWidth="1"/>
    <col min="1705" max="1705" width="9.85546875" style="8" customWidth="1"/>
    <col min="1706" max="1706" width="20.28515625" style="8" customWidth="1"/>
    <col min="1707" max="1707" width="18.28515625" style="8" customWidth="1"/>
    <col min="1708" max="1708" width="18.7109375" style="8" customWidth="1"/>
    <col min="1709" max="1709" width="13.5703125" style="8" customWidth="1"/>
    <col min="1710" max="1710" width="18.28515625" style="8" customWidth="1"/>
    <col min="1711" max="1711" width="13.7109375" style="8" customWidth="1"/>
    <col min="1712" max="1715" width="12.42578125" style="8" customWidth="1"/>
    <col min="1716" max="1716" width="19.140625" style="8" customWidth="1"/>
    <col min="1717" max="1717" width="19.28515625" style="8" customWidth="1"/>
    <col min="1718" max="1718" width="18.85546875" style="8" customWidth="1"/>
    <col min="1719" max="1719" width="14" style="8" customWidth="1"/>
    <col min="1720" max="1720" width="18.7109375" style="8" customWidth="1"/>
    <col min="1721" max="1721" width="15.85546875" style="8" customWidth="1"/>
    <col min="1722" max="1722" width="17.5703125" style="8" customWidth="1"/>
    <col min="1723" max="1723" width="20.7109375" style="8" customWidth="1"/>
    <col min="1724" max="1724" width="14.42578125" style="8" customWidth="1"/>
    <col min="1725" max="1725" width="22.140625" style="8" customWidth="1"/>
    <col min="1726" max="1958" width="9.140625" style="8"/>
    <col min="1959" max="1959" width="6.42578125" style="8" customWidth="1"/>
    <col min="1960" max="1960" width="69.140625" style="8" customWidth="1"/>
    <col min="1961" max="1961" width="9.85546875" style="8" customWidth="1"/>
    <col min="1962" max="1962" width="20.28515625" style="8" customWidth="1"/>
    <col min="1963" max="1963" width="18.28515625" style="8" customWidth="1"/>
    <col min="1964" max="1964" width="18.7109375" style="8" customWidth="1"/>
    <col min="1965" max="1965" width="13.5703125" style="8" customWidth="1"/>
    <col min="1966" max="1966" width="18.28515625" style="8" customWidth="1"/>
    <col min="1967" max="1967" width="13.7109375" style="8" customWidth="1"/>
    <col min="1968" max="1971" width="12.42578125" style="8" customWidth="1"/>
    <col min="1972" max="1972" width="19.140625" style="8" customWidth="1"/>
    <col min="1973" max="1973" width="19.28515625" style="8" customWidth="1"/>
    <col min="1974" max="1974" width="18.85546875" style="8" customWidth="1"/>
    <col min="1975" max="1975" width="14" style="8" customWidth="1"/>
    <col min="1976" max="1976" width="18.7109375" style="8" customWidth="1"/>
    <col min="1977" max="1977" width="15.85546875" style="8" customWidth="1"/>
    <col min="1978" max="1978" width="17.5703125" style="8" customWidth="1"/>
    <col min="1979" max="1979" width="20.7109375" style="8" customWidth="1"/>
    <col min="1980" max="1980" width="14.42578125" style="8" customWidth="1"/>
    <col min="1981" max="1981" width="22.140625" style="8" customWidth="1"/>
    <col min="1982" max="2214" width="9.140625" style="8"/>
    <col min="2215" max="2215" width="6.42578125" style="8" customWidth="1"/>
    <col min="2216" max="2216" width="69.140625" style="8" customWidth="1"/>
    <col min="2217" max="2217" width="9.85546875" style="8" customWidth="1"/>
    <col min="2218" max="2218" width="20.28515625" style="8" customWidth="1"/>
    <col min="2219" max="2219" width="18.28515625" style="8" customWidth="1"/>
    <col min="2220" max="2220" width="18.7109375" style="8" customWidth="1"/>
    <col min="2221" max="2221" width="13.5703125" style="8" customWidth="1"/>
    <col min="2222" max="2222" width="18.28515625" style="8" customWidth="1"/>
    <col min="2223" max="2223" width="13.7109375" style="8" customWidth="1"/>
    <col min="2224" max="2227" width="12.42578125" style="8" customWidth="1"/>
    <col min="2228" max="2228" width="19.140625" style="8" customWidth="1"/>
    <col min="2229" max="2229" width="19.28515625" style="8" customWidth="1"/>
    <col min="2230" max="2230" width="18.85546875" style="8" customWidth="1"/>
    <col min="2231" max="2231" width="14" style="8" customWidth="1"/>
    <col min="2232" max="2232" width="18.7109375" style="8" customWidth="1"/>
    <col min="2233" max="2233" width="15.85546875" style="8" customWidth="1"/>
    <col min="2234" max="2234" width="17.5703125" style="8" customWidth="1"/>
    <col min="2235" max="2235" width="20.7109375" style="8" customWidth="1"/>
    <col min="2236" max="2236" width="14.42578125" style="8" customWidth="1"/>
    <col min="2237" max="2237" width="22.140625" style="8" customWidth="1"/>
    <col min="2238" max="2470" width="9.140625" style="8"/>
    <col min="2471" max="2471" width="6.42578125" style="8" customWidth="1"/>
    <col min="2472" max="2472" width="69.140625" style="8" customWidth="1"/>
    <col min="2473" max="2473" width="9.85546875" style="8" customWidth="1"/>
    <col min="2474" max="2474" width="20.28515625" style="8" customWidth="1"/>
    <col min="2475" max="2475" width="18.28515625" style="8" customWidth="1"/>
    <col min="2476" max="2476" width="18.7109375" style="8" customWidth="1"/>
    <col min="2477" max="2477" width="13.5703125" style="8" customWidth="1"/>
    <col min="2478" max="2478" width="18.28515625" style="8" customWidth="1"/>
    <col min="2479" max="2479" width="13.7109375" style="8" customWidth="1"/>
    <col min="2480" max="2483" width="12.42578125" style="8" customWidth="1"/>
    <col min="2484" max="2484" width="19.140625" style="8" customWidth="1"/>
    <col min="2485" max="2485" width="19.28515625" style="8" customWidth="1"/>
    <col min="2486" max="2486" width="18.85546875" style="8" customWidth="1"/>
    <col min="2487" max="2487" width="14" style="8" customWidth="1"/>
    <col min="2488" max="2488" width="18.7109375" style="8" customWidth="1"/>
    <col min="2489" max="2489" width="15.85546875" style="8" customWidth="1"/>
    <col min="2490" max="2490" width="17.5703125" style="8" customWidth="1"/>
    <col min="2491" max="2491" width="20.7109375" style="8" customWidth="1"/>
    <col min="2492" max="2492" width="14.42578125" style="8" customWidth="1"/>
    <col min="2493" max="2493" width="22.140625" style="8" customWidth="1"/>
    <col min="2494" max="2726" width="9.140625" style="8"/>
    <col min="2727" max="2727" width="6.42578125" style="8" customWidth="1"/>
    <col min="2728" max="2728" width="69.140625" style="8" customWidth="1"/>
    <col min="2729" max="2729" width="9.85546875" style="8" customWidth="1"/>
    <col min="2730" max="2730" width="20.28515625" style="8" customWidth="1"/>
    <col min="2731" max="2731" width="18.28515625" style="8" customWidth="1"/>
    <col min="2732" max="2732" width="18.7109375" style="8" customWidth="1"/>
    <col min="2733" max="2733" width="13.5703125" style="8" customWidth="1"/>
    <col min="2734" max="2734" width="18.28515625" style="8" customWidth="1"/>
    <col min="2735" max="2735" width="13.7109375" style="8" customWidth="1"/>
    <col min="2736" max="2739" width="12.42578125" style="8" customWidth="1"/>
    <col min="2740" max="2740" width="19.140625" style="8" customWidth="1"/>
    <col min="2741" max="2741" width="19.28515625" style="8" customWidth="1"/>
    <col min="2742" max="2742" width="18.85546875" style="8" customWidth="1"/>
    <col min="2743" max="2743" width="14" style="8" customWidth="1"/>
    <col min="2744" max="2744" width="18.7109375" style="8" customWidth="1"/>
    <col min="2745" max="2745" width="15.85546875" style="8" customWidth="1"/>
    <col min="2746" max="2746" width="17.5703125" style="8" customWidth="1"/>
    <col min="2747" max="2747" width="20.7109375" style="8" customWidth="1"/>
    <col min="2748" max="2748" width="14.42578125" style="8" customWidth="1"/>
    <col min="2749" max="2749" width="22.140625" style="8" customWidth="1"/>
    <col min="2750" max="2982" width="9.140625" style="8"/>
    <col min="2983" max="2983" width="6.42578125" style="8" customWidth="1"/>
    <col min="2984" max="2984" width="69.140625" style="8" customWidth="1"/>
    <col min="2985" max="2985" width="9.85546875" style="8" customWidth="1"/>
    <col min="2986" max="2986" width="20.28515625" style="8" customWidth="1"/>
    <col min="2987" max="2987" width="18.28515625" style="8" customWidth="1"/>
    <col min="2988" max="2988" width="18.7109375" style="8" customWidth="1"/>
    <col min="2989" max="2989" width="13.5703125" style="8" customWidth="1"/>
    <col min="2990" max="2990" width="18.28515625" style="8" customWidth="1"/>
    <col min="2991" max="2991" width="13.7109375" style="8" customWidth="1"/>
    <col min="2992" max="2995" width="12.42578125" style="8" customWidth="1"/>
    <col min="2996" max="2996" width="19.140625" style="8" customWidth="1"/>
    <col min="2997" max="2997" width="19.28515625" style="8" customWidth="1"/>
    <col min="2998" max="2998" width="18.85546875" style="8" customWidth="1"/>
    <col min="2999" max="2999" width="14" style="8" customWidth="1"/>
    <col min="3000" max="3000" width="18.7109375" style="8" customWidth="1"/>
    <col min="3001" max="3001" width="15.85546875" style="8" customWidth="1"/>
    <col min="3002" max="3002" width="17.5703125" style="8" customWidth="1"/>
    <col min="3003" max="3003" width="20.7109375" style="8" customWidth="1"/>
    <col min="3004" max="3004" width="14.42578125" style="8" customWidth="1"/>
    <col min="3005" max="3005" width="22.140625" style="8" customWidth="1"/>
    <col min="3006" max="3238" width="9.140625" style="8"/>
    <col min="3239" max="3239" width="6.42578125" style="8" customWidth="1"/>
    <col min="3240" max="3240" width="69.140625" style="8" customWidth="1"/>
    <col min="3241" max="3241" width="9.85546875" style="8" customWidth="1"/>
    <col min="3242" max="3242" width="20.28515625" style="8" customWidth="1"/>
    <col min="3243" max="3243" width="18.28515625" style="8" customWidth="1"/>
    <col min="3244" max="3244" width="18.7109375" style="8" customWidth="1"/>
    <col min="3245" max="3245" width="13.5703125" style="8" customWidth="1"/>
    <col min="3246" max="3246" width="18.28515625" style="8" customWidth="1"/>
    <col min="3247" max="3247" width="13.7109375" style="8" customWidth="1"/>
    <col min="3248" max="3251" width="12.42578125" style="8" customWidth="1"/>
    <col min="3252" max="3252" width="19.140625" style="8" customWidth="1"/>
    <col min="3253" max="3253" width="19.28515625" style="8" customWidth="1"/>
    <col min="3254" max="3254" width="18.85546875" style="8" customWidth="1"/>
    <col min="3255" max="3255" width="14" style="8" customWidth="1"/>
    <col min="3256" max="3256" width="18.7109375" style="8" customWidth="1"/>
    <col min="3257" max="3257" width="15.85546875" style="8" customWidth="1"/>
    <col min="3258" max="3258" width="17.5703125" style="8" customWidth="1"/>
    <col min="3259" max="3259" width="20.7109375" style="8" customWidth="1"/>
    <col min="3260" max="3260" width="14.42578125" style="8" customWidth="1"/>
    <col min="3261" max="3261" width="22.140625" style="8" customWidth="1"/>
    <col min="3262" max="3494" width="9.140625" style="8"/>
    <col min="3495" max="3495" width="6.42578125" style="8" customWidth="1"/>
    <col min="3496" max="3496" width="69.140625" style="8" customWidth="1"/>
    <col min="3497" max="3497" width="9.85546875" style="8" customWidth="1"/>
    <col min="3498" max="3498" width="20.28515625" style="8" customWidth="1"/>
    <col min="3499" max="3499" width="18.28515625" style="8" customWidth="1"/>
    <col min="3500" max="3500" width="18.7109375" style="8" customWidth="1"/>
    <col min="3501" max="3501" width="13.5703125" style="8" customWidth="1"/>
    <col min="3502" max="3502" width="18.28515625" style="8" customWidth="1"/>
    <col min="3503" max="3503" width="13.7109375" style="8" customWidth="1"/>
    <col min="3504" max="3507" width="12.42578125" style="8" customWidth="1"/>
    <col min="3508" max="3508" width="19.140625" style="8" customWidth="1"/>
    <col min="3509" max="3509" width="19.28515625" style="8" customWidth="1"/>
    <col min="3510" max="3510" width="18.85546875" style="8" customWidth="1"/>
    <col min="3511" max="3511" width="14" style="8" customWidth="1"/>
    <col min="3512" max="3512" width="18.7109375" style="8" customWidth="1"/>
    <col min="3513" max="3513" width="15.85546875" style="8" customWidth="1"/>
    <col min="3514" max="3514" width="17.5703125" style="8" customWidth="1"/>
    <col min="3515" max="3515" width="20.7109375" style="8" customWidth="1"/>
    <col min="3516" max="3516" width="14.42578125" style="8" customWidth="1"/>
    <col min="3517" max="3517" width="22.140625" style="8" customWidth="1"/>
    <col min="3518" max="3750" width="9.140625" style="8"/>
    <col min="3751" max="3751" width="6.42578125" style="8" customWidth="1"/>
    <col min="3752" max="3752" width="69.140625" style="8" customWidth="1"/>
    <col min="3753" max="3753" width="9.85546875" style="8" customWidth="1"/>
    <col min="3754" max="3754" width="20.28515625" style="8" customWidth="1"/>
    <col min="3755" max="3755" width="18.28515625" style="8" customWidth="1"/>
    <col min="3756" max="3756" width="18.7109375" style="8" customWidth="1"/>
    <col min="3757" max="3757" width="13.5703125" style="8" customWidth="1"/>
    <col min="3758" max="3758" width="18.28515625" style="8" customWidth="1"/>
    <col min="3759" max="3759" width="13.7109375" style="8" customWidth="1"/>
    <col min="3760" max="3763" width="12.42578125" style="8" customWidth="1"/>
    <col min="3764" max="3764" width="19.140625" style="8" customWidth="1"/>
    <col min="3765" max="3765" width="19.28515625" style="8" customWidth="1"/>
    <col min="3766" max="3766" width="18.85546875" style="8" customWidth="1"/>
    <col min="3767" max="3767" width="14" style="8" customWidth="1"/>
    <col min="3768" max="3768" width="18.7109375" style="8" customWidth="1"/>
    <col min="3769" max="3769" width="15.85546875" style="8" customWidth="1"/>
    <col min="3770" max="3770" width="17.5703125" style="8" customWidth="1"/>
    <col min="3771" max="3771" width="20.7109375" style="8" customWidth="1"/>
    <col min="3772" max="3772" width="14.42578125" style="8" customWidth="1"/>
    <col min="3773" max="3773" width="22.140625" style="8" customWidth="1"/>
    <col min="3774" max="4006" width="9.140625" style="8"/>
    <col min="4007" max="4007" width="6.42578125" style="8" customWidth="1"/>
    <col min="4008" max="4008" width="69.140625" style="8" customWidth="1"/>
    <col min="4009" max="4009" width="9.85546875" style="8" customWidth="1"/>
    <col min="4010" max="4010" width="20.28515625" style="8" customWidth="1"/>
    <col min="4011" max="4011" width="18.28515625" style="8" customWidth="1"/>
    <col min="4012" max="4012" width="18.7109375" style="8" customWidth="1"/>
    <col min="4013" max="4013" width="13.5703125" style="8" customWidth="1"/>
    <col min="4014" max="4014" width="18.28515625" style="8" customWidth="1"/>
    <col min="4015" max="4015" width="13.7109375" style="8" customWidth="1"/>
    <col min="4016" max="4019" width="12.42578125" style="8" customWidth="1"/>
    <col min="4020" max="4020" width="19.140625" style="8" customWidth="1"/>
    <col min="4021" max="4021" width="19.28515625" style="8" customWidth="1"/>
    <col min="4022" max="4022" width="18.85546875" style="8" customWidth="1"/>
    <col min="4023" max="4023" width="14" style="8" customWidth="1"/>
    <col min="4024" max="4024" width="18.7109375" style="8" customWidth="1"/>
    <col min="4025" max="4025" width="15.85546875" style="8" customWidth="1"/>
    <col min="4026" max="4026" width="17.5703125" style="8" customWidth="1"/>
    <col min="4027" max="4027" width="20.7109375" style="8" customWidth="1"/>
    <col min="4028" max="4028" width="14.42578125" style="8" customWidth="1"/>
    <col min="4029" max="4029" width="22.140625" style="8" customWidth="1"/>
    <col min="4030" max="4262" width="9.140625" style="8"/>
    <col min="4263" max="4263" width="6.42578125" style="8" customWidth="1"/>
    <col min="4264" max="4264" width="69.140625" style="8" customWidth="1"/>
    <col min="4265" max="4265" width="9.85546875" style="8" customWidth="1"/>
    <col min="4266" max="4266" width="20.28515625" style="8" customWidth="1"/>
    <col min="4267" max="4267" width="18.28515625" style="8" customWidth="1"/>
    <col min="4268" max="4268" width="18.7109375" style="8" customWidth="1"/>
    <col min="4269" max="4269" width="13.5703125" style="8" customWidth="1"/>
    <col min="4270" max="4270" width="18.28515625" style="8" customWidth="1"/>
    <col min="4271" max="4271" width="13.7109375" style="8" customWidth="1"/>
    <col min="4272" max="4275" width="12.42578125" style="8" customWidth="1"/>
    <col min="4276" max="4276" width="19.140625" style="8" customWidth="1"/>
    <col min="4277" max="4277" width="19.28515625" style="8" customWidth="1"/>
    <col min="4278" max="4278" width="18.85546875" style="8" customWidth="1"/>
    <col min="4279" max="4279" width="14" style="8" customWidth="1"/>
    <col min="4280" max="4280" width="18.7109375" style="8" customWidth="1"/>
    <col min="4281" max="4281" width="15.85546875" style="8" customWidth="1"/>
    <col min="4282" max="4282" width="17.5703125" style="8" customWidth="1"/>
    <col min="4283" max="4283" width="20.7109375" style="8" customWidth="1"/>
    <col min="4284" max="4284" width="14.42578125" style="8" customWidth="1"/>
    <col min="4285" max="4285" width="22.140625" style="8" customWidth="1"/>
    <col min="4286" max="4518" width="9.140625" style="8"/>
    <col min="4519" max="4519" width="6.42578125" style="8" customWidth="1"/>
    <col min="4520" max="4520" width="69.140625" style="8" customWidth="1"/>
    <col min="4521" max="4521" width="9.85546875" style="8" customWidth="1"/>
    <col min="4522" max="4522" width="20.28515625" style="8" customWidth="1"/>
    <col min="4523" max="4523" width="18.28515625" style="8" customWidth="1"/>
    <col min="4524" max="4524" width="18.7109375" style="8" customWidth="1"/>
    <col min="4525" max="4525" width="13.5703125" style="8" customWidth="1"/>
    <col min="4526" max="4526" width="18.28515625" style="8" customWidth="1"/>
    <col min="4527" max="4527" width="13.7109375" style="8" customWidth="1"/>
    <col min="4528" max="4531" width="12.42578125" style="8" customWidth="1"/>
    <col min="4532" max="4532" width="19.140625" style="8" customWidth="1"/>
    <col min="4533" max="4533" width="19.28515625" style="8" customWidth="1"/>
    <col min="4534" max="4534" width="18.85546875" style="8" customWidth="1"/>
    <col min="4535" max="4535" width="14" style="8" customWidth="1"/>
    <col min="4536" max="4536" width="18.7109375" style="8" customWidth="1"/>
    <col min="4537" max="4537" width="15.85546875" style="8" customWidth="1"/>
    <col min="4538" max="4538" width="17.5703125" style="8" customWidth="1"/>
    <col min="4539" max="4539" width="20.7109375" style="8" customWidth="1"/>
    <col min="4540" max="4540" width="14.42578125" style="8" customWidth="1"/>
    <col min="4541" max="4541" width="22.140625" style="8" customWidth="1"/>
    <col min="4542" max="4774" width="9.140625" style="8"/>
    <col min="4775" max="4775" width="6.42578125" style="8" customWidth="1"/>
    <col min="4776" max="4776" width="69.140625" style="8" customWidth="1"/>
    <col min="4777" max="4777" width="9.85546875" style="8" customWidth="1"/>
    <col min="4778" max="4778" width="20.28515625" style="8" customWidth="1"/>
    <col min="4779" max="4779" width="18.28515625" style="8" customWidth="1"/>
    <col min="4780" max="4780" width="18.7109375" style="8" customWidth="1"/>
    <col min="4781" max="4781" width="13.5703125" style="8" customWidth="1"/>
    <col min="4782" max="4782" width="18.28515625" style="8" customWidth="1"/>
    <col min="4783" max="4783" width="13.7109375" style="8" customWidth="1"/>
    <col min="4784" max="4787" width="12.42578125" style="8" customWidth="1"/>
    <col min="4788" max="4788" width="19.140625" style="8" customWidth="1"/>
    <col min="4789" max="4789" width="19.28515625" style="8" customWidth="1"/>
    <col min="4790" max="4790" width="18.85546875" style="8" customWidth="1"/>
    <col min="4791" max="4791" width="14" style="8" customWidth="1"/>
    <col min="4792" max="4792" width="18.7109375" style="8" customWidth="1"/>
    <col min="4793" max="4793" width="15.85546875" style="8" customWidth="1"/>
    <col min="4794" max="4794" width="17.5703125" style="8" customWidth="1"/>
    <col min="4795" max="4795" width="20.7109375" style="8" customWidth="1"/>
    <col min="4796" max="4796" width="14.42578125" style="8" customWidth="1"/>
    <col min="4797" max="4797" width="22.140625" style="8" customWidth="1"/>
    <col min="4798" max="5030" width="9.140625" style="8"/>
    <col min="5031" max="5031" width="6.42578125" style="8" customWidth="1"/>
    <col min="5032" max="5032" width="69.140625" style="8" customWidth="1"/>
    <col min="5033" max="5033" width="9.85546875" style="8" customWidth="1"/>
    <col min="5034" max="5034" width="20.28515625" style="8" customWidth="1"/>
    <col min="5035" max="5035" width="18.28515625" style="8" customWidth="1"/>
    <col min="5036" max="5036" width="18.7109375" style="8" customWidth="1"/>
    <col min="5037" max="5037" width="13.5703125" style="8" customWidth="1"/>
    <col min="5038" max="5038" width="18.28515625" style="8" customWidth="1"/>
    <col min="5039" max="5039" width="13.7109375" style="8" customWidth="1"/>
    <col min="5040" max="5043" width="12.42578125" style="8" customWidth="1"/>
    <col min="5044" max="5044" width="19.140625" style="8" customWidth="1"/>
    <col min="5045" max="5045" width="19.28515625" style="8" customWidth="1"/>
    <col min="5046" max="5046" width="18.85546875" style="8" customWidth="1"/>
    <col min="5047" max="5047" width="14" style="8" customWidth="1"/>
    <col min="5048" max="5048" width="18.7109375" style="8" customWidth="1"/>
    <col min="5049" max="5049" width="15.85546875" style="8" customWidth="1"/>
    <col min="5050" max="5050" width="17.5703125" style="8" customWidth="1"/>
    <col min="5051" max="5051" width="20.7109375" style="8" customWidth="1"/>
    <col min="5052" max="5052" width="14.42578125" style="8" customWidth="1"/>
    <col min="5053" max="5053" width="22.140625" style="8" customWidth="1"/>
    <col min="5054" max="5286" width="9.140625" style="8"/>
    <col min="5287" max="5287" width="6.42578125" style="8" customWidth="1"/>
    <col min="5288" max="5288" width="69.140625" style="8" customWidth="1"/>
    <col min="5289" max="5289" width="9.85546875" style="8" customWidth="1"/>
    <col min="5290" max="5290" width="20.28515625" style="8" customWidth="1"/>
    <col min="5291" max="5291" width="18.28515625" style="8" customWidth="1"/>
    <col min="5292" max="5292" width="18.7109375" style="8" customWidth="1"/>
    <col min="5293" max="5293" width="13.5703125" style="8" customWidth="1"/>
    <col min="5294" max="5294" width="18.28515625" style="8" customWidth="1"/>
    <col min="5295" max="5295" width="13.7109375" style="8" customWidth="1"/>
    <col min="5296" max="5299" width="12.42578125" style="8" customWidth="1"/>
    <col min="5300" max="5300" width="19.140625" style="8" customWidth="1"/>
    <col min="5301" max="5301" width="19.28515625" style="8" customWidth="1"/>
    <col min="5302" max="5302" width="18.85546875" style="8" customWidth="1"/>
    <col min="5303" max="5303" width="14" style="8" customWidth="1"/>
    <col min="5304" max="5304" width="18.7109375" style="8" customWidth="1"/>
    <col min="5305" max="5305" width="15.85546875" style="8" customWidth="1"/>
    <col min="5306" max="5306" width="17.5703125" style="8" customWidth="1"/>
    <col min="5307" max="5307" width="20.7109375" style="8" customWidth="1"/>
    <col min="5308" max="5308" width="14.42578125" style="8" customWidth="1"/>
    <col min="5309" max="5309" width="22.140625" style="8" customWidth="1"/>
    <col min="5310" max="5542" width="9.140625" style="8"/>
    <col min="5543" max="5543" width="6.42578125" style="8" customWidth="1"/>
    <col min="5544" max="5544" width="69.140625" style="8" customWidth="1"/>
    <col min="5545" max="5545" width="9.85546875" style="8" customWidth="1"/>
    <col min="5546" max="5546" width="20.28515625" style="8" customWidth="1"/>
    <col min="5547" max="5547" width="18.28515625" style="8" customWidth="1"/>
    <col min="5548" max="5548" width="18.7109375" style="8" customWidth="1"/>
    <col min="5549" max="5549" width="13.5703125" style="8" customWidth="1"/>
    <col min="5550" max="5550" width="18.28515625" style="8" customWidth="1"/>
    <col min="5551" max="5551" width="13.7109375" style="8" customWidth="1"/>
    <col min="5552" max="5555" width="12.42578125" style="8" customWidth="1"/>
    <col min="5556" max="5556" width="19.140625" style="8" customWidth="1"/>
    <col min="5557" max="5557" width="19.28515625" style="8" customWidth="1"/>
    <col min="5558" max="5558" width="18.85546875" style="8" customWidth="1"/>
    <col min="5559" max="5559" width="14" style="8" customWidth="1"/>
    <col min="5560" max="5560" width="18.7109375" style="8" customWidth="1"/>
    <col min="5561" max="5561" width="15.85546875" style="8" customWidth="1"/>
    <col min="5562" max="5562" width="17.5703125" style="8" customWidth="1"/>
    <col min="5563" max="5563" width="20.7109375" style="8" customWidth="1"/>
    <col min="5564" max="5564" width="14.42578125" style="8" customWidth="1"/>
    <col min="5565" max="5565" width="22.140625" style="8" customWidth="1"/>
    <col min="5566" max="5798" width="9.140625" style="8"/>
    <col min="5799" max="5799" width="6.42578125" style="8" customWidth="1"/>
    <col min="5800" max="5800" width="69.140625" style="8" customWidth="1"/>
    <col min="5801" max="5801" width="9.85546875" style="8" customWidth="1"/>
    <col min="5802" max="5802" width="20.28515625" style="8" customWidth="1"/>
    <col min="5803" max="5803" width="18.28515625" style="8" customWidth="1"/>
    <col min="5804" max="5804" width="18.7109375" style="8" customWidth="1"/>
    <col min="5805" max="5805" width="13.5703125" style="8" customWidth="1"/>
    <col min="5806" max="5806" width="18.28515625" style="8" customWidth="1"/>
    <col min="5807" max="5807" width="13.7109375" style="8" customWidth="1"/>
    <col min="5808" max="5811" width="12.42578125" style="8" customWidth="1"/>
    <col min="5812" max="5812" width="19.140625" style="8" customWidth="1"/>
    <col min="5813" max="5813" width="19.28515625" style="8" customWidth="1"/>
    <col min="5814" max="5814" width="18.85546875" style="8" customWidth="1"/>
    <col min="5815" max="5815" width="14" style="8" customWidth="1"/>
    <col min="5816" max="5816" width="18.7109375" style="8" customWidth="1"/>
    <col min="5817" max="5817" width="15.85546875" style="8" customWidth="1"/>
    <col min="5818" max="5818" width="17.5703125" style="8" customWidth="1"/>
    <col min="5819" max="5819" width="20.7109375" style="8" customWidth="1"/>
    <col min="5820" max="5820" width="14.42578125" style="8" customWidth="1"/>
    <col min="5821" max="5821" width="22.140625" style="8" customWidth="1"/>
    <col min="5822" max="6054" width="9.140625" style="8"/>
    <col min="6055" max="6055" width="6.42578125" style="8" customWidth="1"/>
    <col min="6056" max="6056" width="69.140625" style="8" customWidth="1"/>
    <col min="6057" max="6057" width="9.85546875" style="8" customWidth="1"/>
    <col min="6058" max="6058" width="20.28515625" style="8" customWidth="1"/>
    <col min="6059" max="6059" width="18.28515625" style="8" customWidth="1"/>
    <col min="6060" max="6060" width="18.7109375" style="8" customWidth="1"/>
    <col min="6061" max="6061" width="13.5703125" style="8" customWidth="1"/>
    <col min="6062" max="6062" width="18.28515625" style="8" customWidth="1"/>
    <col min="6063" max="6063" width="13.7109375" style="8" customWidth="1"/>
    <col min="6064" max="6067" width="12.42578125" style="8" customWidth="1"/>
    <col min="6068" max="6068" width="19.140625" style="8" customWidth="1"/>
    <col min="6069" max="6069" width="19.28515625" style="8" customWidth="1"/>
    <col min="6070" max="6070" width="18.85546875" style="8" customWidth="1"/>
    <col min="6071" max="6071" width="14" style="8" customWidth="1"/>
    <col min="6072" max="6072" width="18.7109375" style="8" customWidth="1"/>
    <col min="6073" max="6073" width="15.85546875" style="8" customWidth="1"/>
    <col min="6074" max="6074" width="17.5703125" style="8" customWidth="1"/>
    <col min="6075" max="6075" width="20.7109375" style="8" customWidth="1"/>
    <col min="6076" max="6076" width="14.42578125" style="8" customWidth="1"/>
    <col min="6077" max="6077" width="22.140625" style="8" customWidth="1"/>
    <col min="6078" max="6310" width="9.140625" style="8"/>
    <col min="6311" max="6311" width="6.42578125" style="8" customWidth="1"/>
    <col min="6312" max="6312" width="69.140625" style="8" customWidth="1"/>
    <col min="6313" max="6313" width="9.85546875" style="8" customWidth="1"/>
    <col min="6314" max="6314" width="20.28515625" style="8" customWidth="1"/>
    <col min="6315" max="6315" width="18.28515625" style="8" customWidth="1"/>
    <col min="6316" max="6316" width="18.7109375" style="8" customWidth="1"/>
    <col min="6317" max="6317" width="13.5703125" style="8" customWidth="1"/>
    <col min="6318" max="6318" width="18.28515625" style="8" customWidth="1"/>
    <col min="6319" max="6319" width="13.7109375" style="8" customWidth="1"/>
    <col min="6320" max="6323" width="12.42578125" style="8" customWidth="1"/>
    <col min="6324" max="6324" width="19.140625" style="8" customWidth="1"/>
    <col min="6325" max="6325" width="19.28515625" style="8" customWidth="1"/>
    <col min="6326" max="6326" width="18.85546875" style="8" customWidth="1"/>
    <col min="6327" max="6327" width="14" style="8" customWidth="1"/>
    <col min="6328" max="6328" width="18.7109375" style="8" customWidth="1"/>
    <col min="6329" max="6329" width="15.85546875" style="8" customWidth="1"/>
    <col min="6330" max="6330" width="17.5703125" style="8" customWidth="1"/>
    <col min="6331" max="6331" width="20.7109375" style="8" customWidth="1"/>
    <col min="6332" max="6332" width="14.42578125" style="8" customWidth="1"/>
    <col min="6333" max="6333" width="22.140625" style="8" customWidth="1"/>
    <col min="6334" max="6566" width="9.140625" style="8"/>
    <col min="6567" max="6567" width="6.42578125" style="8" customWidth="1"/>
    <col min="6568" max="6568" width="69.140625" style="8" customWidth="1"/>
    <col min="6569" max="6569" width="9.85546875" style="8" customWidth="1"/>
    <col min="6570" max="6570" width="20.28515625" style="8" customWidth="1"/>
    <col min="6571" max="6571" width="18.28515625" style="8" customWidth="1"/>
    <col min="6572" max="6572" width="18.7109375" style="8" customWidth="1"/>
    <col min="6573" max="6573" width="13.5703125" style="8" customWidth="1"/>
    <col min="6574" max="6574" width="18.28515625" style="8" customWidth="1"/>
    <col min="6575" max="6575" width="13.7109375" style="8" customWidth="1"/>
    <col min="6576" max="6579" width="12.42578125" style="8" customWidth="1"/>
    <col min="6580" max="6580" width="19.140625" style="8" customWidth="1"/>
    <col min="6581" max="6581" width="19.28515625" style="8" customWidth="1"/>
    <col min="6582" max="6582" width="18.85546875" style="8" customWidth="1"/>
    <col min="6583" max="6583" width="14" style="8" customWidth="1"/>
    <col min="6584" max="6584" width="18.7109375" style="8" customWidth="1"/>
    <col min="6585" max="6585" width="15.85546875" style="8" customWidth="1"/>
    <col min="6586" max="6586" width="17.5703125" style="8" customWidth="1"/>
    <col min="6587" max="6587" width="20.7109375" style="8" customWidth="1"/>
    <col min="6588" max="6588" width="14.42578125" style="8" customWidth="1"/>
    <col min="6589" max="6589" width="22.140625" style="8" customWidth="1"/>
    <col min="6590" max="6822" width="9.140625" style="8"/>
    <col min="6823" max="6823" width="6.42578125" style="8" customWidth="1"/>
    <col min="6824" max="6824" width="69.140625" style="8" customWidth="1"/>
    <col min="6825" max="6825" width="9.85546875" style="8" customWidth="1"/>
    <col min="6826" max="6826" width="20.28515625" style="8" customWidth="1"/>
    <col min="6827" max="6827" width="18.28515625" style="8" customWidth="1"/>
    <col min="6828" max="6828" width="18.7109375" style="8" customWidth="1"/>
    <col min="6829" max="6829" width="13.5703125" style="8" customWidth="1"/>
    <col min="6830" max="6830" width="18.28515625" style="8" customWidth="1"/>
    <col min="6831" max="6831" width="13.7109375" style="8" customWidth="1"/>
    <col min="6832" max="6835" width="12.42578125" style="8" customWidth="1"/>
    <col min="6836" max="6836" width="19.140625" style="8" customWidth="1"/>
    <col min="6837" max="6837" width="19.28515625" style="8" customWidth="1"/>
    <col min="6838" max="6838" width="18.85546875" style="8" customWidth="1"/>
    <col min="6839" max="6839" width="14" style="8" customWidth="1"/>
    <col min="6840" max="6840" width="18.7109375" style="8" customWidth="1"/>
    <col min="6841" max="6841" width="15.85546875" style="8" customWidth="1"/>
    <col min="6842" max="6842" width="17.5703125" style="8" customWidth="1"/>
    <col min="6843" max="6843" width="20.7109375" style="8" customWidth="1"/>
    <col min="6844" max="6844" width="14.42578125" style="8" customWidth="1"/>
    <col min="6845" max="6845" width="22.140625" style="8" customWidth="1"/>
    <col min="6846" max="7078" width="9.140625" style="8"/>
    <col min="7079" max="7079" width="6.42578125" style="8" customWidth="1"/>
    <col min="7080" max="7080" width="69.140625" style="8" customWidth="1"/>
    <col min="7081" max="7081" width="9.85546875" style="8" customWidth="1"/>
    <col min="7082" max="7082" width="20.28515625" style="8" customWidth="1"/>
    <col min="7083" max="7083" width="18.28515625" style="8" customWidth="1"/>
    <col min="7084" max="7084" width="18.7109375" style="8" customWidth="1"/>
    <col min="7085" max="7085" width="13.5703125" style="8" customWidth="1"/>
    <col min="7086" max="7086" width="18.28515625" style="8" customWidth="1"/>
    <col min="7087" max="7087" width="13.7109375" style="8" customWidth="1"/>
    <col min="7088" max="7091" width="12.42578125" style="8" customWidth="1"/>
    <col min="7092" max="7092" width="19.140625" style="8" customWidth="1"/>
    <col min="7093" max="7093" width="19.28515625" style="8" customWidth="1"/>
    <col min="7094" max="7094" width="18.85546875" style="8" customWidth="1"/>
    <col min="7095" max="7095" width="14" style="8" customWidth="1"/>
    <col min="7096" max="7096" width="18.7109375" style="8" customWidth="1"/>
    <col min="7097" max="7097" width="15.85546875" style="8" customWidth="1"/>
    <col min="7098" max="7098" width="17.5703125" style="8" customWidth="1"/>
    <col min="7099" max="7099" width="20.7109375" style="8" customWidth="1"/>
    <col min="7100" max="7100" width="14.42578125" style="8" customWidth="1"/>
    <col min="7101" max="7101" width="22.140625" style="8" customWidth="1"/>
    <col min="7102" max="7334" width="9.140625" style="8"/>
    <col min="7335" max="7335" width="6.42578125" style="8" customWidth="1"/>
    <col min="7336" max="7336" width="69.140625" style="8" customWidth="1"/>
    <col min="7337" max="7337" width="9.85546875" style="8" customWidth="1"/>
    <col min="7338" max="7338" width="20.28515625" style="8" customWidth="1"/>
    <col min="7339" max="7339" width="18.28515625" style="8" customWidth="1"/>
    <col min="7340" max="7340" width="18.7109375" style="8" customWidth="1"/>
    <col min="7341" max="7341" width="13.5703125" style="8" customWidth="1"/>
    <col min="7342" max="7342" width="18.28515625" style="8" customWidth="1"/>
    <col min="7343" max="7343" width="13.7109375" style="8" customWidth="1"/>
    <col min="7344" max="7347" width="12.42578125" style="8" customWidth="1"/>
    <col min="7348" max="7348" width="19.140625" style="8" customWidth="1"/>
    <col min="7349" max="7349" width="19.28515625" style="8" customWidth="1"/>
    <col min="7350" max="7350" width="18.85546875" style="8" customWidth="1"/>
    <col min="7351" max="7351" width="14" style="8" customWidth="1"/>
    <col min="7352" max="7352" width="18.7109375" style="8" customWidth="1"/>
    <col min="7353" max="7353" width="15.85546875" style="8" customWidth="1"/>
    <col min="7354" max="7354" width="17.5703125" style="8" customWidth="1"/>
    <col min="7355" max="7355" width="20.7109375" style="8" customWidth="1"/>
    <col min="7356" max="7356" width="14.42578125" style="8" customWidth="1"/>
    <col min="7357" max="7357" width="22.140625" style="8" customWidth="1"/>
    <col min="7358" max="7590" width="9.140625" style="8"/>
    <col min="7591" max="7591" width="6.42578125" style="8" customWidth="1"/>
    <col min="7592" max="7592" width="69.140625" style="8" customWidth="1"/>
    <col min="7593" max="7593" width="9.85546875" style="8" customWidth="1"/>
    <col min="7594" max="7594" width="20.28515625" style="8" customWidth="1"/>
    <col min="7595" max="7595" width="18.28515625" style="8" customWidth="1"/>
    <col min="7596" max="7596" width="18.7109375" style="8" customWidth="1"/>
    <col min="7597" max="7597" width="13.5703125" style="8" customWidth="1"/>
    <col min="7598" max="7598" width="18.28515625" style="8" customWidth="1"/>
    <col min="7599" max="7599" width="13.7109375" style="8" customWidth="1"/>
    <col min="7600" max="7603" width="12.42578125" style="8" customWidth="1"/>
    <col min="7604" max="7604" width="19.140625" style="8" customWidth="1"/>
    <col min="7605" max="7605" width="19.28515625" style="8" customWidth="1"/>
    <col min="7606" max="7606" width="18.85546875" style="8" customWidth="1"/>
    <col min="7607" max="7607" width="14" style="8" customWidth="1"/>
    <col min="7608" max="7608" width="18.7109375" style="8" customWidth="1"/>
    <col min="7609" max="7609" width="15.85546875" style="8" customWidth="1"/>
    <col min="7610" max="7610" width="17.5703125" style="8" customWidth="1"/>
    <col min="7611" max="7611" width="20.7109375" style="8" customWidth="1"/>
    <col min="7612" max="7612" width="14.42578125" style="8" customWidth="1"/>
    <col min="7613" max="7613" width="22.140625" style="8" customWidth="1"/>
    <col min="7614" max="7846" width="9.140625" style="8"/>
    <col min="7847" max="7847" width="6.42578125" style="8" customWidth="1"/>
    <col min="7848" max="7848" width="69.140625" style="8" customWidth="1"/>
    <col min="7849" max="7849" width="9.85546875" style="8" customWidth="1"/>
    <col min="7850" max="7850" width="20.28515625" style="8" customWidth="1"/>
    <col min="7851" max="7851" width="18.28515625" style="8" customWidth="1"/>
    <col min="7852" max="7852" width="18.7109375" style="8" customWidth="1"/>
    <col min="7853" max="7853" width="13.5703125" style="8" customWidth="1"/>
    <col min="7854" max="7854" width="18.28515625" style="8" customWidth="1"/>
    <col min="7855" max="7855" width="13.7109375" style="8" customWidth="1"/>
    <col min="7856" max="7859" width="12.42578125" style="8" customWidth="1"/>
    <col min="7860" max="7860" width="19.140625" style="8" customWidth="1"/>
    <col min="7861" max="7861" width="19.28515625" style="8" customWidth="1"/>
    <col min="7862" max="7862" width="18.85546875" style="8" customWidth="1"/>
    <col min="7863" max="7863" width="14" style="8" customWidth="1"/>
    <col min="7864" max="7864" width="18.7109375" style="8" customWidth="1"/>
    <col min="7865" max="7865" width="15.85546875" style="8" customWidth="1"/>
    <col min="7866" max="7866" width="17.5703125" style="8" customWidth="1"/>
    <col min="7867" max="7867" width="20.7109375" style="8" customWidth="1"/>
    <col min="7868" max="7868" width="14.42578125" style="8" customWidth="1"/>
    <col min="7869" max="7869" width="22.140625" style="8" customWidth="1"/>
    <col min="7870" max="8102" width="9.140625" style="8"/>
    <col min="8103" max="8103" width="6.42578125" style="8" customWidth="1"/>
    <col min="8104" max="8104" width="69.140625" style="8" customWidth="1"/>
    <col min="8105" max="8105" width="9.85546875" style="8" customWidth="1"/>
    <col min="8106" max="8106" width="20.28515625" style="8" customWidth="1"/>
    <col min="8107" max="8107" width="18.28515625" style="8" customWidth="1"/>
    <col min="8108" max="8108" width="18.7109375" style="8" customWidth="1"/>
    <col min="8109" max="8109" width="13.5703125" style="8" customWidth="1"/>
    <col min="8110" max="8110" width="18.28515625" style="8" customWidth="1"/>
    <col min="8111" max="8111" width="13.7109375" style="8" customWidth="1"/>
    <col min="8112" max="8115" width="12.42578125" style="8" customWidth="1"/>
    <col min="8116" max="8116" width="19.140625" style="8" customWidth="1"/>
    <col min="8117" max="8117" width="19.28515625" style="8" customWidth="1"/>
    <col min="8118" max="8118" width="18.85546875" style="8" customWidth="1"/>
    <col min="8119" max="8119" width="14" style="8" customWidth="1"/>
    <col min="8120" max="8120" width="18.7109375" style="8" customWidth="1"/>
    <col min="8121" max="8121" width="15.85546875" style="8" customWidth="1"/>
    <col min="8122" max="8122" width="17.5703125" style="8" customWidth="1"/>
    <col min="8123" max="8123" width="20.7109375" style="8" customWidth="1"/>
    <col min="8124" max="8124" width="14.42578125" style="8" customWidth="1"/>
    <col min="8125" max="8125" width="22.140625" style="8" customWidth="1"/>
    <col min="8126" max="8358" width="9.140625" style="8"/>
    <col min="8359" max="8359" width="6.42578125" style="8" customWidth="1"/>
    <col min="8360" max="8360" width="69.140625" style="8" customWidth="1"/>
    <col min="8361" max="8361" width="9.85546875" style="8" customWidth="1"/>
    <col min="8362" max="8362" width="20.28515625" style="8" customWidth="1"/>
    <col min="8363" max="8363" width="18.28515625" style="8" customWidth="1"/>
    <col min="8364" max="8364" width="18.7109375" style="8" customWidth="1"/>
    <col min="8365" max="8365" width="13.5703125" style="8" customWidth="1"/>
    <col min="8366" max="8366" width="18.28515625" style="8" customWidth="1"/>
    <col min="8367" max="8367" width="13.7109375" style="8" customWidth="1"/>
    <col min="8368" max="8371" width="12.42578125" style="8" customWidth="1"/>
    <col min="8372" max="8372" width="19.140625" style="8" customWidth="1"/>
    <col min="8373" max="8373" width="19.28515625" style="8" customWidth="1"/>
    <col min="8374" max="8374" width="18.85546875" style="8" customWidth="1"/>
    <col min="8375" max="8375" width="14" style="8" customWidth="1"/>
    <col min="8376" max="8376" width="18.7109375" style="8" customWidth="1"/>
    <col min="8377" max="8377" width="15.85546875" style="8" customWidth="1"/>
    <col min="8378" max="8378" width="17.5703125" style="8" customWidth="1"/>
    <col min="8379" max="8379" width="20.7109375" style="8" customWidth="1"/>
    <col min="8380" max="8380" width="14.42578125" style="8" customWidth="1"/>
    <col min="8381" max="8381" width="22.140625" style="8" customWidth="1"/>
    <col min="8382" max="8614" width="9.140625" style="8"/>
    <col min="8615" max="8615" width="6.42578125" style="8" customWidth="1"/>
    <col min="8616" max="8616" width="69.140625" style="8" customWidth="1"/>
    <col min="8617" max="8617" width="9.85546875" style="8" customWidth="1"/>
    <col min="8618" max="8618" width="20.28515625" style="8" customWidth="1"/>
    <col min="8619" max="8619" width="18.28515625" style="8" customWidth="1"/>
    <col min="8620" max="8620" width="18.7109375" style="8" customWidth="1"/>
    <col min="8621" max="8621" width="13.5703125" style="8" customWidth="1"/>
    <col min="8622" max="8622" width="18.28515625" style="8" customWidth="1"/>
    <col min="8623" max="8623" width="13.7109375" style="8" customWidth="1"/>
    <col min="8624" max="8627" width="12.42578125" style="8" customWidth="1"/>
    <col min="8628" max="8628" width="19.140625" style="8" customWidth="1"/>
    <col min="8629" max="8629" width="19.28515625" style="8" customWidth="1"/>
    <col min="8630" max="8630" width="18.85546875" style="8" customWidth="1"/>
    <col min="8631" max="8631" width="14" style="8" customWidth="1"/>
    <col min="8632" max="8632" width="18.7109375" style="8" customWidth="1"/>
    <col min="8633" max="8633" width="15.85546875" style="8" customWidth="1"/>
    <col min="8634" max="8634" width="17.5703125" style="8" customWidth="1"/>
    <col min="8635" max="8635" width="20.7109375" style="8" customWidth="1"/>
    <col min="8636" max="8636" width="14.42578125" style="8" customWidth="1"/>
    <col min="8637" max="8637" width="22.140625" style="8" customWidth="1"/>
    <col min="8638" max="8870" width="9.140625" style="8"/>
    <col min="8871" max="8871" width="6.42578125" style="8" customWidth="1"/>
    <col min="8872" max="8872" width="69.140625" style="8" customWidth="1"/>
    <col min="8873" max="8873" width="9.85546875" style="8" customWidth="1"/>
    <col min="8874" max="8874" width="20.28515625" style="8" customWidth="1"/>
    <col min="8875" max="8875" width="18.28515625" style="8" customWidth="1"/>
    <col min="8876" max="8876" width="18.7109375" style="8" customWidth="1"/>
    <col min="8877" max="8877" width="13.5703125" style="8" customWidth="1"/>
    <col min="8878" max="8878" width="18.28515625" style="8" customWidth="1"/>
    <col min="8879" max="8879" width="13.7109375" style="8" customWidth="1"/>
    <col min="8880" max="8883" width="12.42578125" style="8" customWidth="1"/>
    <col min="8884" max="8884" width="19.140625" style="8" customWidth="1"/>
    <col min="8885" max="8885" width="19.28515625" style="8" customWidth="1"/>
    <col min="8886" max="8886" width="18.85546875" style="8" customWidth="1"/>
    <col min="8887" max="8887" width="14" style="8" customWidth="1"/>
    <col min="8888" max="8888" width="18.7109375" style="8" customWidth="1"/>
    <col min="8889" max="8889" width="15.85546875" style="8" customWidth="1"/>
    <col min="8890" max="8890" width="17.5703125" style="8" customWidth="1"/>
    <col min="8891" max="8891" width="20.7109375" style="8" customWidth="1"/>
    <col min="8892" max="8892" width="14.42578125" style="8" customWidth="1"/>
    <col min="8893" max="8893" width="22.140625" style="8" customWidth="1"/>
    <col min="8894" max="9126" width="9.140625" style="8"/>
    <col min="9127" max="9127" width="6.42578125" style="8" customWidth="1"/>
    <col min="9128" max="9128" width="69.140625" style="8" customWidth="1"/>
    <col min="9129" max="9129" width="9.85546875" style="8" customWidth="1"/>
    <col min="9130" max="9130" width="20.28515625" style="8" customWidth="1"/>
    <col min="9131" max="9131" width="18.28515625" style="8" customWidth="1"/>
    <col min="9132" max="9132" width="18.7109375" style="8" customWidth="1"/>
    <col min="9133" max="9133" width="13.5703125" style="8" customWidth="1"/>
    <col min="9134" max="9134" width="18.28515625" style="8" customWidth="1"/>
    <col min="9135" max="9135" width="13.7109375" style="8" customWidth="1"/>
    <col min="9136" max="9139" width="12.42578125" style="8" customWidth="1"/>
    <col min="9140" max="9140" width="19.140625" style="8" customWidth="1"/>
    <col min="9141" max="9141" width="19.28515625" style="8" customWidth="1"/>
    <col min="9142" max="9142" width="18.85546875" style="8" customWidth="1"/>
    <col min="9143" max="9143" width="14" style="8" customWidth="1"/>
    <col min="9144" max="9144" width="18.7109375" style="8" customWidth="1"/>
    <col min="9145" max="9145" width="15.85546875" style="8" customWidth="1"/>
    <col min="9146" max="9146" width="17.5703125" style="8" customWidth="1"/>
    <col min="9147" max="9147" width="20.7109375" style="8" customWidth="1"/>
    <col min="9148" max="9148" width="14.42578125" style="8" customWidth="1"/>
    <col min="9149" max="9149" width="22.140625" style="8" customWidth="1"/>
    <col min="9150" max="9382" width="9.140625" style="8"/>
    <col min="9383" max="9383" width="6.42578125" style="8" customWidth="1"/>
    <col min="9384" max="9384" width="69.140625" style="8" customWidth="1"/>
    <col min="9385" max="9385" width="9.85546875" style="8" customWidth="1"/>
    <col min="9386" max="9386" width="20.28515625" style="8" customWidth="1"/>
    <col min="9387" max="9387" width="18.28515625" style="8" customWidth="1"/>
    <col min="9388" max="9388" width="18.7109375" style="8" customWidth="1"/>
    <col min="9389" max="9389" width="13.5703125" style="8" customWidth="1"/>
    <col min="9390" max="9390" width="18.28515625" style="8" customWidth="1"/>
    <col min="9391" max="9391" width="13.7109375" style="8" customWidth="1"/>
    <col min="9392" max="9395" width="12.42578125" style="8" customWidth="1"/>
    <col min="9396" max="9396" width="19.140625" style="8" customWidth="1"/>
    <col min="9397" max="9397" width="19.28515625" style="8" customWidth="1"/>
    <col min="9398" max="9398" width="18.85546875" style="8" customWidth="1"/>
    <col min="9399" max="9399" width="14" style="8" customWidth="1"/>
    <col min="9400" max="9400" width="18.7109375" style="8" customWidth="1"/>
    <col min="9401" max="9401" width="15.85546875" style="8" customWidth="1"/>
    <col min="9402" max="9402" width="17.5703125" style="8" customWidth="1"/>
    <col min="9403" max="9403" width="20.7109375" style="8" customWidth="1"/>
    <col min="9404" max="9404" width="14.42578125" style="8" customWidth="1"/>
    <col min="9405" max="9405" width="22.140625" style="8" customWidth="1"/>
    <col min="9406" max="9638" width="9.140625" style="8"/>
    <col min="9639" max="9639" width="6.42578125" style="8" customWidth="1"/>
    <col min="9640" max="9640" width="69.140625" style="8" customWidth="1"/>
    <col min="9641" max="9641" width="9.85546875" style="8" customWidth="1"/>
    <col min="9642" max="9642" width="20.28515625" style="8" customWidth="1"/>
    <col min="9643" max="9643" width="18.28515625" style="8" customWidth="1"/>
    <col min="9644" max="9644" width="18.7109375" style="8" customWidth="1"/>
    <col min="9645" max="9645" width="13.5703125" style="8" customWidth="1"/>
    <col min="9646" max="9646" width="18.28515625" style="8" customWidth="1"/>
    <col min="9647" max="9647" width="13.7109375" style="8" customWidth="1"/>
    <col min="9648" max="9651" width="12.42578125" style="8" customWidth="1"/>
    <col min="9652" max="9652" width="19.140625" style="8" customWidth="1"/>
    <col min="9653" max="9653" width="19.28515625" style="8" customWidth="1"/>
    <col min="9654" max="9654" width="18.85546875" style="8" customWidth="1"/>
    <col min="9655" max="9655" width="14" style="8" customWidth="1"/>
    <col min="9656" max="9656" width="18.7109375" style="8" customWidth="1"/>
    <col min="9657" max="9657" width="15.85546875" style="8" customWidth="1"/>
    <col min="9658" max="9658" width="17.5703125" style="8" customWidth="1"/>
    <col min="9659" max="9659" width="20.7109375" style="8" customWidth="1"/>
    <col min="9660" max="9660" width="14.42578125" style="8" customWidth="1"/>
    <col min="9661" max="9661" width="22.140625" style="8" customWidth="1"/>
    <col min="9662" max="9894" width="9.140625" style="8"/>
    <col min="9895" max="9895" width="6.42578125" style="8" customWidth="1"/>
    <col min="9896" max="9896" width="69.140625" style="8" customWidth="1"/>
    <col min="9897" max="9897" width="9.85546875" style="8" customWidth="1"/>
    <col min="9898" max="9898" width="20.28515625" style="8" customWidth="1"/>
    <col min="9899" max="9899" width="18.28515625" style="8" customWidth="1"/>
    <col min="9900" max="9900" width="18.7109375" style="8" customWidth="1"/>
    <col min="9901" max="9901" width="13.5703125" style="8" customWidth="1"/>
    <col min="9902" max="9902" width="18.28515625" style="8" customWidth="1"/>
    <col min="9903" max="9903" width="13.7109375" style="8" customWidth="1"/>
    <col min="9904" max="9907" width="12.42578125" style="8" customWidth="1"/>
    <col min="9908" max="9908" width="19.140625" style="8" customWidth="1"/>
    <col min="9909" max="9909" width="19.28515625" style="8" customWidth="1"/>
    <col min="9910" max="9910" width="18.85546875" style="8" customWidth="1"/>
    <col min="9911" max="9911" width="14" style="8" customWidth="1"/>
    <col min="9912" max="9912" width="18.7109375" style="8" customWidth="1"/>
    <col min="9913" max="9913" width="15.85546875" style="8" customWidth="1"/>
    <col min="9914" max="9914" width="17.5703125" style="8" customWidth="1"/>
    <col min="9915" max="9915" width="20.7109375" style="8" customWidth="1"/>
    <col min="9916" max="9916" width="14.42578125" style="8" customWidth="1"/>
    <col min="9917" max="9917" width="22.140625" style="8" customWidth="1"/>
    <col min="9918" max="10150" width="9.140625" style="8"/>
    <col min="10151" max="10151" width="6.42578125" style="8" customWidth="1"/>
    <col min="10152" max="10152" width="69.140625" style="8" customWidth="1"/>
    <col min="10153" max="10153" width="9.85546875" style="8" customWidth="1"/>
    <col min="10154" max="10154" width="20.28515625" style="8" customWidth="1"/>
    <col min="10155" max="10155" width="18.28515625" style="8" customWidth="1"/>
    <col min="10156" max="10156" width="18.7109375" style="8" customWidth="1"/>
    <col min="10157" max="10157" width="13.5703125" style="8" customWidth="1"/>
    <col min="10158" max="10158" width="18.28515625" style="8" customWidth="1"/>
    <col min="10159" max="10159" width="13.7109375" style="8" customWidth="1"/>
    <col min="10160" max="10163" width="12.42578125" style="8" customWidth="1"/>
    <col min="10164" max="10164" width="19.140625" style="8" customWidth="1"/>
    <col min="10165" max="10165" width="19.28515625" style="8" customWidth="1"/>
    <col min="10166" max="10166" width="18.85546875" style="8" customWidth="1"/>
    <col min="10167" max="10167" width="14" style="8" customWidth="1"/>
    <col min="10168" max="10168" width="18.7109375" style="8" customWidth="1"/>
    <col min="10169" max="10169" width="15.85546875" style="8" customWidth="1"/>
    <col min="10170" max="10170" width="17.5703125" style="8" customWidth="1"/>
    <col min="10171" max="10171" width="20.7109375" style="8" customWidth="1"/>
    <col min="10172" max="10172" width="14.42578125" style="8" customWidth="1"/>
    <col min="10173" max="10173" width="22.140625" style="8" customWidth="1"/>
    <col min="10174" max="10406" width="9.140625" style="8"/>
    <col min="10407" max="10407" width="6.42578125" style="8" customWidth="1"/>
    <col min="10408" max="10408" width="69.140625" style="8" customWidth="1"/>
    <col min="10409" max="10409" width="9.85546875" style="8" customWidth="1"/>
    <col min="10410" max="10410" width="20.28515625" style="8" customWidth="1"/>
    <col min="10411" max="10411" width="18.28515625" style="8" customWidth="1"/>
    <col min="10412" max="10412" width="18.7109375" style="8" customWidth="1"/>
    <col min="10413" max="10413" width="13.5703125" style="8" customWidth="1"/>
    <col min="10414" max="10414" width="18.28515625" style="8" customWidth="1"/>
    <col min="10415" max="10415" width="13.7109375" style="8" customWidth="1"/>
    <col min="10416" max="10419" width="12.42578125" style="8" customWidth="1"/>
    <col min="10420" max="10420" width="19.140625" style="8" customWidth="1"/>
    <col min="10421" max="10421" width="19.28515625" style="8" customWidth="1"/>
    <col min="10422" max="10422" width="18.85546875" style="8" customWidth="1"/>
    <col min="10423" max="10423" width="14" style="8" customWidth="1"/>
    <col min="10424" max="10424" width="18.7109375" style="8" customWidth="1"/>
    <col min="10425" max="10425" width="15.85546875" style="8" customWidth="1"/>
    <col min="10426" max="10426" width="17.5703125" style="8" customWidth="1"/>
    <col min="10427" max="10427" width="20.7109375" style="8" customWidth="1"/>
    <col min="10428" max="10428" width="14.42578125" style="8" customWidth="1"/>
    <col min="10429" max="10429" width="22.140625" style="8" customWidth="1"/>
    <col min="10430" max="10662" width="9.140625" style="8"/>
    <col min="10663" max="10663" width="6.42578125" style="8" customWidth="1"/>
    <col min="10664" max="10664" width="69.140625" style="8" customWidth="1"/>
    <col min="10665" max="10665" width="9.85546875" style="8" customWidth="1"/>
    <col min="10666" max="10666" width="20.28515625" style="8" customWidth="1"/>
    <col min="10667" max="10667" width="18.28515625" style="8" customWidth="1"/>
    <col min="10668" max="10668" width="18.7109375" style="8" customWidth="1"/>
    <col min="10669" max="10669" width="13.5703125" style="8" customWidth="1"/>
    <col min="10670" max="10670" width="18.28515625" style="8" customWidth="1"/>
    <col min="10671" max="10671" width="13.7109375" style="8" customWidth="1"/>
    <col min="10672" max="10675" width="12.42578125" style="8" customWidth="1"/>
    <col min="10676" max="10676" width="19.140625" style="8" customWidth="1"/>
    <col min="10677" max="10677" width="19.28515625" style="8" customWidth="1"/>
    <col min="10678" max="10678" width="18.85546875" style="8" customWidth="1"/>
    <col min="10679" max="10679" width="14" style="8" customWidth="1"/>
    <col min="10680" max="10680" width="18.7109375" style="8" customWidth="1"/>
    <col min="10681" max="10681" width="15.85546875" style="8" customWidth="1"/>
    <col min="10682" max="10682" width="17.5703125" style="8" customWidth="1"/>
    <col min="10683" max="10683" width="20.7109375" style="8" customWidth="1"/>
    <col min="10684" max="10684" width="14.42578125" style="8" customWidth="1"/>
    <col min="10685" max="10685" width="22.140625" style="8" customWidth="1"/>
    <col min="10686" max="10918" width="9.140625" style="8"/>
    <col min="10919" max="10919" width="6.42578125" style="8" customWidth="1"/>
    <col min="10920" max="10920" width="69.140625" style="8" customWidth="1"/>
    <col min="10921" max="10921" width="9.85546875" style="8" customWidth="1"/>
    <col min="10922" max="10922" width="20.28515625" style="8" customWidth="1"/>
    <col min="10923" max="10923" width="18.28515625" style="8" customWidth="1"/>
    <col min="10924" max="10924" width="18.7109375" style="8" customWidth="1"/>
    <col min="10925" max="10925" width="13.5703125" style="8" customWidth="1"/>
    <col min="10926" max="10926" width="18.28515625" style="8" customWidth="1"/>
    <col min="10927" max="10927" width="13.7109375" style="8" customWidth="1"/>
    <col min="10928" max="10931" width="12.42578125" style="8" customWidth="1"/>
    <col min="10932" max="10932" width="19.140625" style="8" customWidth="1"/>
    <col min="10933" max="10933" width="19.28515625" style="8" customWidth="1"/>
    <col min="10934" max="10934" width="18.85546875" style="8" customWidth="1"/>
    <col min="10935" max="10935" width="14" style="8" customWidth="1"/>
    <col min="10936" max="10936" width="18.7109375" style="8" customWidth="1"/>
    <col min="10937" max="10937" width="15.85546875" style="8" customWidth="1"/>
    <col min="10938" max="10938" width="17.5703125" style="8" customWidth="1"/>
    <col min="10939" max="10939" width="20.7109375" style="8" customWidth="1"/>
    <col min="10940" max="10940" width="14.42578125" style="8" customWidth="1"/>
    <col min="10941" max="10941" width="22.140625" style="8" customWidth="1"/>
    <col min="10942" max="11174" width="9.140625" style="8"/>
    <col min="11175" max="11175" width="6.42578125" style="8" customWidth="1"/>
    <col min="11176" max="11176" width="69.140625" style="8" customWidth="1"/>
    <col min="11177" max="11177" width="9.85546875" style="8" customWidth="1"/>
    <col min="11178" max="11178" width="20.28515625" style="8" customWidth="1"/>
    <col min="11179" max="11179" width="18.28515625" style="8" customWidth="1"/>
    <col min="11180" max="11180" width="18.7109375" style="8" customWidth="1"/>
    <col min="11181" max="11181" width="13.5703125" style="8" customWidth="1"/>
    <col min="11182" max="11182" width="18.28515625" style="8" customWidth="1"/>
    <col min="11183" max="11183" width="13.7109375" style="8" customWidth="1"/>
    <col min="11184" max="11187" width="12.42578125" style="8" customWidth="1"/>
    <col min="11188" max="11188" width="19.140625" style="8" customWidth="1"/>
    <col min="11189" max="11189" width="19.28515625" style="8" customWidth="1"/>
    <col min="11190" max="11190" width="18.85546875" style="8" customWidth="1"/>
    <col min="11191" max="11191" width="14" style="8" customWidth="1"/>
    <col min="11192" max="11192" width="18.7109375" style="8" customWidth="1"/>
    <col min="11193" max="11193" width="15.85546875" style="8" customWidth="1"/>
    <col min="11194" max="11194" width="17.5703125" style="8" customWidth="1"/>
    <col min="11195" max="11195" width="20.7109375" style="8" customWidth="1"/>
    <col min="11196" max="11196" width="14.42578125" style="8" customWidth="1"/>
    <col min="11197" max="11197" width="22.140625" style="8" customWidth="1"/>
    <col min="11198" max="11430" width="9.140625" style="8"/>
    <col min="11431" max="11431" width="6.42578125" style="8" customWidth="1"/>
    <col min="11432" max="11432" width="69.140625" style="8" customWidth="1"/>
    <col min="11433" max="11433" width="9.85546875" style="8" customWidth="1"/>
    <col min="11434" max="11434" width="20.28515625" style="8" customWidth="1"/>
    <col min="11435" max="11435" width="18.28515625" style="8" customWidth="1"/>
    <col min="11436" max="11436" width="18.7109375" style="8" customWidth="1"/>
    <col min="11437" max="11437" width="13.5703125" style="8" customWidth="1"/>
    <col min="11438" max="11438" width="18.28515625" style="8" customWidth="1"/>
    <col min="11439" max="11439" width="13.7109375" style="8" customWidth="1"/>
    <col min="11440" max="11443" width="12.42578125" style="8" customWidth="1"/>
    <col min="11444" max="11444" width="19.140625" style="8" customWidth="1"/>
    <col min="11445" max="11445" width="19.28515625" style="8" customWidth="1"/>
    <col min="11446" max="11446" width="18.85546875" style="8" customWidth="1"/>
    <col min="11447" max="11447" width="14" style="8" customWidth="1"/>
    <col min="11448" max="11448" width="18.7109375" style="8" customWidth="1"/>
    <col min="11449" max="11449" width="15.85546875" style="8" customWidth="1"/>
    <col min="11450" max="11450" width="17.5703125" style="8" customWidth="1"/>
    <col min="11451" max="11451" width="20.7109375" style="8" customWidth="1"/>
    <col min="11452" max="11452" width="14.42578125" style="8" customWidth="1"/>
    <col min="11453" max="11453" width="22.140625" style="8" customWidth="1"/>
    <col min="11454" max="11686" width="9.140625" style="8"/>
    <col min="11687" max="11687" width="6.42578125" style="8" customWidth="1"/>
    <col min="11688" max="11688" width="69.140625" style="8" customWidth="1"/>
    <col min="11689" max="11689" width="9.85546875" style="8" customWidth="1"/>
    <col min="11690" max="11690" width="20.28515625" style="8" customWidth="1"/>
    <col min="11691" max="11691" width="18.28515625" style="8" customWidth="1"/>
    <col min="11692" max="11692" width="18.7109375" style="8" customWidth="1"/>
    <col min="11693" max="11693" width="13.5703125" style="8" customWidth="1"/>
    <col min="11694" max="11694" width="18.28515625" style="8" customWidth="1"/>
    <col min="11695" max="11695" width="13.7109375" style="8" customWidth="1"/>
    <col min="11696" max="11699" width="12.42578125" style="8" customWidth="1"/>
    <col min="11700" max="11700" width="19.140625" style="8" customWidth="1"/>
    <col min="11701" max="11701" width="19.28515625" style="8" customWidth="1"/>
    <col min="11702" max="11702" width="18.85546875" style="8" customWidth="1"/>
    <col min="11703" max="11703" width="14" style="8" customWidth="1"/>
    <col min="11704" max="11704" width="18.7109375" style="8" customWidth="1"/>
    <col min="11705" max="11705" width="15.85546875" style="8" customWidth="1"/>
    <col min="11706" max="11706" width="17.5703125" style="8" customWidth="1"/>
    <col min="11707" max="11707" width="20.7109375" style="8" customWidth="1"/>
    <col min="11708" max="11708" width="14.42578125" style="8" customWidth="1"/>
    <col min="11709" max="11709" width="22.140625" style="8" customWidth="1"/>
    <col min="11710" max="11942" width="9.140625" style="8"/>
    <col min="11943" max="11943" width="6.42578125" style="8" customWidth="1"/>
    <col min="11944" max="11944" width="69.140625" style="8" customWidth="1"/>
    <col min="11945" max="11945" width="9.85546875" style="8" customWidth="1"/>
    <col min="11946" max="11946" width="20.28515625" style="8" customWidth="1"/>
    <col min="11947" max="11947" width="18.28515625" style="8" customWidth="1"/>
    <col min="11948" max="11948" width="18.7109375" style="8" customWidth="1"/>
    <col min="11949" max="11949" width="13.5703125" style="8" customWidth="1"/>
    <col min="11950" max="11950" width="18.28515625" style="8" customWidth="1"/>
    <col min="11951" max="11951" width="13.7109375" style="8" customWidth="1"/>
    <col min="11952" max="11955" width="12.42578125" style="8" customWidth="1"/>
    <col min="11956" max="11956" width="19.140625" style="8" customWidth="1"/>
    <col min="11957" max="11957" width="19.28515625" style="8" customWidth="1"/>
    <col min="11958" max="11958" width="18.85546875" style="8" customWidth="1"/>
    <col min="11959" max="11959" width="14" style="8" customWidth="1"/>
    <col min="11960" max="11960" width="18.7109375" style="8" customWidth="1"/>
    <col min="11961" max="11961" width="15.85546875" style="8" customWidth="1"/>
    <col min="11962" max="11962" width="17.5703125" style="8" customWidth="1"/>
    <col min="11963" max="11963" width="20.7109375" style="8" customWidth="1"/>
    <col min="11964" max="11964" width="14.42578125" style="8" customWidth="1"/>
    <col min="11965" max="11965" width="22.140625" style="8" customWidth="1"/>
    <col min="11966" max="12198" width="9.140625" style="8"/>
    <col min="12199" max="12199" width="6.42578125" style="8" customWidth="1"/>
    <col min="12200" max="12200" width="69.140625" style="8" customWidth="1"/>
    <col min="12201" max="12201" width="9.85546875" style="8" customWidth="1"/>
    <col min="12202" max="12202" width="20.28515625" style="8" customWidth="1"/>
    <col min="12203" max="12203" width="18.28515625" style="8" customWidth="1"/>
    <col min="12204" max="12204" width="18.7109375" style="8" customWidth="1"/>
    <col min="12205" max="12205" width="13.5703125" style="8" customWidth="1"/>
    <col min="12206" max="12206" width="18.28515625" style="8" customWidth="1"/>
    <col min="12207" max="12207" width="13.7109375" style="8" customWidth="1"/>
    <col min="12208" max="12211" width="12.42578125" style="8" customWidth="1"/>
    <col min="12212" max="12212" width="19.140625" style="8" customWidth="1"/>
    <col min="12213" max="12213" width="19.28515625" style="8" customWidth="1"/>
    <col min="12214" max="12214" width="18.85546875" style="8" customWidth="1"/>
    <col min="12215" max="12215" width="14" style="8" customWidth="1"/>
    <col min="12216" max="12216" width="18.7109375" style="8" customWidth="1"/>
    <col min="12217" max="12217" width="15.85546875" style="8" customWidth="1"/>
    <col min="12218" max="12218" width="17.5703125" style="8" customWidth="1"/>
    <col min="12219" max="12219" width="20.7109375" style="8" customWidth="1"/>
    <col min="12220" max="12220" width="14.42578125" style="8" customWidth="1"/>
    <col min="12221" max="12221" width="22.140625" style="8" customWidth="1"/>
    <col min="12222" max="12454" width="9.140625" style="8"/>
    <col min="12455" max="12455" width="6.42578125" style="8" customWidth="1"/>
    <col min="12456" max="12456" width="69.140625" style="8" customWidth="1"/>
    <col min="12457" max="12457" width="9.85546875" style="8" customWidth="1"/>
    <col min="12458" max="12458" width="20.28515625" style="8" customWidth="1"/>
    <col min="12459" max="12459" width="18.28515625" style="8" customWidth="1"/>
    <col min="12460" max="12460" width="18.7109375" style="8" customWidth="1"/>
    <col min="12461" max="12461" width="13.5703125" style="8" customWidth="1"/>
    <col min="12462" max="12462" width="18.28515625" style="8" customWidth="1"/>
    <col min="12463" max="12463" width="13.7109375" style="8" customWidth="1"/>
    <col min="12464" max="12467" width="12.42578125" style="8" customWidth="1"/>
    <col min="12468" max="12468" width="19.140625" style="8" customWidth="1"/>
    <col min="12469" max="12469" width="19.28515625" style="8" customWidth="1"/>
    <col min="12470" max="12470" width="18.85546875" style="8" customWidth="1"/>
    <col min="12471" max="12471" width="14" style="8" customWidth="1"/>
    <col min="12472" max="12472" width="18.7109375" style="8" customWidth="1"/>
    <col min="12473" max="12473" width="15.85546875" style="8" customWidth="1"/>
    <col min="12474" max="12474" width="17.5703125" style="8" customWidth="1"/>
    <col min="12475" max="12475" width="20.7109375" style="8" customWidth="1"/>
    <col min="12476" max="12476" width="14.42578125" style="8" customWidth="1"/>
    <col min="12477" max="12477" width="22.140625" style="8" customWidth="1"/>
    <col min="12478" max="12710" width="9.140625" style="8"/>
    <col min="12711" max="12711" width="6.42578125" style="8" customWidth="1"/>
    <col min="12712" max="12712" width="69.140625" style="8" customWidth="1"/>
    <col min="12713" max="12713" width="9.85546875" style="8" customWidth="1"/>
    <col min="12714" max="12714" width="20.28515625" style="8" customWidth="1"/>
    <col min="12715" max="12715" width="18.28515625" style="8" customWidth="1"/>
    <col min="12716" max="12716" width="18.7109375" style="8" customWidth="1"/>
    <col min="12717" max="12717" width="13.5703125" style="8" customWidth="1"/>
    <col min="12718" max="12718" width="18.28515625" style="8" customWidth="1"/>
    <col min="12719" max="12719" width="13.7109375" style="8" customWidth="1"/>
    <col min="12720" max="12723" width="12.42578125" style="8" customWidth="1"/>
    <col min="12724" max="12724" width="19.140625" style="8" customWidth="1"/>
    <col min="12725" max="12725" width="19.28515625" style="8" customWidth="1"/>
    <col min="12726" max="12726" width="18.85546875" style="8" customWidth="1"/>
    <col min="12727" max="12727" width="14" style="8" customWidth="1"/>
    <col min="12728" max="12728" width="18.7109375" style="8" customWidth="1"/>
    <col min="12729" max="12729" width="15.85546875" style="8" customWidth="1"/>
    <col min="12730" max="12730" width="17.5703125" style="8" customWidth="1"/>
    <col min="12731" max="12731" width="20.7109375" style="8" customWidth="1"/>
    <col min="12732" max="12732" width="14.42578125" style="8" customWidth="1"/>
    <col min="12733" max="12733" width="22.140625" style="8" customWidth="1"/>
    <col min="12734" max="12966" width="9.140625" style="8"/>
    <col min="12967" max="12967" width="6.42578125" style="8" customWidth="1"/>
    <col min="12968" max="12968" width="69.140625" style="8" customWidth="1"/>
    <col min="12969" max="12969" width="9.85546875" style="8" customWidth="1"/>
    <col min="12970" max="12970" width="20.28515625" style="8" customWidth="1"/>
    <col min="12971" max="12971" width="18.28515625" style="8" customWidth="1"/>
    <col min="12972" max="12972" width="18.7109375" style="8" customWidth="1"/>
    <col min="12973" max="12973" width="13.5703125" style="8" customWidth="1"/>
    <col min="12974" max="12974" width="18.28515625" style="8" customWidth="1"/>
    <col min="12975" max="12975" width="13.7109375" style="8" customWidth="1"/>
    <col min="12976" max="12979" width="12.42578125" style="8" customWidth="1"/>
    <col min="12980" max="12980" width="19.140625" style="8" customWidth="1"/>
    <col min="12981" max="12981" width="19.28515625" style="8" customWidth="1"/>
    <col min="12982" max="12982" width="18.85546875" style="8" customWidth="1"/>
    <col min="12983" max="12983" width="14" style="8" customWidth="1"/>
    <col min="12984" max="12984" width="18.7109375" style="8" customWidth="1"/>
    <col min="12985" max="12985" width="15.85546875" style="8" customWidth="1"/>
    <col min="12986" max="12986" width="17.5703125" style="8" customWidth="1"/>
    <col min="12987" max="12987" width="20.7109375" style="8" customWidth="1"/>
    <col min="12988" max="12988" width="14.42578125" style="8" customWidth="1"/>
    <col min="12989" max="12989" width="22.140625" style="8" customWidth="1"/>
    <col min="12990" max="13222" width="9.140625" style="8"/>
    <col min="13223" max="13223" width="6.42578125" style="8" customWidth="1"/>
    <col min="13224" max="13224" width="69.140625" style="8" customWidth="1"/>
    <col min="13225" max="13225" width="9.85546875" style="8" customWidth="1"/>
    <col min="13226" max="13226" width="20.28515625" style="8" customWidth="1"/>
    <col min="13227" max="13227" width="18.28515625" style="8" customWidth="1"/>
    <col min="13228" max="13228" width="18.7109375" style="8" customWidth="1"/>
    <col min="13229" max="13229" width="13.5703125" style="8" customWidth="1"/>
    <col min="13230" max="13230" width="18.28515625" style="8" customWidth="1"/>
    <col min="13231" max="13231" width="13.7109375" style="8" customWidth="1"/>
    <col min="13232" max="13235" width="12.42578125" style="8" customWidth="1"/>
    <col min="13236" max="13236" width="19.140625" style="8" customWidth="1"/>
    <col min="13237" max="13237" width="19.28515625" style="8" customWidth="1"/>
    <col min="13238" max="13238" width="18.85546875" style="8" customWidth="1"/>
    <col min="13239" max="13239" width="14" style="8" customWidth="1"/>
    <col min="13240" max="13240" width="18.7109375" style="8" customWidth="1"/>
    <col min="13241" max="13241" width="15.85546875" style="8" customWidth="1"/>
    <col min="13242" max="13242" width="17.5703125" style="8" customWidth="1"/>
    <col min="13243" max="13243" width="20.7109375" style="8" customWidth="1"/>
    <col min="13244" max="13244" width="14.42578125" style="8" customWidth="1"/>
    <col min="13245" max="13245" width="22.140625" style="8" customWidth="1"/>
    <col min="13246" max="13478" width="9.140625" style="8"/>
    <col min="13479" max="13479" width="6.42578125" style="8" customWidth="1"/>
    <col min="13480" max="13480" width="69.140625" style="8" customWidth="1"/>
    <col min="13481" max="13481" width="9.85546875" style="8" customWidth="1"/>
    <col min="13482" max="13482" width="20.28515625" style="8" customWidth="1"/>
    <col min="13483" max="13483" width="18.28515625" style="8" customWidth="1"/>
    <col min="13484" max="13484" width="18.7109375" style="8" customWidth="1"/>
    <col min="13485" max="13485" width="13.5703125" style="8" customWidth="1"/>
    <col min="13486" max="13486" width="18.28515625" style="8" customWidth="1"/>
    <col min="13487" max="13487" width="13.7109375" style="8" customWidth="1"/>
    <col min="13488" max="13491" width="12.42578125" style="8" customWidth="1"/>
    <col min="13492" max="13492" width="19.140625" style="8" customWidth="1"/>
    <col min="13493" max="13493" width="19.28515625" style="8" customWidth="1"/>
    <col min="13494" max="13494" width="18.85546875" style="8" customWidth="1"/>
    <col min="13495" max="13495" width="14" style="8" customWidth="1"/>
    <col min="13496" max="13496" width="18.7109375" style="8" customWidth="1"/>
    <col min="13497" max="13497" width="15.85546875" style="8" customWidth="1"/>
    <col min="13498" max="13498" width="17.5703125" style="8" customWidth="1"/>
    <col min="13499" max="13499" width="20.7109375" style="8" customWidth="1"/>
    <col min="13500" max="13500" width="14.42578125" style="8" customWidth="1"/>
    <col min="13501" max="13501" width="22.140625" style="8" customWidth="1"/>
    <col min="13502" max="13734" width="9.140625" style="8"/>
    <col min="13735" max="13735" width="6.42578125" style="8" customWidth="1"/>
    <col min="13736" max="13736" width="69.140625" style="8" customWidth="1"/>
    <col min="13737" max="13737" width="9.85546875" style="8" customWidth="1"/>
    <col min="13738" max="13738" width="20.28515625" style="8" customWidth="1"/>
    <col min="13739" max="13739" width="18.28515625" style="8" customWidth="1"/>
    <col min="13740" max="13740" width="18.7109375" style="8" customWidth="1"/>
    <col min="13741" max="13741" width="13.5703125" style="8" customWidth="1"/>
    <col min="13742" max="13742" width="18.28515625" style="8" customWidth="1"/>
    <col min="13743" max="13743" width="13.7109375" style="8" customWidth="1"/>
    <col min="13744" max="13747" width="12.42578125" style="8" customWidth="1"/>
    <col min="13748" max="13748" width="19.140625" style="8" customWidth="1"/>
    <col min="13749" max="13749" width="19.28515625" style="8" customWidth="1"/>
    <col min="13750" max="13750" width="18.85546875" style="8" customWidth="1"/>
    <col min="13751" max="13751" width="14" style="8" customWidth="1"/>
    <col min="13752" max="13752" width="18.7109375" style="8" customWidth="1"/>
    <col min="13753" max="13753" width="15.85546875" style="8" customWidth="1"/>
    <col min="13754" max="13754" width="17.5703125" style="8" customWidth="1"/>
    <col min="13755" max="13755" width="20.7109375" style="8" customWidth="1"/>
    <col min="13756" max="13756" width="14.42578125" style="8" customWidth="1"/>
    <col min="13757" max="13757" width="22.140625" style="8" customWidth="1"/>
    <col min="13758" max="13990" width="9.140625" style="8"/>
    <col min="13991" max="13991" width="6.42578125" style="8" customWidth="1"/>
    <col min="13992" max="13992" width="69.140625" style="8" customWidth="1"/>
    <col min="13993" max="13993" width="9.85546875" style="8" customWidth="1"/>
    <col min="13994" max="13994" width="20.28515625" style="8" customWidth="1"/>
    <col min="13995" max="13995" width="18.28515625" style="8" customWidth="1"/>
    <col min="13996" max="13996" width="18.7109375" style="8" customWidth="1"/>
    <col min="13997" max="13997" width="13.5703125" style="8" customWidth="1"/>
    <col min="13998" max="13998" width="18.28515625" style="8" customWidth="1"/>
    <col min="13999" max="13999" width="13.7109375" style="8" customWidth="1"/>
    <col min="14000" max="14003" width="12.42578125" style="8" customWidth="1"/>
    <col min="14004" max="14004" width="19.140625" style="8" customWidth="1"/>
    <col min="14005" max="14005" width="19.28515625" style="8" customWidth="1"/>
    <col min="14006" max="14006" width="18.85546875" style="8" customWidth="1"/>
    <col min="14007" max="14007" width="14" style="8" customWidth="1"/>
    <col min="14008" max="14008" width="18.7109375" style="8" customWidth="1"/>
    <col min="14009" max="14009" width="15.85546875" style="8" customWidth="1"/>
    <col min="14010" max="14010" width="17.5703125" style="8" customWidth="1"/>
    <col min="14011" max="14011" width="20.7109375" style="8" customWidth="1"/>
    <col min="14012" max="14012" width="14.42578125" style="8" customWidth="1"/>
    <col min="14013" max="14013" width="22.140625" style="8" customWidth="1"/>
    <col min="14014" max="14246" width="9.140625" style="8"/>
    <col min="14247" max="14247" width="6.42578125" style="8" customWidth="1"/>
    <col min="14248" max="14248" width="69.140625" style="8" customWidth="1"/>
    <col min="14249" max="14249" width="9.85546875" style="8" customWidth="1"/>
    <col min="14250" max="14250" width="20.28515625" style="8" customWidth="1"/>
    <col min="14251" max="14251" width="18.28515625" style="8" customWidth="1"/>
    <col min="14252" max="14252" width="18.7109375" style="8" customWidth="1"/>
    <col min="14253" max="14253" width="13.5703125" style="8" customWidth="1"/>
    <col min="14254" max="14254" width="18.28515625" style="8" customWidth="1"/>
    <col min="14255" max="14255" width="13.7109375" style="8" customWidth="1"/>
    <col min="14256" max="14259" width="12.42578125" style="8" customWidth="1"/>
    <col min="14260" max="14260" width="19.140625" style="8" customWidth="1"/>
    <col min="14261" max="14261" width="19.28515625" style="8" customWidth="1"/>
    <col min="14262" max="14262" width="18.85546875" style="8" customWidth="1"/>
    <col min="14263" max="14263" width="14" style="8" customWidth="1"/>
    <col min="14264" max="14264" width="18.7109375" style="8" customWidth="1"/>
    <col min="14265" max="14265" width="15.85546875" style="8" customWidth="1"/>
    <col min="14266" max="14266" width="17.5703125" style="8" customWidth="1"/>
    <col min="14267" max="14267" width="20.7109375" style="8" customWidth="1"/>
    <col min="14268" max="14268" width="14.42578125" style="8" customWidth="1"/>
    <col min="14269" max="14269" width="22.140625" style="8" customWidth="1"/>
    <col min="14270" max="14502" width="9.140625" style="8"/>
    <col min="14503" max="14503" width="6.42578125" style="8" customWidth="1"/>
    <col min="14504" max="14504" width="69.140625" style="8" customWidth="1"/>
    <col min="14505" max="14505" width="9.85546875" style="8" customWidth="1"/>
    <col min="14506" max="14506" width="20.28515625" style="8" customWidth="1"/>
    <col min="14507" max="14507" width="18.28515625" style="8" customWidth="1"/>
    <col min="14508" max="14508" width="18.7109375" style="8" customWidth="1"/>
    <col min="14509" max="14509" width="13.5703125" style="8" customWidth="1"/>
    <col min="14510" max="14510" width="18.28515625" style="8" customWidth="1"/>
    <col min="14511" max="14511" width="13.7109375" style="8" customWidth="1"/>
    <col min="14512" max="14515" width="12.42578125" style="8" customWidth="1"/>
    <col min="14516" max="14516" width="19.140625" style="8" customWidth="1"/>
    <col min="14517" max="14517" width="19.28515625" style="8" customWidth="1"/>
    <col min="14518" max="14518" width="18.85546875" style="8" customWidth="1"/>
    <col min="14519" max="14519" width="14" style="8" customWidth="1"/>
    <col min="14520" max="14520" width="18.7109375" style="8" customWidth="1"/>
    <col min="14521" max="14521" width="15.85546875" style="8" customWidth="1"/>
    <col min="14522" max="14522" width="17.5703125" style="8" customWidth="1"/>
    <col min="14523" max="14523" width="20.7109375" style="8" customWidth="1"/>
    <col min="14524" max="14524" width="14.42578125" style="8" customWidth="1"/>
    <col min="14525" max="14525" width="22.140625" style="8" customWidth="1"/>
    <col min="14526" max="14758" width="9.140625" style="8"/>
    <col min="14759" max="14759" width="6.42578125" style="8" customWidth="1"/>
    <col min="14760" max="14760" width="69.140625" style="8" customWidth="1"/>
    <col min="14761" max="14761" width="9.85546875" style="8" customWidth="1"/>
    <col min="14762" max="14762" width="20.28515625" style="8" customWidth="1"/>
    <col min="14763" max="14763" width="18.28515625" style="8" customWidth="1"/>
    <col min="14764" max="14764" width="18.7109375" style="8" customWidth="1"/>
    <col min="14765" max="14765" width="13.5703125" style="8" customWidth="1"/>
    <col min="14766" max="14766" width="18.28515625" style="8" customWidth="1"/>
    <col min="14767" max="14767" width="13.7109375" style="8" customWidth="1"/>
    <col min="14768" max="14771" width="12.42578125" style="8" customWidth="1"/>
    <col min="14772" max="14772" width="19.140625" style="8" customWidth="1"/>
    <col min="14773" max="14773" width="19.28515625" style="8" customWidth="1"/>
    <col min="14774" max="14774" width="18.85546875" style="8" customWidth="1"/>
    <col min="14775" max="14775" width="14" style="8" customWidth="1"/>
    <col min="14776" max="14776" width="18.7109375" style="8" customWidth="1"/>
    <col min="14777" max="14777" width="15.85546875" style="8" customWidth="1"/>
    <col min="14778" max="14778" width="17.5703125" style="8" customWidth="1"/>
    <col min="14779" max="14779" width="20.7109375" style="8" customWidth="1"/>
    <col min="14780" max="14780" width="14.42578125" style="8" customWidth="1"/>
    <col min="14781" max="14781" width="22.140625" style="8" customWidth="1"/>
    <col min="14782" max="15014" width="9.140625" style="8"/>
    <col min="15015" max="15015" width="6.42578125" style="8" customWidth="1"/>
    <col min="15016" max="15016" width="69.140625" style="8" customWidth="1"/>
    <col min="15017" max="15017" width="9.85546875" style="8" customWidth="1"/>
    <col min="15018" max="15018" width="20.28515625" style="8" customWidth="1"/>
    <col min="15019" max="15019" width="18.28515625" style="8" customWidth="1"/>
    <col min="15020" max="15020" width="18.7109375" style="8" customWidth="1"/>
    <col min="15021" max="15021" width="13.5703125" style="8" customWidth="1"/>
    <col min="15022" max="15022" width="18.28515625" style="8" customWidth="1"/>
    <col min="15023" max="15023" width="13.7109375" style="8" customWidth="1"/>
    <col min="15024" max="15027" width="12.42578125" style="8" customWidth="1"/>
    <col min="15028" max="15028" width="19.140625" style="8" customWidth="1"/>
    <col min="15029" max="15029" width="19.28515625" style="8" customWidth="1"/>
    <col min="15030" max="15030" width="18.85546875" style="8" customWidth="1"/>
    <col min="15031" max="15031" width="14" style="8" customWidth="1"/>
    <col min="15032" max="15032" width="18.7109375" style="8" customWidth="1"/>
    <col min="15033" max="15033" width="15.85546875" style="8" customWidth="1"/>
    <col min="15034" max="15034" width="17.5703125" style="8" customWidth="1"/>
    <col min="15035" max="15035" width="20.7109375" style="8" customWidth="1"/>
    <col min="15036" max="15036" width="14.42578125" style="8" customWidth="1"/>
    <col min="15037" max="15037" width="22.140625" style="8" customWidth="1"/>
    <col min="15038" max="15270" width="9.140625" style="8"/>
    <col min="15271" max="15271" width="6.42578125" style="8" customWidth="1"/>
    <col min="15272" max="15272" width="69.140625" style="8" customWidth="1"/>
    <col min="15273" max="15273" width="9.85546875" style="8" customWidth="1"/>
    <col min="15274" max="15274" width="20.28515625" style="8" customWidth="1"/>
    <col min="15275" max="15275" width="18.28515625" style="8" customWidth="1"/>
    <col min="15276" max="15276" width="18.7109375" style="8" customWidth="1"/>
    <col min="15277" max="15277" width="13.5703125" style="8" customWidth="1"/>
    <col min="15278" max="15278" width="18.28515625" style="8" customWidth="1"/>
    <col min="15279" max="15279" width="13.7109375" style="8" customWidth="1"/>
    <col min="15280" max="15283" width="12.42578125" style="8" customWidth="1"/>
    <col min="15284" max="15284" width="19.140625" style="8" customWidth="1"/>
    <col min="15285" max="15285" width="19.28515625" style="8" customWidth="1"/>
    <col min="15286" max="15286" width="18.85546875" style="8" customWidth="1"/>
    <col min="15287" max="15287" width="14" style="8" customWidth="1"/>
    <col min="15288" max="15288" width="18.7109375" style="8" customWidth="1"/>
    <col min="15289" max="15289" width="15.85546875" style="8" customWidth="1"/>
    <col min="15290" max="15290" width="17.5703125" style="8" customWidth="1"/>
    <col min="15291" max="15291" width="20.7109375" style="8" customWidth="1"/>
    <col min="15292" max="15292" width="14.42578125" style="8" customWidth="1"/>
    <col min="15293" max="15293" width="22.140625" style="8" customWidth="1"/>
    <col min="15294" max="15526" width="9.140625" style="8"/>
    <col min="15527" max="15527" width="6.42578125" style="8" customWidth="1"/>
    <col min="15528" max="15528" width="69.140625" style="8" customWidth="1"/>
    <col min="15529" max="15529" width="9.85546875" style="8" customWidth="1"/>
    <col min="15530" max="15530" width="20.28515625" style="8" customWidth="1"/>
    <col min="15531" max="15531" width="18.28515625" style="8" customWidth="1"/>
    <col min="15532" max="15532" width="18.7109375" style="8" customWidth="1"/>
    <col min="15533" max="15533" width="13.5703125" style="8" customWidth="1"/>
    <col min="15534" max="15534" width="18.28515625" style="8" customWidth="1"/>
    <col min="15535" max="15535" width="13.7109375" style="8" customWidth="1"/>
    <col min="15536" max="15539" width="12.42578125" style="8" customWidth="1"/>
    <col min="15540" max="15540" width="19.140625" style="8" customWidth="1"/>
    <col min="15541" max="15541" width="19.28515625" style="8" customWidth="1"/>
    <col min="15542" max="15542" width="18.85546875" style="8" customWidth="1"/>
    <col min="15543" max="15543" width="14" style="8" customWidth="1"/>
    <col min="15544" max="15544" width="18.7109375" style="8" customWidth="1"/>
    <col min="15545" max="15545" width="15.85546875" style="8" customWidth="1"/>
    <col min="15546" max="15546" width="17.5703125" style="8" customWidth="1"/>
    <col min="15547" max="15547" width="20.7109375" style="8" customWidth="1"/>
    <col min="15548" max="15548" width="14.42578125" style="8" customWidth="1"/>
    <col min="15549" max="15549" width="22.140625" style="8" customWidth="1"/>
    <col min="15550" max="15782" width="9.140625" style="8"/>
    <col min="15783" max="15783" width="6.42578125" style="8" customWidth="1"/>
    <col min="15784" max="15784" width="69.140625" style="8" customWidth="1"/>
    <col min="15785" max="15785" width="9.85546875" style="8" customWidth="1"/>
    <col min="15786" max="15786" width="20.28515625" style="8" customWidth="1"/>
    <col min="15787" max="15787" width="18.28515625" style="8" customWidth="1"/>
    <col min="15788" max="15788" width="18.7109375" style="8" customWidth="1"/>
    <col min="15789" max="15789" width="13.5703125" style="8" customWidth="1"/>
    <col min="15790" max="15790" width="18.28515625" style="8" customWidth="1"/>
    <col min="15791" max="15791" width="13.7109375" style="8" customWidth="1"/>
    <col min="15792" max="15795" width="12.42578125" style="8" customWidth="1"/>
    <col min="15796" max="15796" width="19.140625" style="8" customWidth="1"/>
    <col min="15797" max="15797" width="19.28515625" style="8" customWidth="1"/>
    <col min="15798" max="15798" width="18.85546875" style="8" customWidth="1"/>
    <col min="15799" max="15799" width="14" style="8" customWidth="1"/>
    <col min="15800" max="15800" width="18.7109375" style="8" customWidth="1"/>
    <col min="15801" max="15801" width="15.85546875" style="8" customWidth="1"/>
    <col min="15802" max="15802" width="17.5703125" style="8" customWidth="1"/>
    <col min="15803" max="15803" width="20.7109375" style="8" customWidth="1"/>
    <col min="15804" max="15804" width="14.42578125" style="8" customWidth="1"/>
    <col min="15805" max="15805" width="22.140625" style="8" customWidth="1"/>
    <col min="15806" max="16038" width="9.140625" style="8"/>
    <col min="16039" max="16039" width="6.42578125" style="8" customWidth="1"/>
    <col min="16040" max="16040" width="69.140625" style="8" customWidth="1"/>
    <col min="16041" max="16041" width="9.85546875" style="8" customWidth="1"/>
    <col min="16042" max="16042" width="20.28515625" style="8" customWidth="1"/>
    <col min="16043" max="16043" width="18.28515625" style="8" customWidth="1"/>
    <col min="16044" max="16044" width="18.7109375" style="8" customWidth="1"/>
    <col min="16045" max="16045" width="13.5703125" style="8" customWidth="1"/>
    <col min="16046" max="16046" width="18.28515625" style="8" customWidth="1"/>
    <col min="16047" max="16047" width="13.7109375" style="8" customWidth="1"/>
    <col min="16048" max="16051" width="12.42578125" style="8" customWidth="1"/>
    <col min="16052" max="16052" width="19.140625" style="8" customWidth="1"/>
    <col min="16053" max="16053" width="19.28515625" style="8" customWidth="1"/>
    <col min="16054" max="16054" width="18.85546875" style="8" customWidth="1"/>
    <col min="16055" max="16055" width="14" style="8" customWidth="1"/>
    <col min="16056" max="16056" width="18.7109375" style="8" customWidth="1"/>
    <col min="16057" max="16057" width="15.85546875" style="8" customWidth="1"/>
    <col min="16058" max="16058" width="17.5703125" style="8" customWidth="1"/>
    <col min="16059" max="16059" width="20.7109375" style="8" customWidth="1"/>
    <col min="16060" max="16060" width="14.42578125" style="8" customWidth="1"/>
    <col min="16061" max="16061" width="22.140625" style="8" customWidth="1"/>
    <col min="16062" max="16318" width="9.140625" style="8"/>
    <col min="16319" max="16379" width="9.140625" style="8" customWidth="1"/>
    <col min="16380" max="16384" width="9.140625" style="8"/>
  </cols>
  <sheetData>
    <row r="1" spans="1:12" ht="22.5">
      <c r="A1" s="1287" t="s">
        <v>0</v>
      </c>
      <c r="B1" s="1287"/>
      <c r="C1" s="1287"/>
      <c r="D1" s="1287"/>
      <c r="E1" s="1287"/>
      <c r="F1" s="1287"/>
      <c r="G1" s="1287"/>
      <c r="H1" s="1287"/>
      <c r="I1" s="1287"/>
      <c r="J1" s="1287"/>
    </row>
    <row r="2" spans="1:12">
      <c r="A2" s="25"/>
      <c r="B2" s="971"/>
      <c r="C2" s="124"/>
      <c r="D2" s="971"/>
      <c r="E2" s="1060"/>
      <c r="F2" s="971"/>
    </row>
    <row r="3" spans="1:12" ht="21" customHeight="1">
      <c r="A3" s="1288" t="s">
        <v>6469</v>
      </c>
      <c r="B3" s="1288"/>
      <c r="C3" s="1288"/>
      <c r="D3" s="1288"/>
      <c r="E3" s="1288"/>
      <c r="F3" s="1288"/>
      <c r="G3" s="1288"/>
      <c r="H3" s="1288"/>
      <c r="I3" s="1288"/>
      <c r="J3" s="1288"/>
    </row>
    <row r="4" spans="1:12">
      <c r="A4" s="25"/>
      <c r="B4" s="971"/>
      <c r="C4" s="124"/>
      <c r="D4" s="971"/>
      <c r="E4" s="1060"/>
      <c r="F4" s="971"/>
    </row>
    <row r="5" spans="1:12" ht="22.5" customHeight="1">
      <c r="A5" s="1289" t="s">
        <v>65</v>
      </c>
      <c r="B5" s="1289"/>
      <c r="C5" s="1289"/>
      <c r="D5" s="1289"/>
      <c r="E5" s="1289"/>
      <c r="F5" s="1289"/>
      <c r="G5" s="1289"/>
      <c r="H5" s="1289"/>
      <c r="I5" s="1289"/>
      <c r="J5" s="1289"/>
    </row>
    <row r="6" spans="1:12">
      <c r="A6" s="25"/>
      <c r="B6" s="971"/>
      <c r="C6" s="124"/>
      <c r="D6" s="971"/>
      <c r="E6" s="1060"/>
      <c r="F6" s="971"/>
    </row>
    <row r="7" spans="1:12" ht="28.5" customHeight="1">
      <c r="A7" s="1290" t="str">
        <f>'Title '!A2:N2</f>
        <v>Tender Enquiry No. KPTCL/2026-27/SS/WORK_INDENT 3809</v>
      </c>
      <c r="B7" s="1290"/>
      <c r="C7" s="1290"/>
      <c r="D7" s="1290"/>
      <c r="E7" s="1290"/>
      <c r="F7" s="1290"/>
      <c r="G7" s="1290"/>
      <c r="H7" s="1290"/>
      <c r="I7" s="1290"/>
      <c r="J7" s="1290"/>
    </row>
    <row r="8" spans="1:12" ht="48" customHeight="1">
      <c r="A8" s="1291" t="str">
        <f>'Title '!A3:N3</f>
        <v>Establishing 2x20MVA, 66/11kV Substation at Kumbenahally village and Construction of 66kV LILO Line on 110kV DC towers using Coyote ACSR from one circuit of Yachenahally-Singapura-Kadavinakote 66kV DC line to proposed Kumbenahally Substation for a distance of 0.07Kms in Channarayapatna Taluk, Hassan District on Partial Turnkey basis including supply of all matching materials/equipments (Excluding supply of 11kV Switchgear) and erection (including civil works) of all materials/equipments, testing and commissioning</v>
      </c>
      <c r="B8" s="1291"/>
      <c r="C8" s="1291"/>
      <c r="D8" s="1291"/>
      <c r="E8" s="1291"/>
      <c r="F8" s="1291"/>
      <c r="G8" s="1291"/>
      <c r="H8" s="1291"/>
      <c r="I8" s="1291"/>
      <c r="J8" s="1291"/>
    </row>
    <row r="9" spans="1:12" ht="15.75" customHeight="1">
      <c r="A9" s="1286" t="s">
        <v>5</v>
      </c>
      <c r="B9" s="1286"/>
      <c r="C9" s="1286"/>
      <c r="D9" s="481"/>
      <c r="E9" s="1061"/>
      <c r="F9" s="481"/>
    </row>
    <row r="10" spans="1:12" ht="18.75">
      <c r="A10" s="938"/>
      <c r="B10" s="939"/>
      <c r="C10" s="940"/>
      <c r="D10" s="941"/>
      <c r="E10" s="1061"/>
      <c r="F10" s="481"/>
      <c r="G10" s="12" t="s">
        <v>172</v>
      </c>
    </row>
    <row r="11" spans="1:12" ht="81" customHeight="1">
      <c r="A11" s="938"/>
      <c r="B11" s="1281"/>
      <c r="C11" s="1281"/>
      <c r="D11" s="481"/>
      <c r="E11" s="1061"/>
      <c r="F11" s="481"/>
      <c r="G11" s="1282" t="s">
        <v>6703</v>
      </c>
      <c r="H11" s="1282"/>
      <c r="I11" s="1282"/>
      <c r="J11" s="1282"/>
      <c r="K11" s="969"/>
      <c r="L11" s="969"/>
    </row>
    <row r="12" spans="1:12" ht="24" customHeight="1">
      <c r="A12" s="938"/>
      <c r="B12" s="939"/>
      <c r="C12" s="940"/>
      <c r="D12" s="481"/>
      <c r="E12" s="1061"/>
      <c r="F12" s="481"/>
    </row>
    <row r="13" spans="1:12" ht="26.25" customHeight="1">
      <c r="B13" s="1283" t="s">
        <v>641</v>
      </c>
      <c r="C13" s="1283"/>
      <c r="D13" s="481"/>
      <c r="E13" s="1061"/>
      <c r="F13" s="481"/>
      <c r="G13" s="481"/>
      <c r="H13" s="481"/>
      <c r="I13" s="481"/>
      <c r="J13" s="481"/>
    </row>
    <row r="14" spans="1:12" ht="30.75" customHeight="1">
      <c r="A14" s="966"/>
      <c r="B14" s="966"/>
      <c r="C14" s="952"/>
      <c r="D14" s="481"/>
      <c r="E14" s="1061"/>
      <c r="F14" s="481"/>
      <c r="G14" s="481"/>
      <c r="H14" s="481"/>
      <c r="I14" s="481"/>
      <c r="J14" s="481"/>
    </row>
    <row r="15" spans="1:12" ht="41.45" customHeight="1">
      <c r="A15" s="966"/>
      <c r="B15" s="1259" t="s">
        <v>114</v>
      </c>
      <c r="C15" s="1259" t="s">
        <v>75</v>
      </c>
      <c r="D15" s="1259" t="s">
        <v>152</v>
      </c>
      <c r="E15" s="1284" t="s">
        <v>6796</v>
      </c>
      <c r="F15" s="1278" t="s">
        <v>6491</v>
      </c>
      <c r="G15" s="1279"/>
      <c r="H15" s="1280"/>
      <c r="I15" s="1278" t="s">
        <v>6492</v>
      </c>
      <c r="J15" s="1279"/>
      <c r="K15" s="1280"/>
      <c r="L15" s="1262" t="s">
        <v>6477</v>
      </c>
    </row>
    <row r="16" spans="1:12" ht="109.5" customHeight="1">
      <c r="A16" s="966"/>
      <c r="B16" s="1261"/>
      <c r="C16" s="1261"/>
      <c r="D16" s="1261"/>
      <c r="E16" s="1285"/>
      <c r="F16" s="988" t="s">
        <v>6493</v>
      </c>
      <c r="G16" s="988" t="s">
        <v>708</v>
      </c>
      <c r="H16" s="988" t="s">
        <v>6494</v>
      </c>
      <c r="I16" s="988" t="s">
        <v>6493</v>
      </c>
      <c r="J16" s="988" t="s">
        <v>708</v>
      </c>
      <c r="K16" s="988" t="s">
        <v>6494</v>
      </c>
      <c r="L16" s="1263"/>
    </row>
    <row r="17" spans="1:12" ht="33" customHeight="1">
      <c r="A17" s="25"/>
      <c r="B17" s="128">
        <v>1</v>
      </c>
      <c r="C17" s="128">
        <v>2</v>
      </c>
      <c r="D17" s="128">
        <v>3</v>
      </c>
      <c r="E17" s="992">
        <v>4</v>
      </c>
      <c r="F17" s="992">
        <v>5</v>
      </c>
      <c r="G17" s="992">
        <v>6</v>
      </c>
      <c r="H17" s="992">
        <v>7</v>
      </c>
      <c r="I17" s="992" t="s">
        <v>6505</v>
      </c>
      <c r="J17" s="992" t="s">
        <v>6506</v>
      </c>
      <c r="K17" s="992" t="s">
        <v>6507</v>
      </c>
      <c r="L17" s="1264"/>
    </row>
    <row r="18" spans="1:12" s="161" customFormat="1" ht="189" customHeight="1">
      <c r="B18" s="987"/>
      <c r="C18" s="987" t="s">
        <v>6991</v>
      </c>
      <c r="D18" s="987" t="s">
        <v>6992</v>
      </c>
      <c r="E18" s="178">
        <v>1</v>
      </c>
      <c r="F18" s="1088">
        <v>0</v>
      </c>
      <c r="G18" s="1088">
        <v>4.8689999999999998</v>
      </c>
      <c r="H18" s="1088">
        <v>0.28399999999999997</v>
      </c>
      <c r="I18" s="1088">
        <v>0</v>
      </c>
      <c r="J18" s="1088">
        <v>4.8689999999999998</v>
      </c>
      <c r="K18" s="1088">
        <v>0.28399999999999997</v>
      </c>
      <c r="L18" s="989"/>
    </row>
    <row r="19" spans="1:12" s="161" customFormat="1" ht="55.5" customHeight="1">
      <c r="B19" s="987"/>
      <c r="C19" s="987" t="s">
        <v>6993</v>
      </c>
      <c r="D19" s="987" t="s">
        <v>6992</v>
      </c>
      <c r="E19" s="178">
        <v>1</v>
      </c>
      <c r="F19" s="1088">
        <v>0</v>
      </c>
      <c r="G19" s="1088">
        <v>0.50280000000000002</v>
      </c>
      <c r="H19" s="1088">
        <v>0</v>
      </c>
      <c r="I19" s="1088">
        <v>0</v>
      </c>
      <c r="J19" s="1088">
        <v>0.50280000000000002</v>
      </c>
      <c r="K19" s="1088">
        <v>0</v>
      </c>
      <c r="L19" s="1065"/>
    </row>
    <row r="20" spans="1:12" s="161" customFormat="1" ht="68.25" customHeight="1">
      <c r="B20" s="987"/>
      <c r="C20" s="987" t="s">
        <v>6994</v>
      </c>
      <c r="D20" s="987" t="s">
        <v>6992</v>
      </c>
      <c r="E20" s="178">
        <v>3</v>
      </c>
      <c r="F20" s="1088">
        <v>0</v>
      </c>
      <c r="G20" s="1088">
        <v>6.2969999999999997</v>
      </c>
      <c r="H20" s="1088">
        <v>0.2485</v>
      </c>
      <c r="I20" s="1088">
        <v>0</v>
      </c>
      <c r="J20" s="1088">
        <v>18.890999999999998</v>
      </c>
      <c r="K20" s="1088">
        <v>0.74550000000000005</v>
      </c>
      <c r="L20" s="1065"/>
    </row>
    <row r="21" spans="1:12" s="161" customFormat="1" ht="57" customHeight="1">
      <c r="B21" s="987"/>
      <c r="C21" s="987" t="s">
        <v>6995</v>
      </c>
      <c r="D21" s="987" t="s">
        <v>6992</v>
      </c>
      <c r="E21" s="178">
        <v>2</v>
      </c>
      <c r="F21" s="1088">
        <v>0</v>
      </c>
      <c r="G21" s="1088">
        <v>0.69542999999999999</v>
      </c>
      <c r="H21" s="1088">
        <v>3.4299999999999997E-2</v>
      </c>
      <c r="I21" s="1088">
        <v>0</v>
      </c>
      <c r="J21" s="1088">
        <v>1.39086</v>
      </c>
      <c r="K21" s="1088">
        <v>6.8599999999999994E-2</v>
      </c>
      <c r="L21" s="1065"/>
    </row>
    <row r="22" spans="1:12" s="161" customFormat="1" ht="76.5" customHeight="1">
      <c r="B22" s="987"/>
      <c r="C22" s="987" t="s">
        <v>6996</v>
      </c>
      <c r="D22" s="987" t="s">
        <v>6992</v>
      </c>
      <c r="E22" s="178">
        <v>1</v>
      </c>
      <c r="F22" s="1088">
        <v>0</v>
      </c>
      <c r="G22" s="1088">
        <v>0.69542999999999999</v>
      </c>
      <c r="H22" s="1088">
        <v>3.4299999999999997E-2</v>
      </c>
      <c r="I22" s="1088">
        <v>0</v>
      </c>
      <c r="J22" s="1088">
        <v>0.69542999999999999</v>
      </c>
      <c r="K22" s="1088">
        <v>3.4299999999999997E-2</v>
      </c>
      <c r="L22" s="1065"/>
    </row>
    <row r="23" spans="1:12" s="161" customFormat="1" ht="27.75" customHeight="1">
      <c r="B23" s="987"/>
      <c r="C23" s="987" t="s">
        <v>6997</v>
      </c>
      <c r="D23" s="987" t="s">
        <v>6992</v>
      </c>
      <c r="E23" s="178">
        <v>3</v>
      </c>
      <c r="F23" s="1088">
        <v>0</v>
      </c>
      <c r="G23" s="1088">
        <v>0.61029999999999995</v>
      </c>
      <c r="H23" s="1088">
        <v>0</v>
      </c>
      <c r="I23" s="1088">
        <v>0</v>
      </c>
      <c r="J23" s="1088">
        <v>1.8308999999999997</v>
      </c>
      <c r="K23" s="1088">
        <v>0</v>
      </c>
      <c r="L23" s="1065"/>
    </row>
    <row r="24" spans="1:12" s="161" customFormat="1" ht="29.25" customHeight="1">
      <c r="B24" s="987"/>
      <c r="C24" s="987" t="s">
        <v>6998</v>
      </c>
      <c r="D24" s="987" t="s">
        <v>699</v>
      </c>
      <c r="E24" s="178">
        <v>4</v>
      </c>
      <c r="F24" s="1089"/>
      <c r="G24" s="1088"/>
      <c r="H24" s="1088"/>
      <c r="I24" s="1088"/>
      <c r="J24" s="1088"/>
      <c r="K24" s="1088"/>
      <c r="L24" s="1065"/>
    </row>
    <row r="25" spans="1:12" s="161" customFormat="1" ht="65.25" customHeight="1">
      <c r="B25" s="987" t="s">
        <v>6999</v>
      </c>
      <c r="C25" s="987" t="s">
        <v>7000</v>
      </c>
      <c r="D25" s="987" t="s">
        <v>6992</v>
      </c>
      <c r="E25" s="178"/>
      <c r="F25" s="1089"/>
      <c r="G25" s="1088"/>
      <c r="H25" s="1088">
        <v>0</v>
      </c>
      <c r="I25" s="1088"/>
      <c r="J25" s="1088"/>
      <c r="K25" s="1088"/>
      <c r="L25" s="1065"/>
    </row>
    <row r="26" spans="1:12" s="161" customFormat="1" ht="73.5" customHeight="1">
      <c r="B26" s="987" t="s">
        <v>7001</v>
      </c>
      <c r="C26" s="987" t="s">
        <v>7002</v>
      </c>
      <c r="D26" s="987" t="s">
        <v>6992</v>
      </c>
      <c r="E26" s="1090">
        <f>I26</f>
        <v>28.179989999999997</v>
      </c>
      <c r="F26" s="1089"/>
      <c r="G26" s="1088"/>
      <c r="H26" s="1088"/>
      <c r="I26" s="1088">
        <v>28.179989999999997</v>
      </c>
      <c r="J26" s="1088"/>
      <c r="K26" s="1088"/>
      <c r="L26" s="179"/>
    </row>
    <row r="27" spans="1:12" s="161" customFormat="1" ht="66.75" customHeight="1">
      <c r="B27" s="987" t="s">
        <v>7003</v>
      </c>
      <c r="C27" s="987" t="s">
        <v>7004</v>
      </c>
      <c r="D27" s="987" t="s">
        <v>6992</v>
      </c>
      <c r="E27" s="1090">
        <f>J27</f>
        <v>1.1324000000000001</v>
      </c>
      <c r="F27" s="1089"/>
      <c r="G27" s="1088"/>
      <c r="H27" s="1088"/>
      <c r="I27" s="1088"/>
      <c r="J27" s="1088">
        <v>1.1324000000000001</v>
      </c>
      <c r="K27" s="1088"/>
      <c r="L27" s="179"/>
    </row>
    <row r="28" spans="1:12" s="161" customFormat="1" ht="46.5" customHeight="1">
      <c r="B28" s="987" t="s">
        <v>7005</v>
      </c>
      <c r="C28" s="987" t="s">
        <v>7035</v>
      </c>
      <c r="D28" s="987" t="s">
        <v>699</v>
      </c>
      <c r="E28" s="178">
        <v>4</v>
      </c>
      <c r="F28" s="987"/>
      <c r="G28" s="1045"/>
      <c r="H28" s="1045"/>
      <c r="I28" s="1045"/>
      <c r="J28" s="1045"/>
      <c r="K28" s="1045"/>
      <c r="L28" s="179"/>
    </row>
    <row r="29" spans="1:12" s="161" customFormat="1" ht="27" customHeight="1">
      <c r="B29" s="987" t="s">
        <v>7006</v>
      </c>
      <c r="C29" s="987" t="s">
        <v>7007</v>
      </c>
      <c r="D29" s="987" t="s">
        <v>699</v>
      </c>
      <c r="E29" s="178">
        <v>4</v>
      </c>
      <c r="F29" s="987"/>
      <c r="G29" s="1045"/>
      <c r="H29" s="1045"/>
      <c r="I29" s="1045"/>
      <c r="J29" s="1045"/>
      <c r="K29" s="1045"/>
      <c r="L29" s="179"/>
    </row>
    <row r="30" spans="1:12" s="161" customFormat="1" ht="24.75" customHeight="1">
      <c r="B30" s="987" t="s">
        <v>7008</v>
      </c>
      <c r="C30" s="987" t="s">
        <v>7009</v>
      </c>
      <c r="D30" s="987" t="s">
        <v>699</v>
      </c>
      <c r="E30" s="178">
        <v>8</v>
      </c>
      <c r="F30" s="987"/>
      <c r="G30" s="1045"/>
      <c r="H30" s="1045"/>
      <c r="I30" s="1045"/>
      <c r="J30" s="1045"/>
      <c r="K30" s="1045"/>
      <c r="L30" s="179"/>
    </row>
    <row r="31" spans="1:12" s="161" customFormat="1" ht="23.25" customHeight="1">
      <c r="B31" s="987" t="s">
        <v>7010</v>
      </c>
      <c r="C31" s="987" t="s">
        <v>7011</v>
      </c>
      <c r="D31" s="987" t="s">
        <v>700</v>
      </c>
      <c r="E31" s="178">
        <v>8</v>
      </c>
      <c r="F31" s="987"/>
      <c r="G31" s="1045"/>
      <c r="H31" s="1045"/>
      <c r="I31" s="1045"/>
      <c r="J31" s="1045"/>
      <c r="K31" s="1045"/>
      <c r="L31" s="179"/>
    </row>
    <row r="32" spans="1:12" s="161" customFormat="1" ht="24.75" customHeight="1">
      <c r="B32" s="987" t="s">
        <v>7012</v>
      </c>
      <c r="C32" s="987" t="s">
        <v>7013</v>
      </c>
      <c r="D32" s="987" t="s">
        <v>699</v>
      </c>
      <c r="E32" s="178">
        <v>4</v>
      </c>
      <c r="F32" s="987"/>
      <c r="G32" s="1045"/>
      <c r="H32" s="1045"/>
      <c r="I32" s="1045"/>
      <c r="J32" s="1045"/>
      <c r="K32" s="1045"/>
      <c r="L32" s="179"/>
    </row>
    <row r="33" spans="1:12" s="161" customFormat="1" ht="47.25" customHeight="1">
      <c r="B33" s="987" t="s">
        <v>7014</v>
      </c>
      <c r="C33" s="987" t="s">
        <v>7015</v>
      </c>
      <c r="D33" s="987" t="s">
        <v>3871</v>
      </c>
      <c r="E33" s="178">
        <v>0.51800000000000002</v>
      </c>
      <c r="F33" s="987"/>
      <c r="G33" s="1045"/>
      <c r="H33" s="1045"/>
      <c r="I33" s="1045"/>
      <c r="J33" s="1045"/>
      <c r="K33" s="1045"/>
      <c r="L33" s="179"/>
    </row>
    <row r="34" spans="1:12" s="161" customFormat="1" ht="57.75" customHeight="1">
      <c r="B34" s="987" t="s">
        <v>7016</v>
      </c>
      <c r="C34" s="987" t="s">
        <v>7017</v>
      </c>
      <c r="D34" s="987" t="s">
        <v>3871</v>
      </c>
      <c r="E34" s="178">
        <v>8.5999999999999993E-2</v>
      </c>
      <c r="F34" s="987"/>
      <c r="G34" s="1045"/>
      <c r="H34" s="1045"/>
      <c r="I34" s="1045"/>
      <c r="J34" s="1045"/>
      <c r="K34" s="1045"/>
      <c r="L34" s="179"/>
    </row>
    <row r="35" spans="1:12" s="161" customFormat="1" ht="306">
      <c r="B35" s="987" t="s">
        <v>7018</v>
      </c>
      <c r="C35" s="987" t="s">
        <v>7019</v>
      </c>
      <c r="D35" s="987" t="s">
        <v>7020</v>
      </c>
      <c r="E35" s="178">
        <v>48</v>
      </c>
      <c r="F35" s="987"/>
      <c r="G35" s="1045"/>
      <c r="H35" s="1045"/>
      <c r="I35" s="1045"/>
      <c r="J35" s="1045"/>
      <c r="K35" s="1045"/>
      <c r="L35" s="179"/>
    </row>
    <row r="36" spans="1:12" s="161" customFormat="1" ht="180">
      <c r="B36" s="987" t="s">
        <v>7021</v>
      </c>
      <c r="C36" s="991" t="s">
        <v>7022</v>
      </c>
      <c r="D36" s="987" t="s">
        <v>7020</v>
      </c>
      <c r="E36" s="178">
        <v>12</v>
      </c>
      <c r="F36" s="987"/>
      <c r="G36" s="1045"/>
      <c r="H36" s="1045"/>
      <c r="I36" s="1045"/>
      <c r="J36" s="1045"/>
      <c r="K36" s="1045"/>
      <c r="L36" s="179"/>
    </row>
    <row r="37" spans="1:12" s="161" customFormat="1" ht="54">
      <c r="B37" s="987" t="s">
        <v>7023</v>
      </c>
      <c r="C37" s="991" t="s">
        <v>7034</v>
      </c>
      <c r="D37" s="987" t="s">
        <v>3704</v>
      </c>
      <c r="E37" s="178">
        <v>48</v>
      </c>
      <c r="F37" s="987"/>
      <c r="G37" s="1045"/>
      <c r="H37" s="1045"/>
      <c r="I37" s="1045"/>
      <c r="J37" s="1045"/>
      <c r="K37" s="1045"/>
      <c r="L37" s="179"/>
    </row>
    <row r="38" spans="1:12" s="161" customFormat="1" ht="36">
      <c r="B38" s="987" t="s">
        <v>7024</v>
      </c>
      <c r="C38" s="991" t="s">
        <v>7026</v>
      </c>
      <c r="D38" s="987" t="s">
        <v>3704</v>
      </c>
      <c r="E38" s="178">
        <v>12</v>
      </c>
      <c r="F38" s="987"/>
      <c r="G38" s="1045"/>
      <c r="H38" s="1045"/>
      <c r="I38" s="1045"/>
      <c r="J38" s="1045"/>
      <c r="K38" s="1045"/>
      <c r="L38" s="179"/>
    </row>
    <row r="39" spans="1:12" s="161" customFormat="1" ht="41.25" customHeight="1">
      <c r="B39" s="987" t="s">
        <v>7025</v>
      </c>
      <c r="C39" s="991" t="s">
        <v>7036</v>
      </c>
      <c r="D39" s="987" t="s">
        <v>269</v>
      </c>
      <c r="E39" s="1091">
        <v>48</v>
      </c>
      <c r="F39" s="987"/>
      <c r="G39" s="1045"/>
      <c r="H39" s="1045"/>
      <c r="I39" s="1045"/>
      <c r="J39" s="1045"/>
      <c r="K39" s="1045"/>
      <c r="L39" s="179"/>
    </row>
    <row r="40" spans="1:12" s="161" customFormat="1" ht="31.5" customHeight="1">
      <c r="B40" s="987" t="s">
        <v>7027</v>
      </c>
      <c r="C40" s="991" t="s">
        <v>7031</v>
      </c>
      <c r="D40" s="987" t="s">
        <v>269</v>
      </c>
      <c r="E40" s="1090">
        <v>48</v>
      </c>
      <c r="F40" s="987"/>
      <c r="G40" s="1045"/>
      <c r="H40" s="1045"/>
      <c r="I40" s="1045"/>
      <c r="J40" s="1045"/>
      <c r="K40" s="1045"/>
      <c r="L40" s="179"/>
    </row>
    <row r="41" spans="1:12" s="161" customFormat="1" ht="33.75" customHeight="1">
      <c r="B41" s="987" t="s">
        <v>7028</v>
      </c>
      <c r="C41" s="991" t="s">
        <v>7037</v>
      </c>
      <c r="D41" s="987" t="s">
        <v>269</v>
      </c>
      <c r="E41" s="178">
        <v>8</v>
      </c>
      <c r="F41" s="987"/>
      <c r="G41" s="1045"/>
      <c r="H41" s="1045"/>
      <c r="I41" s="1045"/>
      <c r="J41" s="1045"/>
      <c r="K41" s="1045"/>
      <c r="L41" s="179"/>
    </row>
    <row r="42" spans="1:12" s="161" customFormat="1" ht="24.75" customHeight="1">
      <c r="B42" s="987" t="s">
        <v>7029</v>
      </c>
      <c r="C42" s="991" t="s">
        <v>7032</v>
      </c>
      <c r="D42" s="987" t="s">
        <v>269</v>
      </c>
      <c r="E42" s="178">
        <v>4</v>
      </c>
      <c r="F42" s="987"/>
      <c r="G42" s="1045"/>
      <c r="H42" s="1045"/>
      <c r="I42" s="1045"/>
      <c r="J42" s="1045"/>
      <c r="K42" s="1045"/>
      <c r="L42" s="179"/>
    </row>
    <row r="43" spans="1:12" s="161" customFormat="1" ht="36">
      <c r="B43" s="987" t="s">
        <v>7030</v>
      </c>
      <c r="C43" s="991" t="s">
        <v>7033</v>
      </c>
      <c r="D43" s="987" t="s">
        <v>269</v>
      </c>
      <c r="E43" s="178">
        <v>4</v>
      </c>
      <c r="F43" s="987"/>
      <c r="G43" s="1045"/>
      <c r="H43" s="1045"/>
      <c r="I43" s="1045"/>
      <c r="J43" s="1045"/>
      <c r="K43" s="1045"/>
      <c r="L43" s="179"/>
    </row>
    <row r="44" spans="1:12" ht="48" customHeight="1">
      <c r="A44" s="946"/>
      <c r="B44" s="985" t="s">
        <v>580</v>
      </c>
      <c r="C44" s="1248" t="s">
        <v>6702</v>
      </c>
      <c r="D44" s="1248"/>
      <c r="E44" s="1248"/>
      <c r="F44" s="1248"/>
      <c r="G44" s="1248"/>
      <c r="H44" s="1248"/>
      <c r="I44" s="1248"/>
      <c r="J44" s="1248"/>
    </row>
    <row r="45" spans="1:12" ht="28.5" customHeight="1">
      <c r="A45" s="946"/>
      <c r="B45" s="82"/>
      <c r="C45" s="1249" t="s">
        <v>661</v>
      </c>
      <c r="D45" s="1249"/>
      <c r="E45" s="1249"/>
      <c r="F45" s="1249"/>
      <c r="G45" s="1249"/>
      <c r="H45" s="1249"/>
      <c r="I45" s="1249"/>
      <c r="J45" s="1249"/>
    </row>
    <row r="46" spans="1:12" ht="43.5" customHeight="1">
      <c r="A46" s="946"/>
      <c r="B46" s="82"/>
      <c r="C46" s="1248" t="s">
        <v>7205</v>
      </c>
      <c r="D46" s="1248"/>
      <c r="E46" s="1248"/>
      <c r="F46" s="1248"/>
      <c r="G46" s="1248"/>
      <c r="H46" s="1248"/>
      <c r="I46" s="1248"/>
      <c r="J46" s="1248"/>
    </row>
    <row r="47" spans="1:12" ht="46.5" customHeight="1">
      <c r="A47" s="946"/>
      <c r="B47" s="82"/>
      <c r="C47" s="1248" t="s">
        <v>4116</v>
      </c>
      <c r="D47" s="1248"/>
      <c r="E47" s="1248"/>
      <c r="F47" s="1248"/>
      <c r="G47" s="1248"/>
      <c r="H47" s="1248"/>
      <c r="I47" s="1248"/>
      <c r="J47" s="1248"/>
    </row>
    <row r="48" spans="1:12" ht="40.5" customHeight="1">
      <c r="A48" s="946"/>
      <c r="B48" s="82"/>
      <c r="C48" s="1276" t="s">
        <v>6717</v>
      </c>
      <c r="D48" s="1276"/>
      <c r="E48" s="1276"/>
      <c r="F48" s="1276"/>
      <c r="G48" s="1276"/>
      <c r="H48" s="1276"/>
      <c r="I48" s="1276"/>
      <c r="J48" s="1276"/>
      <c r="K48" s="1276"/>
      <c r="L48" s="1276"/>
    </row>
    <row r="49" spans="1:12" ht="49.5" customHeight="1">
      <c r="A49" s="946"/>
      <c r="B49" s="82"/>
      <c r="C49" s="1248" t="s">
        <v>7206</v>
      </c>
      <c r="D49" s="1248"/>
      <c r="E49" s="1248"/>
      <c r="F49" s="1248"/>
      <c r="G49" s="1248"/>
      <c r="H49" s="1248"/>
      <c r="I49" s="1248"/>
      <c r="J49" s="1248"/>
    </row>
    <row r="50" spans="1:12" ht="45" customHeight="1">
      <c r="A50" s="946"/>
      <c r="B50" s="83"/>
      <c r="C50" s="1248" t="s">
        <v>1051</v>
      </c>
      <c r="D50" s="1248"/>
      <c r="E50" s="1248"/>
      <c r="F50" s="1248"/>
      <c r="G50" s="1248"/>
      <c r="H50" s="1248"/>
      <c r="I50" s="1248"/>
      <c r="J50" s="1248"/>
    </row>
    <row r="51" spans="1:12" ht="28.5" customHeight="1">
      <c r="A51" s="946"/>
      <c r="B51" s="978"/>
      <c r="C51" s="1277" t="s">
        <v>7207</v>
      </c>
      <c r="D51" s="1277"/>
      <c r="E51" s="1277"/>
      <c r="F51" s="1277"/>
      <c r="G51" s="1277"/>
      <c r="H51" s="1277"/>
      <c r="I51" s="1277"/>
      <c r="J51" s="1277"/>
      <c r="K51" s="1277"/>
      <c r="L51" s="1277"/>
    </row>
    <row r="52" spans="1:12" ht="60.6" customHeight="1">
      <c r="A52" s="953" t="s">
        <v>55</v>
      </c>
      <c r="B52" s="1275"/>
      <c r="C52" s="1275"/>
      <c r="D52" s="954"/>
      <c r="F52" s="955" t="s">
        <v>67</v>
      </c>
      <c r="G52" s="967"/>
      <c r="H52" s="956"/>
      <c r="I52" s="956"/>
      <c r="J52" s="968"/>
    </row>
    <row r="53" spans="1:12" ht="40.9" customHeight="1">
      <c r="A53" s="953" t="s">
        <v>57</v>
      </c>
      <c r="B53" s="1253"/>
      <c r="C53" s="1254"/>
      <c r="D53" s="957"/>
      <c r="F53" s="955" t="s">
        <v>68</v>
      </c>
      <c r="G53" s="967"/>
      <c r="H53" s="956"/>
      <c r="I53" s="956"/>
      <c r="J53" s="968"/>
    </row>
    <row r="54" spans="1:12" ht="61.9" customHeight="1">
      <c r="A54" s="37"/>
      <c r="B54" s="110"/>
      <c r="C54" s="958"/>
      <c r="D54" s="954"/>
      <c r="F54" s="955" t="s">
        <v>69</v>
      </c>
      <c r="G54" s="967"/>
      <c r="H54" s="956"/>
      <c r="I54" s="956"/>
      <c r="J54" s="968"/>
    </row>
  </sheetData>
  <sheetProtection algorithmName="SHA-512" hashValue="wHfEKVA+gaFqpjwxS2QAVnIG11egxnxxDUEzRHq4ksUv/6Zj/B4YFKoJa3Ow4lYyP5HRZMFy+PLmWdnzQDQeYg==" saltValue="mVkQH8CicX4DWEniJuDWHA==" spinCount="100000" sheet="1" objects="1" scenarios="1"/>
  <mergeCells count="26">
    <mergeCell ref="A9:C9"/>
    <mergeCell ref="A1:J1"/>
    <mergeCell ref="A3:J3"/>
    <mergeCell ref="A5:J5"/>
    <mergeCell ref="A7:J7"/>
    <mergeCell ref="A8:J8"/>
    <mergeCell ref="B11:C11"/>
    <mergeCell ref="G11:J11"/>
    <mergeCell ref="B13:C13"/>
    <mergeCell ref="B15:B16"/>
    <mergeCell ref="C15:C16"/>
    <mergeCell ref="D15:D16"/>
    <mergeCell ref="E15:E16"/>
    <mergeCell ref="F15:H15"/>
    <mergeCell ref="L15:L17"/>
    <mergeCell ref="C44:J44"/>
    <mergeCell ref="C45:J45"/>
    <mergeCell ref="C46:J46"/>
    <mergeCell ref="I15:K15"/>
    <mergeCell ref="B53:C53"/>
    <mergeCell ref="C47:J47"/>
    <mergeCell ref="C49:J49"/>
    <mergeCell ref="C50:J50"/>
    <mergeCell ref="B52:C52"/>
    <mergeCell ref="C48:L48"/>
    <mergeCell ref="C51:L51"/>
  </mergeCells>
  <phoneticPr fontId="286" type="noConversion"/>
  <printOptions horizontalCentered="1"/>
  <pageMargins left="0.39370078740157483" right="0.31496062992125984" top="0.39370078740157483" bottom="0.55118110236220474" header="0.31496062992125984" footer="0.31496062992125984"/>
  <pageSetup paperSize="9" scale="10" orientation="landscape" blackAndWhite="1" r:id="rId1"/>
  <headerFooter>
    <oddHeader>Page &amp;P of &amp;N</oddHeader>
    <oddFooter>&amp;A</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sheetPr>
  <dimension ref="A1:N39"/>
  <sheetViews>
    <sheetView view="pageBreakPreview" topLeftCell="B1" zoomScaleNormal="70" zoomScaleSheetLayoutView="100" workbookViewId="0">
      <selection activeCell="C27" sqref="C27"/>
    </sheetView>
  </sheetViews>
  <sheetFormatPr defaultRowHeight="15.75"/>
  <cols>
    <col min="1" max="1" width="12" style="8" hidden="1" customWidth="1"/>
    <col min="2" max="2" width="11.5703125" style="10" customWidth="1"/>
    <col min="3" max="3" width="144.85546875" style="25" customWidth="1"/>
    <col min="4" max="4" width="15.42578125" style="20" customWidth="1"/>
    <col min="5" max="5" width="34.42578125" style="10" customWidth="1"/>
    <col min="6" max="215" width="9.140625" style="8"/>
    <col min="216" max="216" width="6.42578125" style="8" customWidth="1"/>
    <col min="217" max="217" width="69.140625" style="8" customWidth="1"/>
    <col min="218" max="218" width="9.85546875" style="8" customWidth="1"/>
    <col min="219" max="219" width="20.28515625" style="8" customWidth="1"/>
    <col min="220" max="220" width="18.28515625" style="8" customWidth="1"/>
    <col min="221" max="221" width="18.7109375" style="8" customWidth="1"/>
    <col min="222" max="222" width="13.5703125" style="8" customWidth="1"/>
    <col min="223" max="223" width="18.28515625" style="8" customWidth="1"/>
    <col min="224" max="224" width="13.7109375" style="8" customWidth="1"/>
    <col min="225" max="228" width="12.42578125" style="8" customWidth="1"/>
    <col min="229" max="229" width="19.140625" style="8" customWidth="1"/>
    <col min="230" max="230" width="19.28515625" style="8" customWidth="1"/>
    <col min="231" max="231" width="18.85546875" style="8" customWidth="1"/>
    <col min="232" max="232" width="14" style="8" customWidth="1"/>
    <col min="233" max="233" width="18.7109375" style="8" customWidth="1"/>
    <col min="234" max="234" width="15.85546875" style="8" customWidth="1"/>
    <col min="235" max="235" width="17.5703125" style="8" customWidth="1"/>
    <col min="236" max="236" width="20.7109375" style="8" customWidth="1"/>
    <col min="237" max="237" width="14.42578125" style="8" customWidth="1"/>
    <col min="238" max="238" width="22.140625" style="8" customWidth="1"/>
    <col min="239" max="471" width="9.140625" style="8"/>
    <col min="472" max="472" width="6.42578125" style="8" customWidth="1"/>
    <col min="473" max="473" width="69.140625" style="8" customWidth="1"/>
    <col min="474" max="474" width="9.85546875" style="8" customWidth="1"/>
    <col min="475" max="475" width="20.28515625" style="8" customWidth="1"/>
    <col min="476" max="476" width="18.28515625" style="8" customWidth="1"/>
    <col min="477" max="477" width="18.7109375" style="8" customWidth="1"/>
    <col min="478" max="478" width="13.5703125" style="8" customWidth="1"/>
    <col min="479" max="479" width="18.28515625" style="8" customWidth="1"/>
    <col min="480" max="480" width="13.7109375" style="8" customWidth="1"/>
    <col min="481" max="484" width="12.42578125" style="8" customWidth="1"/>
    <col min="485" max="485" width="19.140625" style="8" customWidth="1"/>
    <col min="486" max="486" width="19.28515625" style="8" customWidth="1"/>
    <col min="487" max="487" width="18.85546875" style="8" customWidth="1"/>
    <col min="488" max="488" width="14" style="8" customWidth="1"/>
    <col min="489" max="489" width="18.7109375" style="8" customWidth="1"/>
    <col min="490" max="490" width="15.85546875" style="8" customWidth="1"/>
    <col min="491" max="491" width="17.5703125" style="8" customWidth="1"/>
    <col min="492" max="492" width="20.7109375" style="8" customWidth="1"/>
    <col min="493" max="493" width="14.42578125" style="8" customWidth="1"/>
    <col min="494" max="494" width="22.140625" style="8" customWidth="1"/>
    <col min="495" max="727" width="9.140625" style="8"/>
    <col min="728" max="728" width="6.42578125" style="8" customWidth="1"/>
    <col min="729" max="729" width="69.140625" style="8" customWidth="1"/>
    <col min="730" max="730" width="9.85546875" style="8" customWidth="1"/>
    <col min="731" max="731" width="20.28515625" style="8" customWidth="1"/>
    <col min="732" max="732" width="18.28515625" style="8" customWidth="1"/>
    <col min="733" max="733" width="18.7109375" style="8" customWidth="1"/>
    <col min="734" max="734" width="13.5703125" style="8" customWidth="1"/>
    <col min="735" max="735" width="18.28515625" style="8" customWidth="1"/>
    <col min="736" max="736" width="13.7109375" style="8" customWidth="1"/>
    <col min="737" max="740" width="12.42578125" style="8" customWidth="1"/>
    <col min="741" max="741" width="19.140625" style="8" customWidth="1"/>
    <col min="742" max="742" width="19.28515625" style="8" customWidth="1"/>
    <col min="743" max="743" width="18.85546875" style="8" customWidth="1"/>
    <col min="744" max="744" width="14" style="8" customWidth="1"/>
    <col min="745" max="745" width="18.7109375" style="8" customWidth="1"/>
    <col min="746" max="746" width="15.85546875" style="8" customWidth="1"/>
    <col min="747" max="747" width="17.5703125" style="8" customWidth="1"/>
    <col min="748" max="748" width="20.7109375" style="8" customWidth="1"/>
    <col min="749" max="749" width="14.42578125" style="8" customWidth="1"/>
    <col min="750" max="750" width="22.140625" style="8" customWidth="1"/>
    <col min="751" max="983" width="9.140625" style="8"/>
    <col min="984" max="984" width="6.42578125" style="8" customWidth="1"/>
    <col min="985" max="985" width="69.140625" style="8" customWidth="1"/>
    <col min="986" max="986" width="9.85546875" style="8" customWidth="1"/>
    <col min="987" max="987" width="20.28515625" style="8" customWidth="1"/>
    <col min="988" max="988" width="18.28515625" style="8" customWidth="1"/>
    <col min="989" max="989" width="18.7109375" style="8" customWidth="1"/>
    <col min="990" max="990" width="13.5703125" style="8" customWidth="1"/>
    <col min="991" max="991" width="18.28515625" style="8" customWidth="1"/>
    <col min="992" max="992" width="13.7109375" style="8" customWidth="1"/>
    <col min="993" max="996" width="12.42578125" style="8" customWidth="1"/>
    <col min="997" max="997" width="19.140625" style="8" customWidth="1"/>
    <col min="998" max="998" width="19.28515625" style="8" customWidth="1"/>
    <col min="999" max="999" width="18.85546875" style="8" customWidth="1"/>
    <col min="1000" max="1000" width="14" style="8" customWidth="1"/>
    <col min="1001" max="1001" width="18.7109375" style="8" customWidth="1"/>
    <col min="1002" max="1002" width="15.85546875" style="8" customWidth="1"/>
    <col min="1003" max="1003" width="17.5703125" style="8" customWidth="1"/>
    <col min="1004" max="1004" width="20.7109375" style="8" customWidth="1"/>
    <col min="1005" max="1005" width="14.42578125" style="8" customWidth="1"/>
    <col min="1006" max="1006" width="22.140625" style="8" customWidth="1"/>
    <col min="1007" max="1239" width="9.140625" style="8"/>
    <col min="1240" max="1240" width="6.42578125" style="8" customWidth="1"/>
    <col min="1241" max="1241" width="69.140625" style="8" customWidth="1"/>
    <col min="1242" max="1242" width="9.85546875" style="8" customWidth="1"/>
    <col min="1243" max="1243" width="20.28515625" style="8" customWidth="1"/>
    <col min="1244" max="1244" width="18.28515625" style="8" customWidth="1"/>
    <col min="1245" max="1245" width="18.7109375" style="8" customWidth="1"/>
    <col min="1246" max="1246" width="13.5703125" style="8" customWidth="1"/>
    <col min="1247" max="1247" width="18.28515625" style="8" customWidth="1"/>
    <col min="1248" max="1248" width="13.7109375" style="8" customWidth="1"/>
    <col min="1249" max="1252" width="12.42578125" style="8" customWidth="1"/>
    <col min="1253" max="1253" width="19.140625" style="8" customWidth="1"/>
    <col min="1254" max="1254" width="19.28515625" style="8" customWidth="1"/>
    <col min="1255" max="1255" width="18.85546875" style="8" customWidth="1"/>
    <col min="1256" max="1256" width="14" style="8" customWidth="1"/>
    <col min="1257" max="1257" width="18.7109375" style="8" customWidth="1"/>
    <col min="1258" max="1258" width="15.85546875" style="8" customWidth="1"/>
    <col min="1259" max="1259" width="17.5703125" style="8" customWidth="1"/>
    <col min="1260" max="1260" width="20.7109375" style="8" customWidth="1"/>
    <col min="1261" max="1261" width="14.42578125" style="8" customWidth="1"/>
    <col min="1262" max="1262" width="22.140625" style="8" customWidth="1"/>
    <col min="1263" max="1495" width="9.140625" style="8"/>
    <col min="1496" max="1496" width="6.42578125" style="8" customWidth="1"/>
    <col min="1497" max="1497" width="69.140625" style="8" customWidth="1"/>
    <col min="1498" max="1498" width="9.85546875" style="8" customWidth="1"/>
    <col min="1499" max="1499" width="20.28515625" style="8" customWidth="1"/>
    <col min="1500" max="1500" width="18.28515625" style="8" customWidth="1"/>
    <col min="1501" max="1501" width="18.7109375" style="8" customWidth="1"/>
    <col min="1502" max="1502" width="13.5703125" style="8" customWidth="1"/>
    <col min="1503" max="1503" width="18.28515625" style="8" customWidth="1"/>
    <col min="1504" max="1504" width="13.7109375" style="8" customWidth="1"/>
    <col min="1505" max="1508" width="12.42578125" style="8" customWidth="1"/>
    <col min="1509" max="1509" width="19.140625" style="8" customWidth="1"/>
    <col min="1510" max="1510" width="19.28515625" style="8" customWidth="1"/>
    <col min="1511" max="1511" width="18.85546875" style="8" customWidth="1"/>
    <col min="1512" max="1512" width="14" style="8" customWidth="1"/>
    <col min="1513" max="1513" width="18.7109375" style="8" customWidth="1"/>
    <col min="1514" max="1514" width="15.85546875" style="8" customWidth="1"/>
    <col min="1515" max="1515" width="17.5703125" style="8" customWidth="1"/>
    <col min="1516" max="1516" width="20.7109375" style="8" customWidth="1"/>
    <col min="1517" max="1517" width="14.42578125" style="8" customWidth="1"/>
    <col min="1518" max="1518" width="22.140625" style="8" customWidth="1"/>
    <col min="1519" max="1751" width="9.140625" style="8"/>
    <col min="1752" max="1752" width="6.42578125" style="8" customWidth="1"/>
    <col min="1753" max="1753" width="69.140625" style="8" customWidth="1"/>
    <col min="1754" max="1754" width="9.85546875" style="8" customWidth="1"/>
    <col min="1755" max="1755" width="20.28515625" style="8" customWidth="1"/>
    <col min="1756" max="1756" width="18.28515625" style="8" customWidth="1"/>
    <col min="1757" max="1757" width="18.7109375" style="8" customWidth="1"/>
    <col min="1758" max="1758" width="13.5703125" style="8" customWidth="1"/>
    <col min="1759" max="1759" width="18.28515625" style="8" customWidth="1"/>
    <col min="1760" max="1760" width="13.7109375" style="8" customWidth="1"/>
    <col min="1761" max="1764" width="12.42578125" style="8" customWidth="1"/>
    <col min="1765" max="1765" width="19.140625" style="8" customWidth="1"/>
    <col min="1766" max="1766" width="19.28515625" style="8" customWidth="1"/>
    <col min="1767" max="1767" width="18.85546875" style="8" customWidth="1"/>
    <col min="1768" max="1768" width="14" style="8" customWidth="1"/>
    <col min="1769" max="1769" width="18.7109375" style="8" customWidth="1"/>
    <col min="1770" max="1770" width="15.85546875" style="8" customWidth="1"/>
    <col min="1771" max="1771" width="17.5703125" style="8" customWidth="1"/>
    <col min="1772" max="1772" width="20.7109375" style="8" customWidth="1"/>
    <col min="1773" max="1773" width="14.42578125" style="8" customWidth="1"/>
    <col min="1774" max="1774" width="22.140625" style="8" customWidth="1"/>
    <col min="1775" max="2007" width="9.140625" style="8"/>
    <col min="2008" max="2008" width="6.42578125" style="8" customWidth="1"/>
    <col min="2009" max="2009" width="69.140625" style="8" customWidth="1"/>
    <col min="2010" max="2010" width="9.85546875" style="8" customWidth="1"/>
    <col min="2011" max="2011" width="20.28515625" style="8" customWidth="1"/>
    <col min="2012" max="2012" width="18.28515625" style="8" customWidth="1"/>
    <col min="2013" max="2013" width="18.7109375" style="8" customWidth="1"/>
    <col min="2014" max="2014" width="13.5703125" style="8" customWidth="1"/>
    <col min="2015" max="2015" width="18.28515625" style="8" customWidth="1"/>
    <col min="2016" max="2016" width="13.7109375" style="8" customWidth="1"/>
    <col min="2017" max="2020" width="12.42578125" style="8" customWidth="1"/>
    <col min="2021" max="2021" width="19.140625" style="8" customWidth="1"/>
    <col min="2022" max="2022" width="19.28515625" style="8" customWidth="1"/>
    <col min="2023" max="2023" width="18.85546875" style="8" customWidth="1"/>
    <col min="2024" max="2024" width="14" style="8" customWidth="1"/>
    <col min="2025" max="2025" width="18.7109375" style="8" customWidth="1"/>
    <col min="2026" max="2026" width="15.85546875" style="8" customWidth="1"/>
    <col min="2027" max="2027" width="17.5703125" style="8" customWidth="1"/>
    <col min="2028" max="2028" width="20.7109375" style="8" customWidth="1"/>
    <col min="2029" max="2029" width="14.42578125" style="8" customWidth="1"/>
    <col min="2030" max="2030" width="22.140625" style="8" customWidth="1"/>
    <col min="2031" max="2263" width="9.140625" style="8"/>
    <col min="2264" max="2264" width="6.42578125" style="8" customWidth="1"/>
    <col min="2265" max="2265" width="69.140625" style="8" customWidth="1"/>
    <col min="2266" max="2266" width="9.85546875" style="8" customWidth="1"/>
    <col min="2267" max="2267" width="20.28515625" style="8" customWidth="1"/>
    <col min="2268" max="2268" width="18.28515625" style="8" customWidth="1"/>
    <col min="2269" max="2269" width="18.7109375" style="8" customWidth="1"/>
    <col min="2270" max="2270" width="13.5703125" style="8" customWidth="1"/>
    <col min="2271" max="2271" width="18.28515625" style="8" customWidth="1"/>
    <col min="2272" max="2272" width="13.7109375" style="8" customWidth="1"/>
    <col min="2273" max="2276" width="12.42578125" style="8" customWidth="1"/>
    <col min="2277" max="2277" width="19.140625" style="8" customWidth="1"/>
    <col min="2278" max="2278" width="19.28515625" style="8" customWidth="1"/>
    <col min="2279" max="2279" width="18.85546875" style="8" customWidth="1"/>
    <col min="2280" max="2280" width="14" style="8" customWidth="1"/>
    <col min="2281" max="2281" width="18.7109375" style="8" customWidth="1"/>
    <col min="2282" max="2282" width="15.85546875" style="8" customWidth="1"/>
    <col min="2283" max="2283" width="17.5703125" style="8" customWidth="1"/>
    <col min="2284" max="2284" width="20.7109375" style="8" customWidth="1"/>
    <col min="2285" max="2285" width="14.42578125" style="8" customWidth="1"/>
    <col min="2286" max="2286" width="22.140625" style="8" customWidth="1"/>
    <col min="2287" max="2519" width="9.140625" style="8"/>
    <col min="2520" max="2520" width="6.42578125" style="8" customWidth="1"/>
    <col min="2521" max="2521" width="69.140625" style="8" customWidth="1"/>
    <col min="2522" max="2522" width="9.85546875" style="8" customWidth="1"/>
    <col min="2523" max="2523" width="20.28515625" style="8" customWidth="1"/>
    <col min="2524" max="2524" width="18.28515625" style="8" customWidth="1"/>
    <col min="2525" max="2525" width="18.7109375" style="8" customWidth="1"/>
    <col min="2526" max="2526" width="13.5703125" style="8" customWidth="1"/>
    <col min="2527" max="2527" width="18.28515625" style="8" customWidth="1"/>
    <col min="2528" max="2528" width="13.7109375" style="8" customWidth="1"/>
    <col min="2529" max="2532" width="12.42578125" style="8" customWidth="1"/>
    <col min="2533" max="2533" width="19.140625" style="8" customWidth="1"/>
    <col min="2534" max="2534" width="19.28515625" style="8" customWidth="1"/>
    <col min="2535" max="2535" width="18.85546875" style="8" customWidth="1"/>
    <col min="2536" max="2536" width="14" style="8" customWidth="1"/>
    <col min="2537" max="2537" width="18.7109375" style="8" customWidth="1"/>
    <col min="2538" max="2538" width="15.85546875" style="8" customWidth="1"/>
    <col min="2539" max="2539" width="17.5703125" style="8" customWidth="1"/>
    <col min="2540" max="2540" width="20.7109375" style="8" customWidth="1"/>
    <col min="2541" max="2541" width="14.42578125" style="8" customWidth="1"/>
    <col min="2542" max="2542" width="22.140625" style="8" customWidth="1"/>
    <col min="2543" max="2775" width="9.140625" style="8"/>
    <col min="2776" max="2776" width="6.42578125" style="8" customWidth="1"/>
    <col min="2777" max="2777" width="69.140625" style="8" customWidth="1"/>
    <col min="2778" max="2778" width="9.85546875" style="8" customWidth="1"/>
    <col min="2779" max="2779" width="20.28515625" style="8" customWidth="1"/>
    <col min="2780" max="2780" width="18.28515625" style="8" customWidth="1"/>
    <col min="2781" max="2781" width="18.7109375" style="8" customWidth="1"/>
    <col min="2782" max="2782" width="13.5703125" style="8" customWidth="1"/>
    <col min="2783" max="2783" width="18.28515625" style="8" customWidth="1"/>
    <col min="2784" max="2784" width="13.7109375" style="8" customWidth="1"/>
    <col min="2785" max="2788" width="12.42578125" style="8" customWidth="1"/>
    <col min="2789" max="2789" width="19.140625" style="8" customWidth="1"/>
    <col min="2790" max="2790" width="19.28515625" style="8" customWidth="1"/>
    <col min="2791" max="2791" width="18.85546875" style="8" customWidth="1"/>
    <col min="2792" max="2792" width="14" style="8" customWidth="1"/>
    <col min="2793" max="2793" width="18.7109375" style="8" customWidth="1"/>
    <col min="2794" max="2794" width="15.85546875" style="8" customWidth="1"/>
    <col min="2795" max="2795" width="17.5703125" style="8" customWidth="1"/>
    <col min="2796" max="2796" width="20.7109375" style="8" customWidth="1"/>
    <col min="2797" max="2797" width="14.42578125" style="8" customWidth="1"/>
    <col min="2798" max="2798" width="22.140625" style="8" customWidth="1"/>
    <col min="2799" max="3031" width="9.140625" style="8"/>
    <col min="3032" max="3032" width="6.42578125" style="8" customWidth="1"/>
    <col min="3033" max="3033" width="69.140625" style="8" customWidth="1"/>
    <col min="3034" max="3034" width="9.85546875" style="8" customWidth="1"/>
    <col min="3035" max="3035" width="20.28515625" style="8" customWidth="1"/>
    <col min="3036" max="3036" width="18.28515625" style="8" customWidth="1"/>
    <col min="3037" max="3037" width="18.7109375" style="8" customWidth="1"/>
    <col min="3038" max="3038" width="13.5703125" style="8" customWidth="1"/>
    <col min="3039" max="3039" width="18.28515625" style="8" customWidth="1"/>
    <col min="3040" max="3040" width="13.7109375" style="8" customWidth="1"/>
    <col min="3041" max="3044" width="12.42578125" style="8" customWidth="1"/>
    <col min="3045" max="3045" width="19.140625" style="8" customWidth="1"/>
    <col min="3046" max="3046" width="19.28515625" style="8" customWidth="1"/>
    <col min="3047" max="3047" width="18.85546875" style="8" customWidth="1"/>
    <col min="3048" max="3048" width="14" style="8" customWidth="1"/>
    <col min="3049" max="3049" width="18.7109375" style="8" customWidth="1"/>
    <col min="3050" max="3050" width="15.85546875" style="8" customWidth="1"/>
    <col min="3051" max="3051" width="17.5703125" style="8" customWidth="1"/>
    <col min="3052" max="3052" width="20.7109375" style="8" customWidth="1"/>
    <col min="3053" max="3053" width="14.42578125" style="8" customWidth="1"/>
    <col min="3054" max="3054" width="22.140625" style="8" customWidth="1"/>
    <col min="3055" max="3287" width="9.140625" style="8"/>
    <col min="3288" max="3288" width="6.42578125" style="8" customWidth="1"/>
    <col min="3289" max="3289" width="69.140625" style="8" customWidth="1"/>
    <col min="3290" max="3290" width="9.85546875" style="8" customWidth="1"/>
    <col min="3291" max="3291" width="20.28515625" style="8" customWidth="1"/>
    <col min="3292" max="3292" width="18.28515625" style="8" customWidth="1"/>
    <col min="3293" max="3293" width="18.7109375" style="8" customWidth="1"/>
    <col min="3294" max="3294" width="13.5703125" style="8" customWidth="1"/>
    <col min="3295" max="3295" width="18.28515625" style="8" customWidth="1"/>
    <col min="3296" max="3296" width="13.7109375" style="8" customWidth="1"/>
    <col min="3297" max="3300" width="12.42578125" style="8" customWidth="1"/>
    <col min="3301" max="3301" width="19.140625" style="8" customWidth="1"/>
    <col min="3302" max="3302" width="19.28515625" style="8" customWidth="1"/>
    <col min="3303" max="3303" width="18.85546875" style="8" customWidth="1"/>
    <col min="3304" max="3304" width="14" style="8" customWidth="1"/>
    <col min="3305" max="3305" width="18.7109375" style="8" customWidth="1"/>
    <col min="3306" max="3306" width="15.85546875" style="8" customWidth="1"/>
    <col min="3307" max="3307" width="17.5703125" style="8" customWidth="1"/>
    <col min="3308" max="3308" width="20.7109375" style="8" customWidth="1"/>
    <col min="3309" max="3309" width="14.42578125" style="8" customWidth="1"/>
    <col min="3310" max="3310" width="22.140625" style="8" customWidth="1"/>
    <col min="3311" max="3543" width="9.140625" style="8"/>
    <col min="3544" max="3544" width="6.42578125" style="8" customWidth="1"/>
    <col min="3545" max="3545" width="69.140625" style="8" customWidth="1"/>
    <col min="3546" max="3546" width="9.85546875" style="8" customWidth="1"/>
    <col min="3547" max="3547" width="20.28515625" style="8" customWidth="1"/>
    <col min="3548" max="3548" width="18.28515625" style="8" customWidth="1"/>
    <col min="3549" max="3549" width="18.7109375" style="8" customWidth="1"/>
    <col min="3550" max="3550" width="13.5703125" style="8" customWidth="1"/>
    <col min="3551" max="3551" width="18.28515625" style="8" customWidth="1"/>
    <col min="3552" max="3552" width="13.7109375" style="8" customWidth="1"/>
    <col min="3553" max="3556" width="12.42578125" style="8" customWidth="1"/>
    <col min="3557" max="3557" width="19.140625" style="8" customWidth="1"/>
    <col min="3558" max="3558" width="19.28515625" style="8" customWidth="1"/>
    <col min="3559" max="3559" width="18.85546875" style="8" customWidth="1"/>
    <col min="3560" max="3560" width="14" style="8" customWidth="1"/>
    <col min="3561" max="3561" width="18.7109375" style="8" customWidth="1"/>
    <col min="3562" max="3562" width="15.85546875" style="8" customWidth="1"/>
    <col min="3563" max="3563" width="17.5703125" style="8" customWidth="1"/>
    <col min="3564" max="3564" width="20.7109375" style="8" customWidth="1"/>
    <col min="3565" max="3565" width="14.42578125" style="8" customWidth="1"/>
    <col min="3566" max="3566" width="22.140625" style="8" customWidth="1"/>
    <col min="3567" max="3799" width="9.140625" style="8"/>
    <col min="3800" max="3800" width="6.42578125" style="8" customWidth="1"/>
    <col min="3801" max="3801" width="69.140625" style="8" customWidth="1"/>
    <col min="3802" max="3802" width="9.85546875" style="8" customWidth="1"/>
    <col min="3803" max="3803" width="20.28515625" style="8" customWidth="1"/>
    <col min="3804" max="3804" width="18.28515625" style="8" customWidth="1"/>
    <col min="3805" max="3805" width="18.7109375" style="8" customWidth="1"/>
    <col min="3806" max="3806" width="13.5703125" style="8" customWidth="1"/>
    <col min="3807" max="3807" width="18.28515625" style="8" customWidth="1"/>
    <col min="3808" max="3808" width="13.7109375" style="8" customWidth="1"/>
    <col min="3809" max="3812" width="12.42578125" style="8" customWidth="1"/>
    <col min="3813" max="3813" width="19.140625" style="8" customWidth="1"/>
    <col min="3814" max="3814" width="19.28515625" style="8" customWidth="1"/>
    <col min="3815" max="3815" width="18.85546875" style="8" customWidth="1"/>
    <col min="3816" max="3816" width="14" style="8" customWidth="1"/>
    <col min="3817" max="3817" width="18.7109375" style="8" customWidth="1"/>
    <col min="3818" max="3818" width="15.85546875" style="8" customWidth="1"/>
    <col min="3819" max="3819" width="17.5703125" style="8" customWidth="1"/>
    <col min="3820" max="3820" width="20.7109375" style="8" customWidth="1"/>
    <col min="3821" max="3821" width="14.42578125" style="8" customWidth="1"/>
    <col min="3822" max="3822" width="22.140625" style="8" customWidth="1"/>
    <col min="3823" max="4055" width="9.140625" style="8"/>
    <col min="4056" max="4056" width="6.42578125" style="8" customWidth="1"/>
    <col min="4057" max="4057" width="69.140625" style="8" customWidth="1"/>
    <col min="4058" max="4058" width="9.85546875" style="8" customWidth="1"/>
    <col min="4059" max="4059" width="20.28515625" style="8" customWidth="1"/>
    <col min="4060" max="4060" width="18.28515625" style="8" customWidth="1"/>
    <col min="4061" max="4061" width="18.7109375" style="8" customWidth="1"/>
    <col min="4062" max="4062" width="13.5703125" style="8" customWidth="1"/>
    <col min="4063" max="4063" width="18.28515625" style="8" customWidth="1"/>
    <col min="4064" max="4064" width="13.7109375" style="8" customWidth="1"/>
    <col min="4065" max="4068" width="12.42578125" style="8" customWidth="1"/>
    <col min="4069" max="4069" width="19.140625" style="8" customWidth="1"/>
    <col min="4070" max="4070" width="19.28515625" style="8" customWidth="1"/>
    <col min="4071" max="4071" width="18.85546875" style="8" customWidth="1"/>
    <col min="4072" max="4072" width="14" style="8" customWidth="1"/>
    <col min="4073" max="4073" width="18.7109375" style="8" customWidth="1"/>
    <col min="4074" max="4074" width="15.85546875" style="8" customWidth="1"/>
    <col min="4075" max="4075" width="17.5703125" style="8" customWidth="1"/>
    <col min="4076" max="4076" width="20.7109375" style="8" customWidth="1"/>
    <col min="4077" max="4077" width="14.42578125" style="8" customWidth="1"/>
    <col min="4078" max="4078" width="22.140625" style="8" customWidth="1"/>
    <col min="4079" max="4311" width="9.140625" style="8"/>
    <col min="4312" max="4312" width="6.42578125" style="8" customWidth="1"/>
    <col min="4313" max="4313" width="69.140625" style="8" customWidth="1"/>
    <col min="4314" max="4314" width="9.85546875" style="8" customWidth="1"/>
    <col min="4315" max="4315" width="20.28515625" style="8" customWidth="1"/>
    <col min="4316" max="4316" width="18.28515625" style="8" customWidth="1"/>
    <col min="4317" max="4317" width="18.7109375" style="8" customWidth="1"/>
    <col min="4318" max="4318" width="13.5703125" style="8" customWidth="1"/>
    <col min="4319" max="4319" width="18.28515625" style="8" customWidth="1"/>
    <col min="4320" max="4320" width="13.7109375" style="8" customWidth="1"/>
    <col min="4321" max="4324" width="12.42578125" style="8" customWidth="1"/>
    <col min="4325" max="4325" width="19.140625" style="8" customWidth="1"/>
    <col min="4326" max="4326" width="19.28515625" style="8" customWidth="1"/>
    <col min="4327" max="4327" width="18.85546875" style="8" customWidth="1"/>
    <col min="4328" max="4328" width="14" style="8" customWidth="1"/>
    <col min="4329" max="4329" width="18.7109375" style="8" customWidth="1"/>
    <col min="4330" max="4330" width="15.85546875" style="8" customWidth="1"/>
    <col min="4331" max="4331" width="17.5703125" style="8" customWidth="1"/>
    <col min="4332" max="4332" width="20.7109375" style="8" customWidth="1"/>
    <col min="4333" max="4333" width="14.42578125" style="8" customWidth="1"/>
    <col min="4334" max="4334" width="22.140625" style="8" customWidth="1"/>
    <col min="4335" max="4567" width="9.140625" style="8"/>
    <col min="4568" max="4568" width="6.42578125" style="8" customWidth="1"/>
    <col min="4569" max="4569" width="69.140625" style="8" customWidth="1"/>
    <col min="4570" max="4570" width="9.85546875" style="8" customWidth="1"/>
    <col min="4571" max="4571" width="20.28515625" style="8" customWidth="1"/>
    <col min="4572" max="4572" width="18.28515625" style="8" customWidth="1"/>
    <col min="4573" max="4573" width="18.7109375" style="8" customWidth="1"/>
    <col min="4574" max="4574" width="13.5703125" style="8" customWidth="1"/>
    <col min="4575" max="4575" width="18.28515625" style="8" customWidth="1"/>
    <col min="4576" max="4576" width="13.7109375" style="8" customWidth="1"/>
    <col min="4577" max="4580" width="12.42578125" style="8" customWidth="1"/>
    <col min="4581" max="4581" width="19.140625" style="8" customWidth="1"/>
    <col min="4582" max="4582" width="19.28515625" style="8" customWidth="1"/>
    <col min="4583" max="4583" width="18.85546875" style="8" customWidth="1"/>
    <col min="4584" max="4584" width="14" style="8" customWidth="1"/>
    <col min="4585" max="4585" width="18.7109375" style="8" customWidth="1"/>
    <col min="4586" max="4586" width="15.85546875" style="8" customWidth="1"/>
    <col min="4587" max="4587" width="17.5703125" style="8" customWidth="1"/>
    <col min="4588" max="4588" width="20.7109375" style="8" customWidth="1"/>
    <col min="4589" max="4589" width="14.42578125" style="8" customWidth="1"/>
    <col min="4590" max="4590" width="22.140625" style="8" customWidth="1"/>
    <col min="4591" max="4823" width="9.140625" style="8"/>
    <col min="4824" max="4824" width="6.42578125" style="8" customWidth="1"/>
    <col min="4825" max="4825" width="69.140625" style="8" customWidth="1"/>
    <col min="4826" max="4826" width="9.85546875" style="8" customWidth="1"/>
    <col min="4827" max="4827" width="20.28515625" style="8" customWidth="1"/>
    <col min="4828" max="4828" width="18.28515625" style="8" customWidth="1"/>
    <col min="4829" max="4829" width="18.7109375" style="8" customWidth="1"/>
    <col min="4830" max="4830" width="13.5703125" style="8" customWidth="1"/>
    <col min="4831" max="4831" width="18.28515625" style="8" customWidth="1"/>
    <col min="4832" max="4832" width="13.7109375" style="8" customWidth="1"/>
    <col min="4833" max="4836" width="12.42578125" style="8" customWidth="1"/>
    <col min="4837" max="4837" width="19.140625" style="8" customWidth="1"/>
    <col min="4838" max="4838" width="19.28515625" style="8" customWidth="1"/>
    <col min="4839" max="4839" width="18.85546875" style="8" customWidth="1"/>
    <col min="4840" max="4840" width="14" style="8" customWidth="1"/>
    <col min="4841" max="4841" width="18.7109375" style="8" customWidth="1"/>
    <col min="4842" max="4842" width="15.85546875" style="8" customWidth="1"/>
    <col min="4843" max="4843" width="17.5703125" style="8" customWidth="1"/>
    <col min="4844" max="4844" width="20.7109375" style="8" customWidth="1"/>
    <col min="4845" max="4845" width="14.42578125" style="8" customWidth="1"/>
    <col min="4846" max="4846" width="22.140625" style="8" customWidth="1"/>
    <col min="4847" max="5079" width="9.140625" style="8"/>
    <col min="5080" max="5080" width="6.42578125" style="8" customWidth="1"/>
    <col min="5081" max="5081" width="69.140625" style="8" customWidth="1"/>
    <col min="5082" max="5082" width="9.85546875" style="8" customWidth="1"/>
    <col min="5083" max="5083" width="20.28515625" style="8" customWidth="1"/>
    <col min="5084" max="5084" width="18.28515625" style="8" customWidth="1"/>
    <col min="5085" max="5085" width="18.7109375" style="8" customWidth="1"/>
    <col min="5086" max="5086" width="13.5703125" style="8" customWidth="1"/>
    <col min="5087" max="5087" width="18.28515625" style="8" customWidth="1"/>
    <col min="5088" max="5088" width="13.7109375" style="8" customWidth="1"/>
    <col min="5089" max="5092" width="12.42578125" style="8" customWidth="1"/>
    <col min="5093" max="5093" width="19.140625" style="8" customWidth="1"/>
    <col min="5094" max="5094" width="19.28515625" style="8" customWidth="1"/>
    <col min="5095" max="5095" width="18.85546875" style="8" customWidth="1"/>
    <col min="5096" max="5096" width="14" style="8" customWidth="1"/>
    <col min="5097" max="5097" width="18.7109375" style="8" customWidth="1"/>
    <col min="5098" max="5098" width="15.85546875" style="8" customWidth="1"/>
    <col min="5099" max="5099" width="17.5703125" style="8" customWidth="1"/>
    <col min="5100" max="5100" width="20.7109375" style="8" customWidth="1"/>
    <col min="5101" max="5101" width="14.42578125" style="8" customWidth="1"/>
    <col min="5102" max="5102" width="22.140625" style="8" customWidth="1"/>
    <col min="5103" max="5335" width="9.140625" style="8"/>
    <col min="5336" max="5336" width="6.42578125" style="8" customWidth="1"/>
    <col min="5337" max="5337" width="69.140625" style="8" customWidth="1"/>
    <col min="5338" max="5338" width="9.85546875" style="8" customWidth="1"/>
    <col min="5339" max="5339" width="20.28515625" style="8" customWidth="1"/>
    <col min="5340" max="5340" width="18.28515625" style="8" customWidth="1"/>
    <col min="5341" max="5341" width="18.7109375" style="8" customWidth="1"/>
    <col min="5342" max="5342" width="13.5703125" style="8" customWidth="1"/>
    <col min="5343" max="5343" width="18.28515625" style="8" customWidth="1"/>
    <col min="5344" max="5344" width="13.7109375" style="8" customWidth="1"/>
    <col min="5345" max="5348" width="12.42578125" style="8" customWidth="1"/>
    <col min="5349" max="5349" width="19.140625" style="8" customWidth="1"/>
    <col min="5350" max="5350" width="19.28515625" style="8" customWidth="1"/>
    <col min="5351" max="5351" width="18.85546875" style="8" customWidth="1"/>
    <col min="5352" max="5352" width="14" style="8" customWidth="1"/>
    <col min="5353" max="5353" width="18.7109375" style="8" customWidth="1"/>
    <col min="5354" max="5354" width="15.85546875" style="8" customWidth="1"/>
    <col min="5355" max="5355" width="17.5703125" style="8" customWidth="1"/>
    <col min="5356" max="5356" width="20.7109375" style="8" customWidth="1"/>
    <col min="5357" max="5357" width="14.42578125" style="8" customWidth="1"/>
    <col min="5358" max="5358" width="22.140625" style="8" customWidth="1"/>
    <col min="5359" max="5591" width="9.140625" style="8"/>
    <col min="5592" max="5592" width="6.42578125" style="8" customWidth="1"/>
    <col min="5593" max="5593" width="69.140625" style="8" customWidth="1"/>
    <col min="5594" max="5594" width="9.85546875" style="8" customWidth="1"/>
    <col min="5595" max="5595" width="20.28515625" style="8" customWidth="1"/>
    <col min="5596" max="5596" width="18.28515625" style="8" customWidth="1"/>
    <col min="5597" max="5597" width="18.7109375" style="8" customWidth="1"/>
    <col min="5598" max="5598" width="13.5703125" style="8" customWidth="1"/>
    <col min="5599" max="5599" width="18.28515625" style="8" customWidth="1"/>
    <col min="5600" max="5600" width="13.7109375" style="8" customWidth="1"/>
    <col min="5601" max="5604" width="12.42578125" style="8" customWidth="1"/>
    <col min="5605" max="5605" width="19.140625" style="8" customWidth="1"/>
    <col min="5606" max="5606" width="19.28515625" style="8" customWidth="1"/>
    <col min="5607" max="5607" width="18.85546875" style="8" customWidth="1"/>
    <col min="5608" max="5608" width="14" style="8" customWidth="1"/>
    <col min="5609" max="5609" width="18.7109375" style="8" customWidth="1"/>
    <col min="5610" max="5610" width="15.85546875" style="8" customWidth="1"/>
    <col min="5611" max="5611" width="17.5703125" style="8" customWidth="1"/>
    <col min="5612" max="5612" width="20.7109375" style="8" customWidth="1"/>
    <col min="5613" max="5613" width="14.42578125" style="8" customWidth="1"/>
    <col min="5614" max="5614" width="22.140625" style="8" customWidth="1"/>
    <col min="5615" max="5847" width="9.140625" style="8"/>
    <col min="5848" max="5848" width="6.42578125" style="8" customWidth="1"/>
    <col min="5849" max="5849" width="69.140625" style="8" customWidth="1"/>
    <col min="5850" max="5850" width="9.85546875" style="8" customWidth="1"/>
    <col min="5851" max="5851" width="20.28515625" style="8" customWidth="1"/>
    <col min="5852" max="5852" width="18.28515625" style="8" customWidth="1"/>
    <col min="5853" max="5853" width="18.7109375" style="8" customWidth="1"/>
    <col min="5854" max="5854" width="13.5703125" style="8" customWidth="1"/>
    <col min="5855" max="5855" width="18.28515625" style="8" customWidth="1"/>
    <col min="5856" max="5856" width="13.7109375" style="8" customWidth="1"/>
    <col min="5857" max="5860" width="12.42578125" style="8" customWidth="1"/>
    <col min="5861" max="5861" width="19.140625" style="8" customWidth="1"/>
    <col min="5862" max="5862" width="19.28515625" style="8" customWidth="1"/>
    <col min="5863" max="5863" width="18.85546875" style="8" customWidth="1"/>
    <col min="5864" max="5864" width="14" style="8" customWidth="1"/>
    <col min="5865" max="5865" width="18.7109375" style="8" customWidth="1"/>
    <col min="5866" max="5866" width="15.85546875" style="8" customWidth="1"/>
    <col min="5867" max="5867" width="17.5703125" style="8" customWidth="1"/>
    <col min="5868" max="5868" width="20.7109375" style="8" customWidth="1"/>
    <col min="5869" max="5869" width="14.42578125" style="8" customWidth="1"/>
    <col min="5870" max="5870" width="22.140625" style="8" customWidth="1"/>
    <col min="5871" max="6103" width="9.140625" style="8"/>
    <col min="6104" max="6104" width="6.42578125" style="8" customWidth="1"/>
    <col min="6105" max="6105" width="69.140625" style="8" customWidth="1"/>
    <col min="6106" max="6106" width="9.85546875" style="8" customWidth="1"/>
    <col min="6107" max="6107" width="20.28515625" style="8" customWidth="1"/>
    <col min="6108" max="6108" width="18.28515625" style="8" customWidth="1"/>
    <col min="6109" max="6109" width="18.7109375" style="8" customWidth="1"/>
    <col min="6110" max="6110" width="13.5703125" style="8" customWidth="1"/>
    <col min="6111" max="6111" width="18.28515625" style="8" customWidth="1"/>
    <col min="6112" max="6112" width="13.7109375" style="8" customWidth="1"/>
    <col min="6113" max="6116" width="12.42578125" style="8" customWidth="1"/>
    <col min="6117" max="6117" width="19.140625" style="8" customWidth="1"/>
    <col min="6118" max="6118" width="19.28515625" style="8" customWidth="1"/>
    <col min="6119" max="6119" width="18.85546875" style="8" customWidth="1"/>
    <col min="6120" max="6120" width="14" style="8" customWidth="1"/>
    <col min="6121" max="6121" width="18.7109375" style="8" customWidth="1"/>
    <col min="6122" max="6122" width="15.85546875" style="8" customWidth="1"/>
    <col min="6123" max="6123" width="17.5703125" style="8" customWidth="1"/>
    <col min="6124" max="6124" width="20.7109375" style="8" customWidth="1"/>
    <col min="6125" max="6125" width="14.42578125" style="8" customWidth="1"/>
    <col min="6126" max="6126" width="22.140625" style="8" customWidth="1"/>
    <col min="6127" max="6359" width="9.140625" style="8"/>
    <col min="6360" max="6360" width="6.42578125" style="8" customWidth="1"/>
    <col min="6361" max="6361" width="69.140625" style="8" customWidth="1"/>
    <col min="6362" max="6362" width="9.85546875" style="8" customWidth="1"/>
    <col min="6363" max="6363" width="20.28515625" style="8" customWidth="1"/>
    <col min="6364" max="6364" width="18.28515625" style="8" customWidth="1"/>
    <col min="6365" max="6365" width="18.7109375" style="8" customWidth="1"/>
    <col min="6366" max="6366" width="13.5703125" style="8" customWidth="1"/>
    <col min="6367" max="6367" width="18.28515625" style="8" customWidth="1"/>
    <col min="6368" max="6368" width="13.7109375" style="8" customWidth="1"/>
    <col min="6369" max="6372" width="12.42578125" style="8" customWidth="1"/>
    <col min="6373" max="6373" width="19.140625" style="8" customWidth="1"/>
    <col min="6374" max="6374" width="19.28515625" style="8" customWidth="1"/>
    <col min="6375" max="6375" width="18.85546875" style="8" customWidth="1"/>
    <col min="6376" max="6376" width="14" style="8" customWidth="1"/>
    <col min="6377" max="6377" width="18.7109375" style="8" customWidth="1"/>
    <col min="6378" max="6378" width="15.85546875" style="8" customWidth="1"/>
    <col min="6379" max="6379" width="17.5703125" style="8" customWidth="1"/>
    <col min="6380" max="6380" width="20.7109375" style="8" customWidth="1"/>
    <col min="6381" max="6381" width="14.42578125" style="8" customWidth="1"/>
    <col min="6382" max="6382" width="22.140625" style="8" customWidth="1"/>
    <col min="6383" max="6615" width="9.140625" style="8"/>
    <col min="6616" max="6616" width="6.42578125" style="8" customWidth="1"/>
    <col min="6617" max="6617" width="69.140625" style="8" customWidth="1"/>
    <col min="6618" max="6618" width="9.85546875" style="8" customWidth="1"/>
    <col min="6619" max="6619" width="20.28515625" style="8" customWidth="1"/>
    <col min="6620" max="6620" width="18.28515625" style="8" customWidth="1"/>
    <col min="6621" max="6621" width="18.7109375" style="8" customWidth="1"/>
    <col min="6622" max="6622" width="13.5703125" style="8" customWidth="1"/>
    <col min="6623" max="6623" width="18.28515625" style="8" customWidth="1"/>
    <col min="6624" max="6624" width="13.7109375" style="8" customWidth="1"/>
    <col min="6625" max="6628" width="12.42578125" style="8" customWidth="1"/>
    <col min="6629" max="6629" width="19.140625" style="8" customWidth="1"/>
    <col min="6630" max="6630" width="19.28515625" style="8" customWidth="1"/>
    <col min="6631" max="6631" width="18.85546875" style="8" customWidth="1"/>
    <col min="6632" max="6632" width="14" style="8" customWidth="1"/>
    <col min="6633" max="6633" width="18.7109375" style="8" customWidth="1"/>
    <col min="6634" max="6634" width="15.85546875" style="8" customWidth="1"/>
    <col min="6635" max="6635" width="17.5703125" style="8" customWidth="1"/>
    <col min="6636" max="6636" width="20.7109375" style="8" customWidth="1"/>
    <col min="6637" max="6637" width="14.42578125" style="8" customWidth="1"/>
    <col min="6638" max="6638" width="22.140625" style="8" customWidth="1"/>
    <col min="6639" max="6871" width="9.140625" style="8"/>
    <col min="6872" max="6872" width="6.42578125" style="8" customWidth="1"/>
    <col min="6873" max="6873" width="69.140625" style="8" customWidth="1"/>
    <col min="6874" max="6874" width="9.85546875" style="8" customWidth="1"/>
    <col min="6875" max="6875" width="20.28515625" style="8" customWidth="1"/>
    <col min="6876" max="6876" width="18.28515625" style="8" customWidth="1"/>
    <col min="6877" max="6877" width="18.7109375" style="8" customWidth="1"/>
    <col min="6878" max="6878" width="13.5703125" style="8" customWidth="1"/>
    <col min="6879" max="6879" width="18.28515625" style="8" customWidth="1"/>
    <col min="6880" max="6880" width="13.7109375" style="8" customWidth="1"/>
    <col min="6881" max="6884" width="12.42578125" style="8" customWidth="1"/>
    <col min="6885" max="6885" width="19.140625" style="8" customWidth="1"/>
    <col min="6886" max="6886" width="19.28515625" style="8" customWidth="1"/>
    <col min="6887" max="6887" width="18.85546875" style="8" customWidth="1"/>
    <col min="6888" max="6888" width="14" style="8" customWidth="1"/>
    <col min="6889" max="6889" width="18.7109375" style="8" customWidth="1"/>
    <col min="6890" max="6890" width="15.85546875" style="8" customWidth="1"/>
    <col min="6891" max="6891" width="17.5703125" style="8" customWidth="1"/>
    <col min="6892" max="6892" width="20.7109375" style="8" customWidth="1"/>
    <col min="6893" max="6893" width="14.42578125" style="8" customWidth="1"/>
    <col min="6894" max="6894" width="22.140625" style="8" customWidth="1"/>
    <col min="6895" max="7127" width="9.140625" style="8"/>
    <col min="7128" max="7128" width="6.42578125" style="8" customWidth="1"/>
    <col min="7129" max="7129" width="69.140625" style="8" customWidth="1"/>
    <col min="7130" max="7130" width="9.85546875" style="8" customWidth="1"/>
    <col min="7131" max="7131" width="20.28515625" style="8" customWidth="1"/>
    <col min="7132" max="7132" width="18.28515625" style="8" customWidth="1"/>
    <col min="7133" max="7133" width="18.7109375" style="8" customWidth="1"/>
    <col min="7134" max="7134" width="13.5703125" style="8" customWidth="1"/>
    <col min="7135" max="7135" width="18.28515625" style="8" customWidth="1"/>
    <col min="7136" max="7136" width="13.7109375" style="8" customWidth="1"/>
    <col min="7137" max="7140" width="12.42578125" style="8" customWidth="1"/>
    <col min="7141" max="7141" width="19.140625" style="8" customWidth="1"/>
    <col min="7142" max="7142" width="19.28515625" style="8" customWidth="1"/>
    <col min="7143" max="7143" width="18.85546875" style="8" customWidth="1"/>
    <col min="7144" max="7144" width="14" style="8" customWidth="1"/>
    <col min="7145" max="7145" width="18.7109375" style="8" customWidth="1"/>
    <col min="7146" max="7146" width="15.85546875" style="8" customWidth="1"/>
    <col min="7147" max="7147" width="17.5703125" style="8" customWidth="1"/>
    <col min="7148" max="7148" width="20.7109375" style="8" customWidth="1"/>
    <col min="7149" max="7149" width="14.42578125" style="8" customWidth="1"/>
    <col min="7150" max="7150" width="22.140625" style="8" customWidth="1"/>
    <col min="7151" max="7383" width="9.140625" style="8"/>
    <col min="7384" max="7384" width="6.42578125" style="8" customWidth="1"/>
    <col min="7385" max="7385" width="69.140625" style="8" customWidth="1"/>
    <col min="7386" max="7386" width="9.85546875" style="8" customWidth="1"/>
    <col min="7387" max="7387" width="20.28515625" style="8" customWidth="1"/>
    <col min="7388" max="7388" width="18.28515625" style="8" customWidth="1"/>
    <col min="7389" max="7389" width="18.7109375" style="8" customWidth="1"/>
    <col min="7390" max="7390" width="13.5703125" style="8" customWidth="1"/>
    <col min="7391" max="7391" width="18.28515625" style="8" customWidth="1"/>
    <col min="7392" max="7392" width="13.7109375" style="8" customWidth="1"/>
    <col min="7393" max="7396" width="12.42578125" style="8" customWidth="1"/>
    <col min="7397" max="7397" width="19.140625" style="8" customWidth="1"/>
    <col min="7398" max="7398" width="19.28515625" style="8" customWidth="1"/>
    <col min="7399" max="7399" width="18.85546875" style="8" customWidth="1"/>
    <col min="7400" max="7400" width="14" style="8" customWidth="1"/>
    <col min="7401" max="7401" width="18.7109375" style="8" customWidth="1"/>
    <col min="7402" max="7402" width="15.85546875" style="8" customWidth="1"/>
    <col min="7403" max="7403" width="17.5703125" style="8" customWidth="1"/>
    <col min="7404" max="7404" width="20.7109375" style="8" customWidth="1"/>
    <col min="7405" max="7405" width="14.42578125" style="8" customWidth="1"/>
    <col min="7406" max="7406" width="22.140625" style="8" customWidth="1"/>
    <col min="7407" max="7639" width="9.140625" style="8"/>
    <col min="7640" max="7640" width="6.42578125" style="8" customWidth="1"/>
    <col min="7641" max="7641" width="69.140625" style="8" customWidth="1"/>
    <col min="7642" max="7642" width="9.85546875" style="8" customWidth="1"/>
    <col min="7643" max="7643" width="20.28515625" style="8" customWidth="1"/>
    <col min="7644" max="7644" width="18.28515625" style="8" customWidth="1"/>
    <col min="7645" max="7645" width="18.7109375" style="8" customWidth="1"/>
    <col min="7646" max="7646" width="13.5703125" style="8" customWidth="1"/>
    <col min="7647" max="7647" width="18.28515625" style="8" customWidth="1"/>
    <col min="7648" max="7648" width="13.7109375" style="8" customWidth="1"/>
    <col min="7649" max="7652" width="12.42578125" style="8" customWidth="1"/>
    <col min="7653" max="7653" width="19.140625" style="8" customWidth="1"/>
    <col min="7654" max="7654" width="19.28515625" style="8" customWidth="1"/>
    <col min="7655" max="7655" width="18.85546875" style="8" customWidth="1"/>
    <col min="7656" max="7656" width="14" style="8" customWidth="1"/>
    <col min="7657" max="7657" width="18.7109375" style="8" customWidth="1"/>
    <col min="7658" max="7658" width="15.85546875" style="8" customWidth="1"/>
    <col min="7659" max="7659" width="17.5703125" style="8" customWidth="1"/>
    <col min="7660" max="7660" width="20.7109375" style="8" customWidth="1"/>
    <col min="7661" max="7661" width="14.42578125" style="8" customWidth="1"/>
    <col min="7662" max="7662" width="22.140625" style="8" customWidth="1"/>
    <col min="7663" max="7895" width="9.140625" style="8"/>
    <col min="7896" max="7896" width="6.42578125" style="8" customWidth="1"/>
    <col min="7897" max="7897" width="69.140625" style="8" customWidth="1"/>
    <col min="7898" max="7898" width="9.85546875" style="8" customWidth="1"/>
    <col min="7899" max="7899" width="20.28515625" style="8" customWidth="1"/>
    <col min="7900" max="7900" width="18.28515625" style="8" customWidth="1"/>
    <col min="7901" max="7901" width="18.7109375" style="8" customWidth="1"/>
    <col min="7902" max="7902" width="13.5703125" style="8" customWidth="1"/>
    <col min="7903" max="7903" width="18.28515625" style="8" customWidth="1"/>
    <col min="7904" max="7904" width="13.7109375" style="8" customWidth="1"/>
    <col min="7905" max="7908" width="12.42578125" style="8" customWidth="1"/>
    <col min="7909" max="7909" width="19.140625" style="8" customWidth="1"/>
    <col min="7910" max="7910" width="19.28515625" style="8" customWidth="1"/>
    <col min="7911" max="7911" width="18.85546875" style="8" customWidth="1"/>
    <col min="7912" max="7912" width="14" style="8" customWidth="1"/>
    <col min="7913" max="7913" width="18.7109375" style="8" customWidth="1"/>
    <col min="7914" max="7914" width="15.85546875" style="8" customWidth="1"/>
    <col min="7915" max="7915" width="17.5703125" style="8" customWidth="1"/>
    <col min="7916" max="7916" width="20.7109375" style="8" customWidth="1"/>
    <col min="7917" max="7917" width="14.42578125" style="8" customWidth="1"/>
    <col min="7918" max="7918" width="22.140625" style="8" customWidth="1"/>
    <col min="7919" max="8151" width="9.140625" style="8"/>
    <col min="8152" max="8152" width="6.42578125" style="8" customWidth="1"/>
    <col min="8153" max="8153" width="69.140625" style="8" customWidth="1"/>
    <col min="8154" max="8154" width="9.85546875" style="8" customWidth="1"/>
    <col min="8155" max="8155" width="20.28515625" style="8" customWidth="1"/>
    <col min="8156" max="8156" width="18.28515625" style="8" customWidth="1"/>
    <col min="8157" max="8157" width="18.7109375" style="8" customWidth="1"/>
    <col min="8158" max="8158" width="13.5703125" style="8" customWidth="1"/>
    <col min="8159" max="8159" width="18.28515625" style="8" customWidth="1"/>
    <col min="8160" max="8160" width="13.7109375" style="8" customWidth="1"/>
    <col min="8161" max="8164" width="12.42578125" style="8" customWidth="1"/>
    <col min="8165" max="8165" width="19.140625" style="8" customWidth="1"/>
    <col min="8166" max="8166" width="19.28515625" style="8" customWidth="1"/>
    <col min="8167" max="8167" width="18.85546875" style="8" customWidth="1"/>
    <col min="8168" max="8168" width="14" style="8" customWidth="1"/>
    <col min="8169" max="8169" width="18.7109375" style="8" customWidth="1"/>
    <col min="8170" max="8170" width="15.85546875" style="8" customWidth="1"/>
    <col min="8171" max="8171" width="17.5703125" style="8" customWidth="1"/>
    <col min="8172" max="8172" width="20.7109375" style="8" customWidth="1"/>
    <col min="8173" max="8173" width="14.42578125" style="8" customWidth="1"/>
    <col min="8174" max="8174" width="22.140625" style="8" customWidth="1"/>
    <col min="8175" max="8407" width="9.140625" style="8"/>
    <col min="8408" max="8408" width="6.42578125" style="8" customWidth="1"/>
    <col min="8409" max="8409" width="69.140625" style="8" customWidth="1"/>
    <col min="8410" max="8410" width="9.85546875" style="8" customWidth="1"/>
    <col min="8411" max="8411" width="20.28515625" style="8" customWidth="1"/>
    <col min="8412" max="8412" width="18.28515625" style="8" customWidth="1"/>
    <col min="8413" max="8413" width="18.7109375" style="8" customWidth="1"/>
    <col min="8414" max="8414" width="13.5703125" style="8" customWidth="1"/>
    <col min="8415" max="8415" width="18.28515625" style="8" customWidth="1"/>
    <col min="8416" max="8416" width="13.7109375" style="8" customWidth="1"/>
    <col min="8417" max="8420" width="12.42578125" style="8" customWidth="1"/>
    <col min="8421" max="8421" width="19.140625" style="8" customWidth="1"/>
    <col min="8422" max="8422" width="19.28515625" style="8" customWidth="1"/>
    <col min="8423" max="8423" width="18.85546875" style="8" customWidth="1"/>
    <col min="8424" max="8424" width="14" style="8" customWidth="1"/>
    <col min="8425" max="8425" width="18.7109375" style="8" customWidth="1"/>
    <col min="8426" max="8426" width="15.85546875" style="8" customWidth="1"/>
    <col min="8427" max="8427" width="17.5703125" style="8" customWidth="1"/>
    <col min="8428" max="8428" width="20.7109375" style="8" customWidth="1"/>
    <col min="8429" max="8429" width="14.42578125" style="8" customWidth="1"/>
    <col min="8430" max="8430" width="22.140625" style="8" customWidth="1"/>
    <col min="8431" max="8663" width="9.140625" style="8"/>
    <col min="8664" max="8664" width="6.42578125" style="8" customWidth="1"/>
    <col min="8665" max="8665" width="69.140625" style="8" customWidth="1"/>
    <col min="8666" max="8666" width="9.85546875" style="8" customWidth="1"/>
    <col min="8667" max="8667" width="20.28515625" style="8" customWidth="1"/>
    <col min="8668" max="8668" width="18.28515625" style="8" customWidth="1"/>
    <col min="8669" max="8669" width="18.7109375" style="8" customWidth="1"/>
    <col min="8670" max="8670" width="13.5703125" style="8" customWidth="1"/>
    <col min="8671" max="8671" width="18.28515625" style="8" customWidth="1"/>
    <col min="8672" max="8672" width="13.7109375" style="8" customWidth="1"/>
    <col min="8673" max="8676" width="12.42578125" style="8" customWidth="1"/>
    <col min="8677" max="8677" width="19.140625" style="8" customWidth="1"/>
    <col min="8678" max="8678" width="19.28515625" style="8" customWidth="1"/>
    <col min="8679" max="8679" width="18.85546875" style="8" customWidth="1"/>
    <col min="8680" max="8680" width="14" style="8" customWidth="1"/>
    <col min="8681" max="8681" width="18.7109375" style="8" customWidth="1"/>
    <col min="8682" max="8682" width="15.85546875" style="8" customWidth="1"/>
    <col min="8683" max="8683" width="17.5703125" style="8" customWidth="1"/>
    <col min="8684" max="8684" width="20.7109375" style="8" customWidth="1"/>
    <col min="8685" max="8685" width="14.42578125" style="8" customWidth="1"/>
    <col min="8686" max="8686" width="22.140625" style="8" customWidth="1"/>
    <col min="8687" max="8919" width="9.140625" style="8"/>
    <col min="8920" max="8920" width="6.42578125" style="8" customWidth="1"/>
    <col min="8921" max="8921" width="69.140625" style="8" customWidth="1"/>
    <col min="8922" max="8922" width="9.85546875" style="8" customWidth="1"/>
    <col min="8923" max="8923" width="20.28515625" style="8" customWidth="1"/>
    <col min="8924" max="8924" width="18.28515625" style="8" customWidth="1"/>
    <col min="8925" max="8925" width="18.7109375" style="8" customWidth="1"/>
    <col min="8926" max="8926" width="13.5703125" style="8" customWidth="1"/>
    <col min="8927" max="8927" width="18.28515625" style="8" customWidth="1"/>
    <col min="8928" max="8928" width="13.7109375" style="8" customWidth="1"/>
    <col min="8929" max="8932" width="12.42578125" style="8" customWidth="1"/>
    <col min="8933" max="8933" width="19.140625" style="8" customWidth="1"/>
    <col min="8934" max="8934" width="19.28515625" style="8" customWidth="1"/>
    <col min="8935" max="8935" width="18.85546875" style="8" customWidth="1"/>
    <col min="8936" max="8936" width="14" style="8" customWidth="1"/>
    <col min="8937" max="8937" width="18.7109375" style="8" customWidth="1"/>
    <col min="8938" max="8938" width="15.85546875" style="8" customWidth="1"/>
    <col min="8939" max="8939" width="17.5703125" style="8" customWidth="1"/>
    <col min="8940" max="8940" width="20.7109375" style="8" customWidth="1"/>
    <col min="8941" max="8941" width="14.42578125" style="8" customWidth="1"/>
    <col min="8942" max="8942" width="22.140625" style="8" customWidth="1"/>
    <col min="8943" max="9175" width="9.140625" style="8"/>
    <col min="9176" max="9176" width="6.42578125" style="8" customWidth="1"/>
    <col min="9177" max="9177" width="69.140625" style="8" customWidth="1"/>
    <col min="9178" max="9178" width="9.85546875" style="8" customWidth="1"/>
    <col min="9179" max="9179" width="20.28515625" style="8" customWidth="1"/>
    <col min="9180" max="9180" width="18.28515625" style="8" customWidth="1"/>
    <col min="9181" max="9181" width="18.7109375" style="8" customWidth="1"/>
    <col min="9182" max="9182" width="13.5703125" style="8" customWidth="1"/>
    <col min="9183" max="9183" width="18.28515625" style="8" customWidth="1"/>
    <col min="9184" max="9184" width="13.7109375" style="8" customWidth="1"/>
    <col min="9185" max="9188" width="12.42578125" style="8" customWidth="1"/>
    <col min="9189" max="9189" width="19.140625" style="8" customWidth="1"/>
    <col min="9190" max="9190" width="19.28515625" style="8" customWidth="1"/>
    <col min="9191" max="9191" width="18.85546875" style="8" customWidth="1"/>
    <col min="9192" max="9192" width="14" style="8" customWidth="1"/>
    <col min="9193" max="9193" width="18.7109375" style="8" customWidth="1"/>
    <col min="9194" max="9194" width="15.85546875" style="8" customWidth="1"/>
    <col min="9195" max="9195" width="17.5703125" style="8" customWidth="1"/>
    <col min="9196" max="9196" width="20.7109375" style="8" customWidth="1"/>
    <col min="9197" max="9197" width="14.42578125" style="8" customWidth="1"/>
    <col min="9198" max="9198" width="22.140625" style="8" customWidth="1"/>
    <col min="9199" max="9431" width="9.140625" style="8"/>
    <col min="9432" max="9432" width="6.42578125" style="8" customWidth="1"/>
    <col min="9433" max="9433" width="69.140625" style="8" customWidth="1"/>
    <col min="9434" max="9434" width="9.85546875" style="8" customWidth="1"/>
    <col min="9435" max="9435" width="20.28515625" style="8" customWidth="1"/>
    <col min="9436" max="9436" width="18.28515625" style="8" customWidth="1"/>
    <col min="9437" max="9437" width="18.7109375" style="8" customWidth="1"/>
    <col min="9438" max="9438" width="13.5703125" style="8" customWidth="1"/>
    <col min="9439" max="9439" width="18.28515625" style="8" customWidth="1"/>
    <col min="9440" max="9440" width="13.7109375" style="8" customWidth="1"/>
    <col min="9441" max="9444" width="12.42578125" style="8" customWidth="1"/>
    <col min="9445" max="9445" width="19.140625" style="8" customWidth="1"/>
    <col min="9446" max="9446" width="19.28515625" style="8" customWidth="1"/>
    <col min="9447" max="9447" width="18.85546875" style="8" customWidth="1"/>
    <col min="9448" max="9448" width="14" style="8" customWidth="1"/>
    <col min="9449" max="9449" width="18.7109375" style="8" customWidth="1"/>
    <col min="9450" max="9450" width="15.85546875" style="8" customWidth="1"/>
    <col min="9451" max="9451" width="17.5703125" style="8" customWidth="1"/>
    <col min="9452" max="9452" width="20.7109375" style="8" customWidth="1"/>
    <col min="9453" max="9453" width="14.42578125" style="8" customWidth="1"/>
    <col min="9454" max="9454" width="22.140625" style="8" customWidth="1"/>
    <col min="9455" max="9687" width="9.140625" style="8"/>
    <col min="9688" max="9688" width="6.42578125" style="8" customWidth="1"/>
    <col min="9689" max="9689" width="69.140625" style="8" customWidth="1"/>
    <col min="9690" max="9690" width="9.85546875" style="8" customWidth="1"/>
    <col min="9691" max="9691" width="20.28515625" style="8" customWidth="1"/>
    <col min="9692" max="9692" width="18.28515625" style="8" customWidth="1"/>
    <col min="9693" max="9693" width="18.7109375" style="8" customWidth="1"/>
    <col min="9694" max="9694" width="13.5703125" style="8" customWidth="1"/>
    <col min="9695" max="9695" width="18.28515625" style="8" customWidth="1"/>
    <col min="9696" max="9696" width="13.7109375" style="8" customWidth="1"/>
    <col min="9697" max="9700" width="12.42578125" style="8" customWidth="1"/>
    <col min="9701" max="9701" width="19.140625" style="8" customWidth="1"/>
    <col min="9702" max="9702" width="19.28515625" style="8" customWidth="1"/>
    <col min="9703" max="9703" width="18.85546875" style="8" customWidth="1"/>
    <col min="9704" max="9704" width="14" style="8" customWidth="1"/>
    <col min="9705" max="9705" width="18.7109375" style="8" customWidth="1"/>
    <col min="9706" max="9706" width="15.85546875" style="8" customWidth="1"/>
    <col min="9707" max="9707" width="17.5703125" style="8" customWidth="1"/>
    <col min="9708" max="9708" width="20.7109375" style="8" customWidth="1"/>
    <col min="9709" max="9709" width="14.42578125" style="8" customWidth="1"/>
    <col min="9710" max="9710" width="22.140625" style="8" customWidth="1"/>
    <col min="9711" max="9943" width="9.140625" style="8"/>
    <col min="9944" max="9944" width="6.42578125" style="8" customWidth="1"/>
    <col min="9945" max="9945" width="69.140625" style="8" customWidth="1"/>
    <col min="9946" max="9946" width="9.85546875" style="8" customWidth="1"/>
    <col min="9947" max="9947" width="20.28515625" style="8" customWidth="1"/>
    <col min="9948" max="9948" width="18.28515625" style="8" customWidth="1"/>
    <col min="9949" max="9949" width="18.7109375" style="8" customWidth="1"/>
    <col min="9950" max="9950" width="13.5703125" style="8" customWidth="1"/>
    <col min="9951" max="9951" width="18.28515625" style="8" customWidth="1"/>
    <col min="9952" max="9952" width="13.7109375" style="8" customWidth="1"/>
    <col min="9953" max="9956" width="12.42578125" style="8" customWidth="1"/>
    <col min="9957" max="9957" width="19.140625" style="8" customWidth="1"/>
    <col min="9958" max="9958" width="19.28515625" style="8" customWidth="1"/>
    <col min="9959" max="9959" width="18.85546875" style="8" customWidth="1"/>
    <col min="9960" max="9960" width="14" style="8" customWidth="1"/>
    <col min="9961" max="9961" width="18.7109375" style="8" customWidth="1"/>
    <col min="9962" max="9962" width="15.85546875" style="8" customWidth="1"/>
    <col min="9963" max="9963" width="17.5703125" style="8" customWidth="1"/>
    <col min="9964" max="9964" width="20.7109375" style="8" customWidth="1"/>
    <col min="9965" max="9965" width="14.42578125" style="8" customWidth="1"/>
    <col min="9966" max="9966" width="22.140625" style="8" customWidth="1"/>
    <col min="9967" max="10199" width="9.140625" style="8"/>
    <col min="10200" max="10200" width="6.42578125" style="8" customWidth="1"/>
    <col min="10201" max="10201" width="69.140625" style="8" customWidth="1"/>
    <col min="10202" max="10202" width="9.85546875" style="8" customWidth="1"/>
    <col min="10203" max="10203" width="20.28515625" style="8" customWidth="1"/>
    <col min="10204" max="10204" width="18.28515625" style="8" customWidth="1"/>
    <col min="10205" max="10205" width="18.7109375" style="8" customWidth="1"/>
    <col min="10206" max="10206" width="13.5703125" style="8" customWidth="1"/>
    <col min="10207" max="10207" width="18.28515625" style="8" customWidth="1"/>
    <col min="10208" max="10208" width="13.7109375" style="8" customWidth="1"/>
    <col min="10209" max="10212" width="12.42578125" style="8" customWidth="1"/>
    <col min="10213" max="10213" width="19.140625" style="8" customWidth="1"/>
    <col min="10214" max="10214" width="19.28515625" style="8" customWidth="1"/>
    <col min="10215" max="10215" width="18.85546875" style="8" customWidth="1"/>
    <col min="10216" max="10216" width="14" style="8" customWidth="1"/>
    <col min="10217" max="10217" width="18.7109375" style="8" customWidth="1"/>
    <col min="10218" max="10218" width="15.85546875" style="8" customWidth="1"/>
    <col min="10219" max="10219" width="17.5703125" style="8" customWidth="1"/>
    <col min="10220" max="10220" width="20.7109375" style="8" customWidth="1"/>
    <col min="10221" max="10221" width="14.42578125" style="8" customWidth="1"/>
    <col min="10222" max="10222" width="22.140625" style="8" customWidth="1"/>
    <col min="10223" max="10455" width="9.140625" style="8"/>
    <col min="10456" max="10456" width="6.42578125" style="8" customWidth="1"/>
    <col min="10457" max="10457" width="69.140625" style="8" customWidth="1"/>
    <col min="10458" max="10458" width="9.85546875" style="8" customWidth="1"/>
    <col min="10459" max="10459" width="20.28515625" style="8" customWidth="1"/>
    <col min="10460" max="10460" width="18.28515625" style="8" customWidth="1"/>
    <col min="10461" max="10461" width="18.7109375" style="8" customWidth="1"/>
    <col min="10462" max="10462" width="13.5703125" style="8" customWidth="1"/>
    <col min="10463" max="10463" width="18.28515625" style="8" customWidth="1"/>
    <col min="10464" max="10464" width="13.7109375" style="8" customWidth="1"/>
    <col min="10465" max="10468" width="12.42578125" style="8" customWidth="1"/>
    <col min="10469" max="10469" width="19.140625" style="8" customWidth="1"/>
    <col min="10470" max="10470" width="19.28515625" style="8" customWidth="1"/>
    <col min="10471" max="10471" width="18.85546875" style="8" customWidth="1"/>
    <col min="10472" max="10472" width="14" style="8" customWidth="1"/>
    <col min="10473" max="10473" width="18.7109375" style="8" customWidth="1"/>
    <col min="10474" max="10474" width="15.85546875" style="8" customWidth="1"/>
    <col min="10475" max="10475" width="17.5703125" style="8" customWidth="1"/>
    <col min="10476" max="10476" width="20.7109375" style="8" customWidth="1"/>
    <col min="10477" max="10477" width="14.42578125" style="8" customWidth="1"/>
    <col min="10478" max="10478" width="22.140625" style="8" customWidth="1"/>
    <col min="10479" max="10711" width="9.140625" style="8"/>
    <col min="10712" max="10712" width="6.42578125" style="8" customWidth="1"/>
    <col min="10713" max="10713" width="69.140625" style="8" customWidth="1"/>
    <col min="10714" max="10714" width="9.85546875" style="8" customWidth="1"/>
    <col min="10715" max="10715" width="20.28515625" style="8" customWidth="1"/>
    <col min="10716" max="10716" width="18.28515625" style="8" customWidth="1"/>
    <col min="10717" max="10717" width="18.7109375" style="8" customWidth="1"/>
    <col min="10718" max="10718" width="13.5703125" style="8" customWidth="1"/>
    <col min="10719" max="10719" width="18.28515625" style="8" customWidth="1"/>
    <col min="10720" max="10720" width="13.7109375" style="8" customWidth="1"/>
    <col min="10721" max="10724" width="12.42578125" style="8" customWidth="1"/>
    <col min="10725" max="10725" width="19.140625" style="8" customWidth="1"/>
    <col min="10726" max="10726" width="19.28515625" style="8" customWidth="1"/>
    <col min="10727" max="10727" width="18.85546875" style="8" customWidth="1"/>
    <col min="10728" max="10728" width="14" style="8" customWidth="1"/>
    <col min="10729" max="10729" width="18.7109375" style="8" customWidth="1"/>
    <col min="10730" max="10730" width="15.85546875" style="8" customWidth="1"/>
    <col min="10731" max="10731" width="17.5703125" style="8" customWidth="1"/>
    <col min="10732" max="10732" width="20.7109375" style="8" customWidth="1"/>
    <col min="10733" max="10733" width="14.42578125" style="8" customWidth="1"/>
    <col min="10734" max="10734" width="22.140625" style="8" customWidth="1"/>
    <col min="10735" max="10967" width="9.140625" style="8"/>
    <col min="10968" max="10968" width="6.42578125" style="8" customWidth="1"/>
    <col min="10969" max="10969" width="69.140625" style="8" customWidth="1"/>
    <col min="10970" max="10970" width="9.85546875" style="8" customWidth="1"/>
    <col min="10971" max="10971" width="20.28515625" style="8" customWidth="1"/>
    <col min="10972" max="10972" width="18.28515625" style="8" customWidth="1"/>
    <col min="10973" max="10973" width="18.7109375" style="8" customWidth="1"/>
    <col min="10974" max="10974" width="13.5703125" style="8" customWidth="1"/>
    <col min="10975" max="10975" width="18.28515625" style="8" customWidth="1"/>
    <col min="10976" max="10976" width="13.7109375" style="8" customWidth="1"/>
    <col min="10977" max="10980" width="12.42578125" style="8" customWidth="1"/>
    <col min="10981" max="10981" width="19.140625" style="8" customWidth="1"/>
    <col min="10982" max="10982" width="19.28515625" style="8" customWidth="1"/>
    <col min="10983" max="10983" width="18.85546875" style="8" customWidth="1"/>
    <col min="10984" max="10984" width="14" style="8" customWidth="1"/>
    <col min="10985" max="10985" width="18.7109375" style="8" customWidth="1"/>
    <col min="10986" max="10986" width="15.85546875" style="8" customWidth="1"/>
    <col min="10987" max="10987" width="17.5703125" style="8" customWidth="1"/>
    <col min="10988" max="10988" width="20.7109375" style="8" customWidth="1"/>
    <col min="10989" max="10989" width="14.42578125" style="8" customWidth="1"/>
    <col min="10990" max="10990" width="22.140625" style="8" customWidth="1"/>
    <col min="10991" max="11223" width="9.140625" style="8"/>
    <col min="11224" max="11224" width="6.42578125" style="8" customWidth="1"/>
    <col min="11225" max="11225" width="69.140625" style="8" customWidth="1"/>
    <col min="11226" max="11226" width="9.85546875" style="8" customWidth="1"/>
    <col min="11227" max="11227" width="20.28515625" style="8" customWidth="1"/>
    <col min="11228" max="11228" width="18.28515625" style="8" customWidth="1"/>
    <col min="11229" max="11229" width="18.7109375" style="8" customWidth="1"/>
    <col min="11230" max="11230" width="13.5703125" style="8" customWidth="1"/>
    <col min="11231" max="11231" width="18.28515625" style="8" customWidth="1"/>
    <col min="11232" max="11232" width="13.7109375" style="8" customWidth="1"/>
    <col min="11233" max="11236" width="12.42578125" style="8" customWidth="1"/>
    <col min="11237" max="11237" width="19.140625" style="8" customWidth="1"/>
    <col min="11238" max="11238" width="19.28515625" style="8" customWidth="1"/>
    <col min="11239" max="11239" width="18.85546875" style="8" customWidth="1"/>
    <col min="11240" max="11240" width="14" style="8" customWidth="1"/>
    <col min="11241" max="11241" width="18.7109375" style="8" customWidth="1"/>
    <col min="11242" max="11242" width="15.85546875" style="8" customWidth="1"/>
    <col min="11243" max="11243" width="17.5703125" style="8" customWidth="1"/>
    <col min="11244" max="11244" width="20.7109375" style="8" customWidth="1"/>
    <col min="11245" max="11245" width="14.42578125" style="8" customWidth="1"/>
    <col min="11246" max="11246" width="22.140625" style="8" customWidth="1"/>
    <col min="11247" max="11479" width="9.140625" style="8"/>
    <col min="11480" max="11480" width="6.42578125" style="8" customWidth="1"/>
    <col min="11481" max="11481" width="69.140625" style="8" customWidth="1"/>
    <col min="11482" max="11482" width="9.85546875" style="8" customWidth="1"/>
    <col min="11483" max="11483" width="20.28515625" style="8" customWidth="1"/>
    <col min="11484" max="11484" width="18.28515625" style="8" customWidth="1"/>
    <col min="11485" max="11485" width="18.7109375" style="8" customWidth="1"/>
    <col min="11486" max="11486" width="13.5703125" style="8" customWidth="1"/>
    <col min="11487" max="11487" width="18.28515625" style="8" customWidth="1"/>
    <col min="11488" max="11488" width="13.7109375" style="8" customWidth="1"/>
    <col min="11489" max="11492" width="12.42578125" style="8" customWidth="1"/>
    <col min="11493" max="11493" width="19.140625" style="8" customWidth="1"/>
    <col min="11494" max="11494" width="19.28515625" style="8" customWidth="1"/>
    <col min="11495" max="11495" width="18.85546875" style="8" customWidth="1"/>
    <col min="11496" max="11496" width="14" style="8" customWidth="1"/>
    <col min="11497" max="11497" width="18.7109375" style="8" customWidth="1"/>
    <col min="11498" max="11498" width="15.85546875" style="8" customWidth="1"/>
    <col min="11499" max="11499" width="17.5703125" style="8" customWidth="1"/>
    <col min="11500" max="11500" width="20.7109375" style="8" customWidth="1"/>
    <col min="11501" max="11501" width="14.42578125" style="8" customWidth="1"/>
    <col min="11502" max="11502" width="22.140625" style="8" customWidth="1"/>
    <col min="11503" max="11735" width="9.140625" style="8"/>
    <col min="11736" max="11736" width="6.42578125" style="8" customWidth="1"/>
    <col min="11737" max="11737" width="69.140625" style="8" customWidth="1"/>
    <col min="11738" max="11738" width="9.85546875" style="8" customWidth="1"/>
    <col min="11739" max="11739" width="20.28515625" style="8" customWidth="1"/>
    <col min="11740" max="11740" width="18.28515625" style="8" customWidth="1"/>
    <col min="11741" max="11741" width="18.7109375" style="8" customWidth="1"/>
    <col min="11742" max="11742" width="13.5703125" style="8" customWidth="1"/>
    <col min="11743" max="11743" width="18.28515625" style="8" customWidth="1"/>
    <col min="11744" max="11744" width="13.7109375" style="8" customWidth="1"/>
    <col min="11745" max="11748" width="12.42578125" style="8" customWidth="1"/>
    <col min="11749" max="11749" width="19.140625" style="8" customWidth="1"/>
    <col min="11750" max="11750" width="19.28515625" style="8" customWidth="1"/>
    <col min="11751" max="11751" width="18.85546875" style="8" customWidth="1"/>
    <col min="11752" max="11752" width="14" style="8" customWidth="1"/>
    <col min="11753" max="11753" width="18.7109375" style="8" customWidth="1"/>
    <col min="11754" max="11754" width="15.85546875" style="8" customWidth="1"/>
    <col min="11755" max="11755" width="17.5703125" style="8" customWidth="1"/>
    <col min="11756" max="11756" width="20.7109375" style="8" customWidth="1"/>
    <col min="11757" max="11757" width="14.42578125" style="8" customWidth="1"/>
    <col min="11758" max="11758" width="22.140625" style="8" customWidth="1"/>
    <col min="11759" max="11991" width="9.140625" style="8"/>
    <col min="11992" max="11992" width="6.42578125" style="8" customWidth="1"/>
    <col min="11993" max="11993" width="69.140625" style="8" customWidth="1"/>
    <col min="11994" max="11994" width="9.85546875" style="8" customWidth="1"/>
    <col min="11995" max="11995" width="20.28515625" style="8" customWidth="1"/>
    <col min="11996" max="11996" width="18.28515625" style="8" customWidth="1"/>
    <col min="11997" max="11997" width="18.7109375" style="8" customWidth="1"/>
    <col min="11998" max="11998" width="13.5703125" style="8" customWidth="1"/>
    <col min="11999" max="11999" width="18.28515625" style="8" customWidth="1"/>
    <col min="12000" max="12000" width="13.7109375" style="8" customWidth="1"/>
    <col min="12001" max="12004" width="12.42578125" style="8" customWidth="1"/>
    <col min="12005" max="12005" width="19.140625" style="8" customWidth="1"/>
    <col min="12006" max="12006" width="19.28515625" style="8" customWidth="1"/>
    <col min="12007" max="12007" width="18.85546875" style="8" customWidth="1"/>
    <col min="12008" max="12008" width="14" style="8" customWidth="1"/>
    <col min="12009" max="12009" width="18.7109375" style="8" customWidth="1"/>
    <col min="12010" max="12010" width="15.85546875" style="8" customWidth="1"/>
    <col min="12011" max="12011" width="17.5703125" style="8" customWidth="1"/>
    <col min="12012" max="12012" width="20.7109375" style="8" customWidth="1"/>
    <col min="12013" max="12013" width="14.42578125" style="8" customWidth="1"/>
    <col min="12014" max="12014" width="22.140625" style="8" customWidth="1"/>
    <col min="12015" max="12247" width="9.140625" style="8"/>
    <col min="12248" max="12248" width="6.42578125" style="8" customWidth="1"/>
    <col min="12249" max="12249" width="69.140625" style="8" customWidth="1"/>
    <col min="12250" max="12250" width="9.85546875" style="8" customWidth="1"/>
    <col min="12251" max="12251" width="20.28515625" style="8" customWidth="1"/>
    <col min="12252" max="12252" width="18.28515625" style="8" customWidth="1"/>
    <col min="12253" max="12253" width="18.7109375" style="8" customWidth="1"/>
    <col min="12254" max="12254" width="13.5703125" style="8" customWidth="1"/>
    <col min="12255" max="12255" width="18.28515625" style="8" customWidth="1"/>
    <col min="12256" max="12256" width="13.7109375" style="8" customWidth="1"/>
    <col min="12257" max="12260" width="12.42578125" style="8" customWidth="1"/>
    <col min="12261" max="12261" width="19.140625" style="8" customWidth="1"/>
    <col min="12262" max="12262" width="19.28515625" style="8" customWidth="1"/>
    <col min="12263" max="12263" width="18.85546875" style="8" customWidth="1"/>
    <col min="12264" max="12264" width="14" style="8" customWidth="1"/>
    <col min="12265" max="12265" width="18.7109375" style="8" customWidth="1"/>
    <col min="12266" max="12266" width="15.85546875" style="8" customWidth="1"/>
    <col min="12267" max="12267" width="17.5703125" style="8" customWidth="1"/>
    <col min="12268" max="12268" width="20.7109375" style="8" customWidth="1"/>
    <col min="12269" max="12269" width="14.42578125" style="8" customWidth="1"/>
    <col min="12270" max="12270" width="22.140625" style="8" customWidth="1"/>
    <col min="12271" max="12503" width="9.140625" style="8"/>
    <col min="12504" max="12504" width="6.42578125" style="8" customWidth="1"/>
    <col min="12505" max="12505" width="69.140625" style="8" customWidth="1"/>
    <col min="12506" max="12506" width="9.85546875" style="8" customWidth="1"/>
    <col min="12507" max="12507" width="20.28515625" style="8" customWidth="1"/>
    <col min="12508" max="12508" width="18.28515625" style="8" customWidth="1"/>
    <col min="12509" max="12509" width="18.7109375" style="8" customWidth="1"/>
    <col min="12510" max="12510" width="13.5703125" style="8" customWidth="1"/>
    <col min="12511" max="12511" width="18.28515625" style="8" customWidth="1"/>
    <col min="12512" max="12512" width="13.7109375" style="8" customWidth="1"/>
    <col min="12513" max="12516" width="12.42578125" style="8" customWidth="1"/>
    <col min="12517" max="12517" width="19.140625" style="8" customWidth="1"/>
    <col min="12518" max="12518" width="19.28515625" style="8" customWidth="1"/>
    <col min="12519" max="12519" width="18.85546875" style="8" customWidth="1"/>
    <col min="12520" max="12520" width="14" style="8" customWidth="1"/>
    <col min="12521" max="12521" width="18.7109375" style="8" customWidth="1"/>
    <col min="12522" max="12522" width="15.85546875" style="8" customWidth="1"/>
    <col min="12523" max="12523" width="17.5703125" style="8" customWidth="1"/>
    <col min="12524" max="12524" width="20.7109375" style="8" customWidth="1"/>
    <col min="12525" max="12525" width="14.42578125" style="8" customWidth="1"/>
    <col min="12526" max="12526" width="22.140625" style="8" customWidth="1"/>
    <col min="12527" max="12759" width="9.140625" style="8"/>
    <col min="12760" max="12760" width="6.42578125" style="8" customWidth="1"/>
    <col min="12761" max="12761" width="69.140625" style="8" customWidth="1"/>
    <col min="12762" max="12762" width="9.85546875" style="8" customWidth="1"/>
    <col min="12763" max="12763" width="20.28515625" style="8" customWidth="1"/>
    <col min="12764" max="12764" width="18.28515625" style="8" customWidth="1"/>
    <col min="12765" max="12765" width="18.7109375" style="8" customWidth="1"/>
    <col min="12766" max="12766" width="13.5703125" style="8" customWidth="1"/>
    <col min="12767" max="12767" width="18.28515625" style="8" customWidth="1"/>
    <col min="12768" max="12768" width="13.7109375" style="8" customWidth="1"/>
    <col min="12769" max="12772" width="12.42578125" style="8" customWidth="1"/>
    <col min="12773" max="12773" width="19.140625" style="8" customWidth="1"/>
    <col min="12774" max="12774" width="19.28515625" style="8" customWidth="1"/>
    <col min="12775" max="12775" width="18.85546875" style="8" customWidth="1"/>
    <col min="12776" max="12776" width="14" style="8" customWidth="1"/>
    <col min="12777" max="12777" width="18.7109375" style="8" customWidth="1"/>
    <col min="12778" max="12778" width="15.85546875" style="8" customWidth="1"/>
    <col min="12779" max="12779" width="17.5703125" style="8" customWidth="1"/>
    <col min="12780" max="12780" width="20.7109375" style="8" customWidth="1"/>
    <col min="12781" max="12781" width="14.42578125" style="8" customWidth="1"/>
    <col min="12782" max="12782" width="22.140625" style="8" customWidth="1"/>
    <col min="12783" max="13015" width="9.140625" style="8"/>
    <col min="13016" max="13016" width="6.42578125" style="8" customWidth="1"/>
    <col min="13017" max="13017" width="69.140625" style="8" customWidth="1"/>
    <col min="13018" max="13018" width="9.85546875" style="8" customWidth="1"/>
    <col min="13019" max="13019" width="20.28515625" style="8" customWidth="1"/>
    <col min="13020" max="13020" width="18.28515625" style="8" customWidth="1"/>
    <col min="13021" max="13021" width="18.7109375" style="8" customWidth="1"/>
    <col min="13022" max="13022" width="13.5703125" style="8" customWidth="1"/>
    <col min="13023" max="13023" width="18.28515625" style="8" customWidth="1"/>
    <col min="13024" max="13024" width="13.7109375" style="8" customWidth="1"/>
    <col min="13025" max="13028" width="12.42578125" style="8" customWidth="1"/>
    <col min="13029" max="13029" width="19.140625" style="8" customWidth="1"/>
    <col min="13030" max="13030" width="19.28515625" style="8" customWidth="1"/>
    <col min="13031" max="13031" width="18.85546875" style="8" customWidth="1"/>
    <col min="13032" max="13032" width="14" style="8" customWidth="1"/>
    <col min="13033" max="13033" width="18.7109375" style="8" customWidth="1"/>
    <col min="13034" max="13034" width="15.85546875" style="8" customWidth="1"/>
    <col min="13035" max="13035" width="17.5703125" style="8" customWidth="1"/>
    <col min="13036" max="13036" width="20.7109375" style="8" customWidth="1"/>
    <col min="13037" max="13037" width="14.42578125" style="8" customWidth="1"/>
    <col min="13038" max="13038" width="22.140625" style="8" customWidth="1"/>
    <col min="13039" max="13271" width="9.140625" style="8"/>
    <col min="13272" max="13272" width="6.42578125" style="8" customWidth="1"/>
    <col min="13273" max="13273" width="69.140625" style="8" customWidth="1"/>
    <col min="13274" max="13274" width="9.85546875" style="8" customWidth="1"/>
    <col min="13275" max="13275" width="20.28515625" style="8" customWidth="1"/>
    <col min="13276" max="13276" width="18.28515625" style="8" customWidth="1"/>
    <col min="13277" max="13277" width="18.7109375" style="8" customWidth="1"/>
    <col min="13278" max="13278" width="13.5703125" style="8" customWidth="1"/>
    <col min="13279" max="13279" width="18.28515625" style="8" customWidth="1"/>
    <col min="13280" max="13280" width="13.7109375" style="8" customWidth="1"/>
    <col min="13281" max="13284" width="12.42578125" style="8" customWidth="1"/>
    <col min="13285" max="13285" width="19.140625" style="8" customWidth="1"/>
    <col min="13286" max="13286" width="19.28515625" style="8" customWidth="1"/>
    <col min="13287" max="13287" width="18.85546875" style="8" customWidth="1"/>
    <col min="13288" max="13288" width="14" style="8" customWidth="1"/>
    <col min="13289" max="13289" width="18.7109375" style="8" customWidth="1"/>
    <col min="13290" max="13290" width="15.85546875" style="8" customWidth="1"/>
    <col min="13291" max="13291" width="17.5703125" style="8" customWidth="1"/>
    <col min="13292" max="13292" width="20.7109375" style="8" customWidth="1"/>
    <col min="13293" max="13293" width="14.42578125" style="8" customWidth="1"/>
    <col min="13294" max="13294" width="22.140625" style="8" customWidth="1"/>
    <col min="13295" max="13527" width="9.140625" style="8"/>
    <col min="13528" max="13528" width="6.42578125" style="8" customWidth="1"/>
    <col min="13529" max="13529" width="69.140625" style="8" customWidth="1"/>
    <col min="13530" max="13530" width="9.85546875" style="8" customWidth="1"/>
    <col min="13531" max="13531" width="20.28515625" style="8" customWidth="1"/>
    <col min="13532" max="13532" width="18.28515625" style="8" customWidth="1"/>
    <col min="13533" max="13533" width="18.7109375" style="8" customWidth="1"/>
    <col min="13534" max="13534" width="13.5703125" style="8" customWidth="1"/>
    <col min="13535" max="13535" width="18.28515625" style="8" customWidth="1"/>
    <col min="13536" max="13536" width="13.7109375" style="8" customWidth="1"/>
    <col min="13537" max="13540" width="12.42578125" style="8" customWidth="1"/>
    <col min="13541" max="13541" width="19.140625" style="8" customWidth="1"/>
    <col min="13542" max="13542" width="19.28515625" style="8" customWidth="1"/>
    <col min="13543" max="13543" width="18.85546875" style="8" customWidth="1"/>
    <col min="13544" max="13544" width="14" style="8" customWidth="1"/>
    <col min="13545" max="13545" width="18.7109375" style="8" customWidth="1"/>
    <col min="13546" max="13546" width="15.85546875" style="8" customWidth="1"/>
    <col min="13547" max="13547" width="17.5703125" style="8" customWidth="1"/>
    <col min="13548" max="13548" width="20.7109375" style="8" customWidth="1"/>
    <col min="13549" max="13549" width="14.42578125" style="8" customWidth="1"/>
    <col min="13550" max="13550" width="22.140625" style="8" customWidth="1"/>
    <col min="13551" max="13783" width="9.140625" style="8"/>
    <col min="13784" max="13784" width="6.42578125" style="8" customWidth="1"/>
    <col min="13785" max="13785" width="69.140625" style="8" customWidth="1"/>
    <col min="13786" max="13786" width="9.85546875" style="8" customWidth="1"/>
    <col min="13787" max="13787" width="20.28515625" style="8" customWidth="1"/>
    <col min="13788" max="13788" width="18.28515625" style="8" customWidth="1"/>
    <col min="13789" max="13789" width="18.7109375" style="8" customWidth="1"/>
    <col min="13790" max="13790" width="13.5703125" style="8" customWidth="1"/>
    <col min="13791" max="13791" width="18.28515625" style="8" customWidth="1"/>
    <col min="13792" max="13792" width="13.7109375" style="8" customWidth="1"/>
    <col min="13793" max="13796" width="12.42578125" style="8" customWidth="1"/>
    <col min="13797" max="13797" width="19.140625" style="8" customWidth="1"/>
    <col min="13798" max="13798" width="19.28515625" style="8" customWidth="1"/>
    <col min="13799" max="13799" width="18.85546875" style="8" customWidth="1"/>
    <col min="13800" max="13800" width="14" style="8" customWidth="1"/>
    <col min="13801" max="13801" width="18.7109375" style="8" customWidth="1"/>
    <col min="13802" max="13802" width="15.85546875" style="8" customWidth="1"/>
    <col min="13803" max="13803" width="17.5703125" style="8" customWidth="1"/>
    <col min="13804" max="13804" width="20.7109375" style="8" customWidth="1"/>
    <col min="13805" max="13805" width="14.42578125" style="8" customWidth="1"/>
    <col min="13806" max="13806" width="22.140625" style="8" customWidth="1"/>
    <col min="13807" max="14039" width="9.140625" style="8"/>
    <col min="14040" max="14040" width="6.42578125" style="8" customWidth="1"/>
    <col min="14041" max="14041" width="69.140625" style="8" customWidth="1"/>
    <col min="14042" max="14042" width="9.85546875" style="8" customWidth="1"/>
    <col min="14043" max="14043" width="20.28515625" style="8" customWidth="1"/>
    <col min="14044" max="14044" width="18.28515625" style="8" customWidth="1"/>
    <col min="14045" max="14045" width="18.7109375" style="8" customWidth="1"/>
    <col min="14046" max="14046" width="13.5703125" style="8" customWidth="1"/>
    <col min="14047" max="14047" width="18.28515625" style="8" customWidth="1"/>
    <col min="14048" max="14048" width="13.7109375" style="8" customWidth="1"/>
    <col min="14049" max="14052" width="12.42578125" style="8" customWidth="1"/>
    <col min="14053" max="14053" width="19.140625" style="8" customWidth="1"/>
    <col min="14054" max="14054" width="19.28515625" style="8" customWidth="1"/>
    <col min="14055" max="14055" width="18.85546875" style="8" customWidth="1"/>
    <col min="14056" max="14056" width="14" style="8" customWidth="1"/>
    <col min="14057" max="14057" width="18.7109375" style="8" customWidth="1"/>
    <col min="14058" max="14058" width="15.85546875" style="8" customWidth="1"/>
    <col min="14059" max="14059" width="17.5703125" style="8" customWidth="1"/>
    <col min="14060" max="14060" width="20.7109375" style="8" customWidth="1"/>
    <col min="14061" max="14061" width="14.42578125" style="8" customWidth="1"/>
    <col min="14062" max="14062" width="22.140625" style="8" customWidth="1"/>
    <col min="14063" max="14295" width="9.140625" style="8"/>
    <col min="14296" max="14296" width="6.42578125" style="8" customWidth="1"/>
    <col min="14297" max="14297" width="69.140625" style="8" customWidth="1"/>
    <col min="14298" max="14298" width="9.85546875" style="8" customWidth="1"/>
    <col min="14299" max="14299" width="20.28515625" style="8" customWidth="1"/>
    <col min="14300" max="14300" width="18.28515625" style="8" customWidth="1"/>
    <col min="14301" max="14301" width="18.7109375" style="8" customWidth="1"/>
    <col min="14302" max="14302" width="13.5703125" style="8" customWidth="1"/>
    <col min="14303" max="14303" width="18.28515625" style="8" customWidth="1"/>
    <col min="14304" max="14304" width="13.7109375" style="8" customWidth="1"/>
    <col min="14305" max="14308" width="12.42578125" style="8" customWidth="1"/>
    <col min="14309" max="14309" width="19.140625" style="8" customWidth="1"/>
    <col min="14310" max="14310" width="19.28515625" style="8" customWidth="1"/>
    <col min="14311" max="14311" width="18.85546875" style="8" customWidth="1"/>
    <col min="14312" max="14312" width="14" style="8" customWidth="1"/>
    <col min="14313" max="14313" width="18.7109375" style="8" customWidth="1"/>
    <col min="14314" max="14314" width="15.85546875" style="8" customWidth="1"/>
    <col min="14315" max="14315" width="17.5703125" style="8" customWidth="1"/>
    <col min="14316" max="14316" width="20.7109375" style="8" customWidth="1"/>
    <col min="14317" max="14317" width="14.42578125" style="8" customWidth="1"/>
    <col min="14318" max="14318" width="22.140625" style="8" customWidth="1"/>
    <col min="14319" max="14551" width="9.140625" style="8"/>
    <col min="14552" max="14552" width="6.42578125" style="8" customWidth="1"/>
    <col min="14553" max="14553" width="69.140625" style="8" customWidth="1"/>
    <col min="14554" max="14554" width="9.85546875" style="8" customWidth="1"/>
    <col min="14555" max="14555" width="20.28515625" style="8" customWidth="1"/>
    <col min="14556" max="14556" width="18.28515625" style="8" customWidth="1"/>
    <col min="14557" max="14557" width="18.7109375" style="8" customWidth="1"/>
    <col min="14558" max="14558" width="13.5703125" style="8" customWidth="1"/>
    <col min="14559" max="14559" width="18.28515625" style="8" customWidth="1"/>
    <col min="14560" max="14560" width="13.7109375" style="8" customWidth="1"/>
    <col min="14561" max="14564" width="12.42578125" style="8" customWidth="1"/>
    <col min="14565" max="14565" width="19.140625" style="8" customWidth="1"/>
    <col min="14566" max="14566" width="19.28515625" style="8" customWidth="1"/>
    <col min="14567" max="14567" width="18.85546875" style="8" customWidth="1"/>
    <col min="14568" max="14568" width="14" style="8" customWidth="1"/>
    <col min="14569" max="14569" width="18.7109375" style="8" customWidth="1"/>
    <col min="14570" max="14570" width="15.85546875" style="8" customWidth="1"/>
    <col min="14571" max="14571" width="17.5703125" style="8" customWidth="1"/>
    <col min="14572" max="14572" width="20.7109375" style="8" customWidth="1"/>
    <col min="14573" max="14573" width="14.42578125" style="8" customWidth="1"/>
    <col min="14574" max="14574" width="22.140625" style="8" customWidth="1"/>
    <col min="14575" max="14807" width="9.140625" style="8"/>
    <col min="14808" max="14808" width="6.42578125" style="8" customWidth="1"/>
    <col min="14809" max="14809" width="69.140625" style="8" customWidth="1"/>
    <col min="14810" max="14810" width="9.85546875" style="8" customWidth="1"/>
    <col min="14811" max="14811" width="20.28515625" style="8" customWidth="1"/>
    <col min="14812" max="14812" width="18.28515625" style="8" customWidth="1"/>
    <col min="14813" max="14813" width="18.7109375" style="8" customWidth="1"/>
    <col min="14814" max="14814" width="13.5703125" style="8" customWidth="1"/>
    <col min="14815" max="14815" width="18.28515625" style="8" customWidth="1"/>
    <col min="14816" max="14816" width="13.7109375" style="8" customWidth="1"/>
    <col min="14817" max="14820" width="12.42578125" style="8" customWidth="1"/>
    <col min="14821" max="14821" width="19.140625" style="8" customWidth="1"/>
    <col min="14822" max="14822" width="19.28515625" style="8" customWidth="1"/>
    <col min="14823" max="14823" width="18.85546875" style="8" customWidth="1"/>
    <col min="14824" max="14824" width="14" style="8" customWidth="1"/>
    <col min="14825" max="14825" width="18.7109375" style="8" customWidth="1"/>
    <col min="14826" max="14826" width="15.85546875" style="8" customWidth="1"/>
    <col min="14827" max="14827" width="17.5703125" style="8" customWidth="1"/>
    <col min="14828" max="14828" width="20.7109375" style="8" customWidth="1"/>
    <col min="14829" max="14829" width="14.42578125" style="8" customWidth="1"/>
    <col min="14830" max="14830" width="22.140625" style="8" customWidth="1"/>
    <col min="14831" max="15063" width="9.140625" style="8"/>
    <col min="15064" max="15064" width="6.42578125" style="8" customWidth="1"/>
    <col min="15065" max="15065" width="69.140625" style="8" customWidth="1"/>
    <col min="15066" max="15066" width="9.85546875" style="8" customWidth="1"/>
    <col min="15067" max="15067" width="20.28515625" style="8" customWidth="1"/>
    <col min="15068" max="15068" width="18.28515625" style="8" customWidth="1"/>
    <col min="15069" max="15069" width="18.7109375" style="8" customWidth="1"/>
    <col min="15070" max="15070" width="13.5703125" style="8" customWidth="1"/>
    <col min="15071" max="15071" width="18.28515625" style="8" customWidth="1"/>
    <col min="15072" max="15072" width="13.7109375" style="8" customWidth="1"/>
    <col min="15073" max="15076" width="12.42578125" style="8" customWidth="1"/>
    <col min="15077" max="15077" width="19.140625" style="8" customWidth="1"/>
    <col min="15078" max="15078" width="19.28515625" style="8" customWidth="1"/>
    <col min="15079" max="15079" width="18.85546875" style="8" customWidth="1"/>
    <col min="15080" max="15080" width="14" style="8" customWidth="1"/>
    <col min="15081" max="15081" width="18.7109375" style="8" customWidth="1"/>
    <col min="15082" max="15082" width="15.85546875" style="8" customWidth="1"/>
    <col min="15083" max="15083" width="17.5703125" style="8" customWidth="1"/>
    <col min="15084" max="15084" width="20.7109375" style="8" customWidth="1"/>
    <col min="15085" max="15085" width="14.42578125" style="8" customWidth="1"/>
    <col min="15086" max="15086" width="22.140625" style="8" customWidth="1"/>
    <col min="15087" max="15319" width="9.140625" style="8"/>
    <col min="15320" max="15320" width="6.42578125" style="8" customWidth="1"/>
    <col min="15321" max="15321" width="69.140625" style="8" customWidth="1"/>
    <col min="15322" max="15322" width="9.85546875" style="8" customWidth="1"/>
    <col min="15323" max="15323" width="20.28515625" style="8" customWidth="1"/>
    <col min="15324" max="15324" width="18.28515625" style="8" customWidth="1"/>
    <col min="15325" max="15325" width="18.7109375" style="8" customWidth="1"/>
    <col min="15326" max="15326" width="13.5703125" style="8" customWidth="1"/>
    <col min="15327" max="15327" width="18.28515625" style="8" customWidth="1"/>
    <col min="15328" max="15328" width="13.7109375" style="8" customWidth="1"/>
    <col min="15329" max="15332" width="12.42578125" style="8" customWidth="1"/>
    <col min="15333" max="15333" width="19.140625" style="8" customWidth="1"/>
    <col min="15334" max="15334" width="19.28515625" style="8" customWidth="1"/>
    <col min="15335" max="15335" width="18.85546875" style="8" customWidth="1"/>
    <col min="15336" max="15336" width="14" style="8" customWidth="1"/>
    <col min="15337" max="15337" width="18.7109375" style="8" customWidth="1"/>
    <col min="15338" max="15338" width="15.85546875" style="8" customWidth="1"/>
    <col min="15339" max="15339" width="17.5703125" style="8" customWidth="1"/>
    <col min="15340" max="15340" width="20.7109375" style="8" customWidth="1"/>
    <col min="15341" max="15341" width="14.42578125" style="8" customWidth="1"/>
    <col min="15342" max="15342" width="22.140625" style="8" customWidth="1"/>
    <col min="15343" max="15575" width="9.140625" style="8"/>
    <col min="15576" max="15576" width="6.42578125" style="8" customWidth="1"/>
    <col min="15577" max="15577" width="69.140625" style="8" customWidth="1"/>
    <col min="15578" max="15578" width="9.85546875" style="8" customWidth="1"/>
    <col min="15579" max="15579" width="20.28515625" style="8" customWidth="1"/>
    <col min="15580" max="15580" width="18.28515625" style="8" customWidth="1"/>
    <col min="15581" max="15581" width="18.7109375" style="8" customWidth="1"/>
    <col min="15582" max="15582" width="13.5703125" style="8" customWidth="1"/>
    <col min="15583" max="15583" width="18.28515625" style="8" customWidth="1"/>
    <col min="15584" max="15584" width="13.7109375" style="8" customWidth="1"/>
    <col min="15585" max="15588" width="12.42578125" style="8" customWidth="1"/>
    <col min="15589" max="15589" width="19.140625" style="8" customWidth="1"/>
    <col min="15590" max="15590" width="19.28515625" style="8" customWidth="1"/>
    <col min="15591" max="15591" width="18.85546875" style="8" customWidth="1"/>
    <col min="15592" max="15592" width="14" style="8" customWidth="1"/>
    <col min="15593" max="15593" width="18.7109375" style="8" customWidth="1"/>
    <col min="15594" max="15594" width="15.85546875" style="8" customWidth="1"/>
    <col min="15595" max="15595" width="17.5703125" style="8" customWidth="1"/>
    <col min="15596" max="15596" width="20.7109375" style="8" customWidth="1"/>
    <col min="15597" max="15597" width="14.42578125" style="8" customWidth="1"/>
    <col min="15598" max="15598" width="22.140625" style="8" customWidth="1"/>
    <col min="15599" max="15831" width="9.140625" style="8"/>
    <col min="15832" max="15832" width="6.42578125" style="8" customWidth="1"/>
    <col min="15833" max="15833" width="69.140625" style="8" customWidth="1"/>
    <col min="15834" max="15834" width="9.85546875" style="8" customWidth="1"/>
    <col min="15835" max="15835" width="20.28515625" style="8" customWidth="1"/>
    <col min="15836" max="15836" width="18.28515625" style="8" customWidth="1"/>
    <col min="15837" max="15837" width="18.7109375" style="8" customWidth="1"/>
    <col min="15838" max="15838" width="13.5703125" style="8" customWidth="1"/>
    <col min="15839" max="15839" width="18.28515625" style="8" customWidth="1"/>
    <col min="15840" max="15840" width="13.7109375" style="8" customWidth="1"/>
    <col min="15841" max="15844" width="12.42578125" style="8" customWidth="1"/>
    <col min="15845" max="15845" width="19.140625" style="8" customWidth="1"/>
    <col min="15846" max="15846" width="19.28515625" style="8" customWidth="1"/>
    <col min="15847" max="15847" width="18.85546875" style="8" customWidth="1"/>
    <col min="15848" max="15848" width="14" style="8" customWidth="1"/>
    <col min="15849" max="15849" width="18.7109375" style="8" customWidth="1"/>
    <col min="15850" max="15850" width="15.85546875" style="8" customWidth="1"/>
    <col min="15851" max="15851" width="17.5703125" style="8" customWidth="1"/>
    <col min="15852" max="15852" width="20.7109375" style="8" customWidth="1"/>
    <col min="15853" max="15853" width="14.42578125" style="8" customWidth="1"/>
    <col min="15854" max="15854" width="22.140625" style="8" customWidth="1"/>
    <col min="15855" max="16087" width="9.140625" style="8"/>
    <col min="16088" max="16088" width="6.42578125" style="8" customWidth="1"/>
    <col min="16089" max="16089" width="69.140625" style="8" customWidth="1"/>
    <col min="16090" max="16090" width="9.85546875" style="8" customWidth="1"/>
    <col min="16091" max="16091" width="20.28515625" style="8" customWidth="1"/>
    <col min="16092" max="16092" width="18.28515625" style="8" customWidth="1"/>
    <col min="16093" max="16093" width="18.7109375" style="8" customWidth="1"/>
    <col min="16094" max="16094" width="13.5703125" style="8" customWidth="1"/>
    <col min="16095" max="16095" width="18.28515625" style="8" customWidth="1"/>
    <col min="16096" max="16096" width="13.7109375" style="8" customWidth="1"/>
    <col min="16097" max="16100" width="12.42578125" style="8" customWidth="1"/>
    <col min="16101" max="16101" width="19.140625" style="8" customWidth="1"/>
    <col min="16102" max="16102" width="19.28515625" style="8" customWidth="1"/>
    <col min="16103" max="16103" width="18.85546875" style="8" customWidth="1"/>
    <col min="16104" max="16104" width="14" style="8" customWidth="1"/>
    <col min="16105" max="16105" width="18.7109375" style="8" customWidth="1"/>
    <col min="16106" max="16106" width="15.85546875" style="8" customWidth="1"/>
    <col min="16107" max="16107" width="17.5703125" style="8" customWidth="1"/>
    <col min="16108" max="16108" width="20.7109375" style="8" customWidth="1"/>
    <col min="16109" max="16109" width="14.42578125" style="8" customWidth="1"/>
    <col min="16110" max="16110" width="22.140625" style="8" customWidth="1"/>
    <col min="16111" max="16360" width="9.140625" style="8"/>
    <col min="16361" max="16380" width="9.140625" style="8" customWidth="1"/>
    <col min="16381" max="16384" width="9.140625" style="8"/>
  </cols>
  <sheetData>
    <row r="1" spans="1:5" s="942" customFormat="1" ht="26.25">
      <c r="A1" s="1298" t="s">
        <v>0</v>
      </c>
      <c r="B1" s="1298"/>
      <c r="C1" s="1298"/>
      <c r="D1" s="1298"/>
      <c r="E1" s="1298"/>
    </row>
    <row r="2" spans="1:5">
      <c r="A2" s="25"/>
      <c r="B2" s="971"/>
      <c r="C2" s="124"/>
      <c r="D2" s="971"/>
      <c r="E2" s="971"/>
    </row>
    <row r="3" spans="1:5" s="943" customFormat="1" ht="28.5" customHeight="1">
      <c r="A3" s="1299" t="s">
        <v>6470</v>
      </c>
      <c r="B3" s="1299"/>
      <c r="C3" s="1299"/>
      <c r="D3" s="1299"/>
      <c r="E3" s="1299"/>
    </row>
    <row r="4" spans="1:5">
      <c r="A4" s="25"/>
      <c r="B4" s="971"/>
      <c r="C4" s="124"/>
      <c r="D4" s="971"/>
      <c r="E4" s="971"/>
    </row>
    <row r="5" spans="1:5" s="37" customFormat="1" ht="31.5" customHeight="1">
      <c r="A5" s="1300" t="s">
        <v>65</v>
      </c>
      <c r="B5" s="1300"/>
      <c r="C5" s="1300"/>
      <c r="D5" s="1300"/>
      <c r="E5" s="1300"/>
    </row>
    <row r="6" spans="1:5">
      <c r="A6" s="25"/>
      <c r="B6" s="971"/>
      <c r="C6" s="124"/>
      <c r="D6" s="971"/>
      <c r="E6" s="971"/>
    </row>
    <row r="7" spans="1:5" s="943" customFormat="1" ht="27.75" customHeight="1">
      <c r="A7" s="1301" t="str">
        <f>'Title '!A2:N2</f>
        <v>Tender Enquiry No. KPTCL/2026-27/SS/WORK_INDENT 3809</v>
      </c>
      <c r="B7" s="1301"/>
      <c r="C7" s="1301"/>
      <c r="D7" s="1301"/>
      <c r="E7" s="1301"/>
    </row>
    <row r="8" spans="1:5" ht="94.5" customHeight="1">
      <c r="A8" s="1302" t="str">
        <f>'Title '!A3:N3</f>
        <v>Establishing 2x20MVA, 66/11kV Substation at Kumbenahally village and Construction of 66kV LILO Line on 110kV DC towers using Coyote ACSR from one circuit of Yachenahally-Singapura-Kadavinakote 66kV DC line to proposed Kumbenahally Substation for a distance of 0.07Kms in Channarayapatna Taluk, Hassan District on Partial Turnkey basis including supply of all matching materials/equipments (Excluding supply of 11kV Switchgear) and erection (including civil works) of all materials/equipments, testing and commissioning</v>
      </c>
      <c r="B8" s="1302"/>
      <c r="C8" s="1302"/>
      <c r="D8" s="1302"/>
      <c r="E8" s="1302"/>
    </row>
    <row r="9" spans="1:5" ht="15.75" customHeight="1">
      <c r="A9" s="1286" t="s">
        <v>5</v>
      </c>
      <c r="B9" s="1286"/>
      <c r="C9" s="1286"/>
      <c r="D9" s="481"/>
      <c r="E9" s="481"/>
    </row>
    <row r="10" spans="1:5" ht="18.75">
      <c r="A10" s="938"/>
      <c r="B10" s="939"/>
      <c r="C10" s="940"/>
      <c r="D10" s="969" t="s">
        <v>624</v>
      </c>
      <c r="E10" s="81"/>
    </row>
    <row r="11" spans="1:5" ht="139.5" customHeight="1">
      <c r="A11" s="938"/>
      <c r="B11" s="1281"/>
      <c r="C11" s="1281"/>
      <c r="D11" s="1303" t="s">
        <v>6703</v>
      </c>
      <c r="E11" s="1304"/>
    </row>
    <row r="12" spans="1:5">
      <c r="A12" s="938"/>
      <c r="B12" s="939"/>
      <c r="C12" s="940"/>
      <c r="D12" s="481"/>
      <c r="E12" s="481"/>
    </row>
    <row r="13" spans="1:5" ht="18.75">
      <c r="A13" s="1283" t="s">
        <v>641</v>
      </c>
      <c r="B13" s="1283"/>
      <c r="C13" s="1283"/>
      <c r="D13" s="481"/>
      <c r="E13" s="481"/>
    </row>
    <row r="14" spans="1:5" ht="25.9" customHeight="1">
      <c r="A14" s="966"/>
      <c r="B14" s="966"/>
      <c r="C14" s="944" t="s">
        <v>6465</v>
      </c>
      <c r="D14" s="481"/>
      <c r="E14" s="481"/>
    </row>
    <row r="15" spans="1:5" s="25" customFormat="1" ht="9" customHeight="1">
      <c r="A15" s="8"/>
      <c r="B15" s="945"/>
      <c r="D15" s="20"/>
      <c r="E15" s="10"/>
    </row>
    <row r="16" spans="1:5" ht="18" customHeight="1">
      <c r="B16" s="1259" t="s">
        <v>114</v>
      </c>
      <c r="C16" s="1259" t="s">
        <v>6495</v>
      </c>
      <c r="D16" s="1259" t="s">
        <v>152</v>
      </c>
      <c r="E16" s="1259" t="s">
        <v>6796</v>
      </c>
    </row>
    <row r="17" spans="1:14" ht="130.15" customHeight="1">
      <c r="B17" s="1261"/>
      <c r="C17" s="1261"/>
      <c r="D17" s="1261"/>
      <c r="E17" s="1261"/>
    </row>
    <row r="18" spans="1:14" s="25" customFormat="1" ht="33.75" customHeight="1">
      <c r="A18" s="8"/>
      <c r="B18" s="1063">
        <v>1</v>
      </c>
      <c r="C18" s="1063">
        <v>2</v>
      </c>
      <c r="D18" s="1063">
        <v>3</v>
      </c>
      <c r="E18" s="1063">
        <v>4</v>
      </c>
    </row>
    <row r="19" spans="1:14" s="25" customFormat="1" ht="222" customHeight="1">
      <c r="A19" s="8"/>
      <c r="B19" s="1093" t="s">
        <v>701</v>
      </c>
      <c r="C19" s="991" t="s">
        <v>7039</v>
      </c>
      <c r="D19" s="1093" t="s">
        <v>3871</v>
      </c>
      <c r="E19" s="1093">
        <v>0.35099999999999998</v>
      </c>
    </row>
    <row r="20" spans="1:14" s="25" customFormat="1" ht="409.5" customHeight="1">
      <c r="A20" s="8"/>
      <c r="B20" s="1093" t="s">
        <v>1052</v>
      </c>
      <c r="C20" s="991" t="s">
        <v>7048</v>
      </c>
      <c r="D20" s="1093" t="s">
        <v>7040</v>
      </c>
      <c r="E20" s="1093">
        <v>0.35099999999999998</v>
      </c>
    </row>
    <row r="21" spans="1:14" s="25" customFormat="1" ht="210" customHeight="1">
      <c r="A21" s="8"/>
      <c r="B21" s="1093" t="s">
        <v>702</v>
      </c>
      <c r="C21" s="991" t="s">
        <v>7041</v>
      </c>
      <c r="D21" s="1093" t="s">
        <v>3871</v>
      </c>
      <c r="E21" s="1093">
        <v>0.51800000000000002</v>
      </c>
    </row>
    <row r="22" spans="1:14" s="25" customFormat="1" ht="42.75" customHeight="1">
      <c r="A22" s="8"/>
      <c r="B22" s="1093" t="s">
        <v>703</v>
      </c>
      <c r="C22" s="991" t="s">
        <v>7042</v>
      </c>
      <c r="D22" s="1093" t="s">
        <v>3871</v>
      </c>
      <c r="E22" s="1093">
        <v>8.5999999999999993E-2</v>
      </c>
    </row>
    <row r="23" spans="1:14" s="25" customFormat="1" ht="188.25" customHeight="1">
      <c r="A23" s="8"/>
      <c r="B23" s="1093" t="s">
        <v>704</v>
      </c>
      <c r="C23" s="991" t="s">
        <v>7047</v>
      </c>
      <c r="D23" s="1093" t="s">
        <v>3731</v>
      </c>
      <c r="E23" s="1094">
        <v>29.312389999999997</v>
      </c>
    </row>
    <row r="24" spans="1:14" s="25" customFormat="1" ht="83.25" customHeight="1">
      <c r="A24" s="8"/>
      <c r="B24" s="1093" t="s">
        <v>881</v>
      </c>
      <c r="C24" s="1066" t="s">
        <v>7046</v>
      </c>
      <c r="D24" s="1093" t="s">
        <v>700</v>
      </c>
      <c r="E24" s="1095">
        <v>4</v>
      </c>
      <c r="M24" s="991"/>
      <c r="N24" s="991"/>
    </row>
    <row r="25" spans="1:14" s="25" customFormat="1" ht="39" customHeight="1">
      <c r="A25" s="8"/>
      <c r="B25" s="1093" t="s">
        <v>6473</v>
      </c>
      <c r="C25" s="991" t="s">
        <v>7043</v>
      </c>
      <c r="D25" s="1093" t="s">
        <v>598</v>
      </c>
      <c r="E25" s="1095">
        <v>387</v>
      </c>
    </row>
    <row r="26" spans="1:14" s="25" customFormat="1" ht="83.25" customHeight="1">
      <c r="A26" s="8"/>
      <c r="B26" s="1093" t="s">
        <v>6474</v>
      </c>
      <c r="C26" s="991" t="s">
        <v>7044</v>
      </c>
      <c r="D26" s="1093" t="s">
        <v>700</v>
      </c>
      <c r="E26" s="1096">
        <v>4</v>
      </c>
    </row>
    <row r="27" spans="1:14" s="25" customFormat="1" ht="64.5" customHeight="1">
      <c r="A27" s="8"/>
      <c r="B27" s="1093" t="s">
        <v>6475</v>
      </c>
      <c r="C27" s="991" t="s">
        <v>7208</v>
      </c>
      <c r="D27" s="1093" t="s">
        <v>6797</v>
      </c>
      <c r="E27" s="1093">
        <v>3.2</v>
      </c>
    </row>
    <row r="28" spans="1:14" s="25" customFormat="1" ht="35.25" customHeight="1">
      <c r="A28" s="8"/>
      <c r="B28" s="1093" t="s">
        <v>6478</v>
      </c>
      <c r="C28" s="991" t="s">
        <v>7045</v>
      </c>
      <c r="D28" s="1093" t="s">
        <v>6797</v>
      </c>
      <c r="E28" s="1093">
        <v>0.53400000000000003</v>
      </c>
    </row>
    <row r="29" spans="1:14" ht="27.75" customHeight="1">
      <c r="A29" s="946"/>
      <c r="B29" s="959"/>
      <c r="C29" s="960"/>
      <c r="D29" s="961"/>
      <c r="E29" s="961"/>
    </row>
    <row r="30" spans="1:14" ht="52.5" customHeight="1">
      <c r="A30" s="946"/>
      <c r="B30" s="962" t="s">
        <v>625</v>
      </c>
      <c r="C30" s="1293" t="s">
        <v>6702</v>
      </c>
      <c r="D30" s="1293"/>
      <c r="E30" s="1293"/>
    </row>
    <row r="31" spans="1:14" ht="22.15" customHeight="1">
      <c r="A31" s="946"/>
      <c r="B31" s="170"/>
      <c r="C31" s="1294" t="s">
        <v>6468</v>
      </c>
      <c r="D31" s="1294"/>
      <c r="E31" s="1294"/>
    </row>
    <row r="32" spans="1:14" ht="47.45" customHeight="1">
      <c r="A32" s="946"/>
      <c r="B32" s="170"/>
      <c r="C32" s="1294" t="s">
        <v>1053</v>
      </c>
      <c r="D32" s="1294"/>
      <c r="E32" s="1294"/>
    </row>
    <row r="33" spans="1:6" ht="23.45" customHeight="1">
      <c r="A33" s="946"/>
      <c r="B33" s="170"/>
      <c r="C33" s="1295" t="s">
        <v>6714</v>
      </c>
      <c r="D33" s="1295"/>
      <c r="E33" s="1295"/>
    </row>
    <row r="34" spans="1:6" ht="42" customHeight="1">
      <c r="A34" s="946"/>
      <c r="C34" s="1295" t="s">
        <v>6496</v>
      </c>
      <c r="D34" s="1295"/>
      <c r="E34" s="1295"/>
    </row>
    <row r="35" spans="1:6" ht="112.5" customHeight="1">
      <c r="A35" s="946"/>
      <c r="B35" s="947"/>
      <c r="C35" s="1296" t="s">
        <v>6715</v>
      </c>
      <c r="D35" s="1296"/>
      <c r="E35" s="1296"/>
      <c r="F35" s="1043"/>
    </row>
    <row r="36" spans="1:6" ht="27" customHeight="1">
      <c r="A36" s="946"/>
      <c r="B36" s="947"/>
      <c r="C36" s="1297" t="s">
        <v>6716</v>
      </c>
      <c r="D36" s="1297"/>
      <c r="E36" s="1297"/>
      <c r="F36" s="1043"/>
    </row>
    <row r="37" spans="1:6" ht="49.15" customHeight="1">
      <c r="A37" s="948" t="s">
        <v>55</v>
      </c>
      <c r="B37" s="1292"/>
      <c r="C37" s="1292"/>
      <c r="D37" s="779" t="s">
        <v>67</v>
      </c>
      <c r="E37" s="182"/>
    </row>
    <row r="38" spans="1:6" ht="55.15" customHeight="1">
      <c r="A38" s="948" t="s">
        <v>57</v>
      </c>
      <c r="B38" s="1292"/>
      <c r="C38" s="1292"/>
      <c r="D38" s="779" t="s">
        <v>68</v>
      </c>
      <c r="E38" s="182"/>
    </row>
    <row r="39" spans="1:6" ht="60.6" customHeight="1">
      <c r="A39"/>
      <c r="B39"/>
      <c r="C39" s="783"/>
      <c r="D39" s="779" t="s">
        <v>69</v>
      </c>
      <c r="E39" s="182"/>
    </row>
  </sheetData>
  <sheetProtection algorithmName="SHA-512" hashValue="Y0OQs3gUgBD1URKtjY+xMGWuTxVnKSIeAIqiKEEdf4j7cbjQ6HLFrIjTbfjV9Ki0JzKmcmjAmLcLna0JuoXmYg==" saltValue="hOZLz71x7WT9zRRHApGxOQ==" spinCount="100000" sheet="1" objects="1" scenarios="1"/>
  <mergeCells count="22">
    <mergeCell ref="A9:C9"/>
    <mergeCell ref="E16:E17"/>
    <mergeCell ref="A1:E1"/>
    <mergeCell ref="A3:E3"/>
    <mergeCell ref="A5:E5"/>
    <mergeCell ref="A7:E7"/>
    <mergeCell ref="A8:E8"/>
    <mergeCell ref="B11:C11"/>
    <mergeCell ref="D11:E11"/>
    <mergeCell ref="A13:C13"/>
    <mergeCell ref="B16:B17"/>
    <mergeCell ref="C16:C17"/>
    <mergeCell ref="D16:D17"/>
    <mergeCell ref="B38:C38"/>
    <mergeCell ref="C30:E30"/>
    <mergeCell ref="C31:E31"/>
    <mergeCell ref="C32:E32"/>
    <mergeCell ref="C33:E33"/>
    <mergeCell ref="C34:E34"/>
    <mergeCell ref="B37:C37"/>
    <mergeCell ref="C35:E35"/>
    <mergeCell ref="C36:E36"/>
  </mergeCells>
  <phoneticPr fontId="286" type="noConversion"/>
  <printOptions horizontalCentered="1"/>
  <pageMargins left="0.4" right="0.32" top="0.41" bottom="0.56000000000000005" header="0.3" footer="0.3"/>
  <pageSetup paperSize="9" scale="20" orientation="portrait" blackAndWhite="1" r:id="rId1"/>
  <headerFooter>
    <oddHeader>Page &amp;P of &amp;N</oddHeader>
    <oddFooter>&amp;A</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92D050"/>
  </sheetPr>
  <dimension ref="A1:E155"/>
  <sheetViews>
    <sheetView view="pageBreakPreview" topLeftCell="B1" zoomScaleNormal="85" zoomScaleSheetLayoutView="100" workbookViewId="0">
      <selection activeCell="H19" sqref="H19"/>
    </sheetView>
  </sheetViews>
  <sheetFormatPr defaultRowHeight="15.75"/>
  <cols>
    <col min="1" max="1" width="8.85546875" style="40" customWidth="1"/>
    <col min="2" max="2" width="87.5703125" style="23" customWidth="1"/>
    <col min="3" max="4" width="18.42578125" style="10" customWidth="1"/>
    <col min="5" max="5" width="36" style="8" customWidth="1"/>
    <col min="6" max="219" width="9.140625" style="8"/>
    <col min="220" max="220" width="6.5703125" style="8" customWidth="1"/>
    <col min="221" max="221" width="53.7109375" style="8" customWidth="1"/>
    <col min="222" max="222" width="16" style="8" customWidth="1"/>
    <col min="223" max="224" width="11.5703125" style="8" customWidth="1"/>
    <col min="225" max="225" width="13.7109375" style="8" customWidth="1"/>
    <col min="226" max="227" width="18.7109375" style="8" customWidth="1"/>
    <col min="228" max="228" width="14.28515625" style="8" customWidth="1"/>
    <col min="229" max="229" width="13.140625" style="8" customWidth="1"/>
    <col min="230" max="230" width="13.7109375" style="8" customWidth="1"/>
    <col min="231" max="231" width="10.85546875" style="8" customWidth="1"/>
    <col min="232" max="232" width="13.140625" style="8" customWidth="1"/>
    <col min="233" max="233" width="16.7109375" style="8" customWidth="1"/>
    <col min="234" max="234" width="25.28515625" style="8" customWidth="1"/>
    <col min="235" max="235" width="18.42578125" style="8" customWidth="1"/>
    <col min="236" max="236" width="16" style="8" customWidth="1"/>
    <col min="237" max="237" width="21.28515625" style="8" customWidth="1"/>
    <col min="238" max="238" width="15" style="8" customWidth="1"/>
    <col min="239" max="239" width="10.85546875" style="8" customWidth="1"/>
    <col min="240" max="475" width="9.140625" style="8"/>
    <col min="476" max="476" width="6.5703125" style="8" customWidth="1"/>
    <col min="477" max="477" width="53.7109375" style="8" customWidth="1"/>
    <col min="478" max="478" width="16" style="8" customWidth="1"/>
    <col min="479" max="480" width="11.5703125" style="8" customWidth="1"/>
    <col min="481" max="481" width="13.7109375" style="8" customWidth="1"/>
    <col min="482" max="483" width="18.7109375" style="8" customWidth="1"/>
    <col min="484" max="484" width="14.28515625" style="8" customWidth="1"/>
    <col min="485" max="485" width="13.140625" style="8" customWidth="1"/>
    <col min="486" max="486" width="13.7109375" style="8" customWidth="1"/>
    <col min="487" max="487" width="10.85546875" style="8" customWidth="1"/>
    <col min="488" max="488" width="13.140625" style="8" customWidth="1"/>
    <col min="489" max="489" width="16.7109375" style="8" customWidth="1"/>
    <col min="490" max="490" width="25.28515625" style="8" customWidth="1"/>
    <col min="491" max="491" width="18.42578125" style="8" customWidth="1"/>
    <col min="492" max="492" width="16" style="8" customWidth="1"/>
    <col min="493" max="493" width="21.28515625" style="8" customWidth="1"/>
    <col min="494" max="494" width="15" style="8" customWidth="1"/>
    <col min="495" max="495" width="10.85546875" style="8" customWidth="1"/>
    <col min="496" max="731" width="9.140625" style="8"/>
    <col min="732" max="732" width="6.5703125" style="8" customWidth="1"/>
    <col min="733" max="733" width="53.7109375" style="8" customWidth="1"/>
    <col min="734" max="734" width="16" style="8" customWidth="1"/>
    <col min="735" max="736" width="11.5703125" style="8" customWidth="1"/>
    <col min="737" max="737" width="13.7109375" style="8" customWidth="1"/>
    <col min="738" max="739" width="18.7109375" style="8" customWidth="1"/>
    <col min="740" max="740" width="14.28515625" style="8" customWidth="1"/>
    <col min="741" max="741" width="13.140625" style="8" customWidth="1"/>
    <col min="742" max="742" width="13.7109375" style="8" customWidth="1"/>
    <col min="743" max="743" width="10.85546875" style="8" customWidth="1"/>
    <col min="744" max="744" width="13.140625" style="8" customWidth="1"/>
    <col min="745" max="745" width="16.7109375" style="8" customWidth="1"/>
    <col min="746" max="746" width="25.28515625" style="8" customWidth="1"/>
    <col min="747" max="747" width="18.42578125" style="8" customWidth="1"/>
    <col min="748" max="748" width="16" style="8" customWidth="1"/>
    <col min="749" max="749" width="21.28515625" style="8" customWidth="1"/>
    <col min="750" max="750" width="15" style="8" customWidth="1"/>
    <col min="751" max="751" width="10.85546875" style="8" customWidth="1"/>
    <col min="752" max="987" width="9.140625" style="8"/>
    <col min="988" max="988" width="6.5703125" style="8" customWidth="1"/>
    <col min="989" max="989" width="53.7109375" style="8" customWidth="1"/>
    <col min="990" max="990" width="16" style="8" customWidth="1"/>
    <col min="991" max="992" width="11.5703125" style="8" customWidth="1"/>
    <col min="993" max="993" width="13.7109375" style="8" customWidth="1"/>
    <col min="994" max="995" width="18.7109375" style="8" customWidth="1"/>
    <col min="996" max="996" width="14.28515625" style="8" customWidth="1"/>
    <col min="997" max="997" width="13.140625" style="8" customWidth="1"/>
    <col min="998" max="998" width="13.7109375" style="8" customWidth="1"/>
    <col min="999" max="999" width="10.85546875" style="8" customWidth="1"/>
    <col min="1000" max="1000" width="13.140625" style="8" customWidth="1"/>
    <col min="1001" max="1001" width="16.7109375" style="8" customWidth="1"/>
    <col min="1002" max="1002" width="25.28515625" style="8" customWidth="1"/>
    <col min="1003" max="1003" width="18.42578125" style="8" customWidth="1"/>
    <col min="1004" max="1004" width="16" style="8" customWidth="1"/>
    <col min="1005" max="1005" width="21.28515625" style="8" customWidth="1"/>
    <col min="1006" max="1006" width="15" style="8" customWidth="1"/>
    <col min="1007" max="1007" width="10.85546875" style="8" customWidth="1"/>
    <col min="1008" max="1243" width="9.140625" style="8"/>
    <col min="1244" max="1244" width="6.5703125" style="8" customWidth="1"/>
    <col min="1245" max="1245" width="53.7109375" style="8" customWidth="1"/>
    <col min="1246" max="1246" width="16" style="8" customWidth="1"/>
    <col min="1247" max="1248" width="11.5703125" style="8" customWidth="1"/>
    <col min="1249" max="1249" width="13.7109375" style="8" customWidth="1"/>
    <col min="1250" max="1251" width="18.7109375" style="8" customWidth="1"/>
    <col min="1252" max="1252" width="14.28515625" style="8" customWidth="1"/>
    <col min="1253" max="1253" width="13.140625" style="8" customWidth="1"/>
    <col min="1254" max="1254" width="13.7109375" style="8" customWidth="1"/>
    <col min="1255" max="1255" width="10.85546875" style="8" customWidth="1"/>
    <col min="1256" max="1256" width="13.140625" style="8" customWidth="1"/>
    <col min="1257" max="1257" width="16.7109375" style="8" customWidth="1"/>
    <col min="1258" max="1258" width="25.28515625" style="8" customWidth="1"/>
    <col min="1259" max="1259" width="18.42578125" style="8" customWidth="1"/>
    <col min="1260" max="1260" width="16" style="8" customWidth="1"/>
    <col min="1261" max="1261" width="21.28515625" style="8" customWidth="1"/>
    <col min="1262" max="1262" width="15" style="8" customWidth="1"/>
    <col min="1263" max="1263" width="10.85546875" style="8" customWidth="1"/>
    <col min="1264" max="1499" width="9.140625" style="8"/>
    <col min="1500" max="1500" width="6.5703125" style="8" customWidth="1"/>
    <col min="1501" max="1501" width="53.7109375" style="8" customWidth="1"/>
    <col min="1502" max="1502" width="16" style="8" customWidth="1"/>
    <col min="1503" max="1504" width="11.5703125" style="8" customWidth="1"/>
    <col min="1505" max="1505" width="13.7109375" style="8" customWidth="1"/>
    <col min="1506" max="1507" width="18.7109375" style="8" customWidth="1"/>
    <col min="1508" max="1508" width="14.28515625" style="8" customWidth="1"/>
    <col min="1509" max="1509" width="13.140625" style="8" customWidth="1"/>
    <col min="1510" max="1510" width="13.7109375" style="8" customWidth="1"/>
    <col min="1511" max="1511" width="10.85546875" style="8" customWidth="1"/>
    <col min="1512" max="1512" width="13.140625" style="8" customWidth="1"/>
    <col min="1513" max="1513" width="16.7109375" style="8" customWidth="1"/>
    <col min="1514" max="1514" width="25.28515625" style="8" customWidth="1"/>
    <col min="1515" max="1515" width="18.42578125" style="8" customWidth="1"/>
    <col min="1516" max="1516" width="16" style="8" customWidth="1"/>
    <col min="1517" max="1517" width="21.28515625" style="8" customWidth="1"/>
    <col min="1518" max="1518" width="15" style="8" customWidth="1"/>
    <col min="1519" max="1519" width="10.85546875" style="8" customWidth="1"/>
    <col min="1520" max="1755" width="9.140625" style="8"/>
    <col min="1756" max="1756" width="6.5703125" style="8" customWidth="1"/>
    <col min="1757" max="1757" width="53.7109375" style="8" customWidth="1"/>
    <col min="1758" max="1758" width="16" style="8" customWidth="1"/>
    <col min="1759" max="1760" width="11.5703125" style="8" customWidth="1"/>
    <col min="1761" max="1761" width="13.7109375" style="8" customWidth="1"/>
    <col min="1762" max="1763" width="18.7109375" style="8" customWidth="1"/>
    <col min="1764" max="1764" width="14.28515625" style="8" customWidth="1"/>
    <col min="1765" max="1765" width="13.140625" style="8" customWidth="1"/>
    <col min="1766" max="1766" width="13.7109375" style="8" customWidth="1"/>
    <col min="1767" max="1767" width="10.85546875" style="8" customWidth="1"/>
    <col min="1768" max="1768" width="13.140625" style="8" customWidth="1"/>
    <col min="1769" max="1769" width="16.7109375" style="8" customWidth="1"/>
    <col min="1770" max="1770" width="25.28515625" style="8" customWidth="1"/>
    <col min="1771" max="1771" width="18.42578125" style="8" customWidth="1"/>
    <col min="1772" max="1772" width="16" style="8" customWidth="1"/>
    <col min="1773" max="1773" width="21.28515625" style="8" customWidth="1"/>
    <col min="1774" max="1774" width="15" style="8" customWidth="1"/>
    <col min="1775" max="1775" width="10.85546875" style="8" customWidth="1"/>
    <col min="1776" max="2011" width="9.140625" style="8"/>
    <col min="2012" max="2012" width="6.5703125" style="8" customWidth="1"/>
    <col min="2013" max="2013" width="53.7109375" style="8" customWidth="1"/>
    <col min="2014" max="2014" width="16" style="8" customWidth="1"/>
    <col min="2015" max="2016" width="11.5703125" style="8" customWidth="1"/>
    <col min="2017" max="2017" width="13.7109375" style="8" customWidth="1"/>
    <col min="2018" max="2019" width="18.7109375" style="8" customWidth="1"/>
    <col min="2020" max="2020" width="14.28515625" style="8" customWidth="1"/>
    <col min="2021" max="2021" width="13.140625" style="8" customWidth="1"/>
    <col min="2022" max="2022" width="13.7109375" style="8" customWidth="1"/>
    <col min="2023" max="2023" width="10.85546875" style="8" customWidth="1"/>
    <col min="2024" max="2024" width="13.140625" style="8" customWidth="1"/>
    <col min="2025" max="2025" width="16.7109375" style="8" customWidth="1"/>
    <col min="2026" max="2026" width="25.28515625" style="8" customWidth="1"/>
    <col min="2027" max="2027" width="18.42578125" style="8" customWidth="1"/>
    <col min="2028" max="2028" width="16" style="8" customWidth="1"/>
    <col min="2029" max="2029" width="21.28515625" style="8" customWidth="1"/>
    <col min="2030" max="2030" width="15" style="8" customWidth="1"/>
    <col min="2031" max="2031" width="10.85546875" style="8" customWidth="1"/>
    <col min="2032" max="2267" width="9.140625" style="8"/>
    <col min="2268" max="2268" width="6.5703125" style="8" customWidth="1"/>
    <col min="2269" max="2269" width="53.7109375" style="8" customWidth="1"/>
    <col min="2270" max="2270" width="16" style="8" customWidth="1"/>
    <col min="2271" max="2272" width="11.5703125" style="8" customWidth="1"/>
    <col min="2273" max="2273" width="13.7109375" style="8" customWidth="1"/>
    <col min="2274" max="2275" width="18.7109375" style="8" customWidth="1"/>
    <col min="2276" max="2276" width="14.28515625" style="8" customWidth="1"/>
    <col min="2277" max="2277" width="13.140625" style="8" customWidth="1"/>
    <col min="2278" max="2278" width="13.7109375" style="8" customWidth="1"/>
    <col min="2279" max="2279" width="10.85546875" style="8" customWidth="1"/>
    <col min="2280" max="2280" width="13.140625" style="8" customWidth="1"/>
    <col min="2281" max="2281" width="16.7109375" style="8" customWidth="1"/>
    <col min="2282" max="2282" width="25.28515625" style="8" customWidth="1"/>
    <col min="2283" max="2283" width="18.42578125" style="8" customWidth="1"/>
    <col min="2284" max="2284" width="16" style="8" customWidth="1"/>
    <col min="2285" max="2285" width="21.28515625" style="8" customWidth="1"/>
    <col min="2286" max="2286" width="15" style="8" customWidth="1"/>
    <col min="2287" max="2287" width="10.85546875" style="8" customWidth="1"/>
    <col min="2288" max="2523" width="9.140625" style="8"/>
    <col min="2524" max="2524" width="6.5703125" style="8" customWidth="1"/>
    <col min="2525" max="2525" width="53.7109375" style="8" customWidth="1"/>
    <col min="2526" max="2526" width="16" style="8" customWidth="1"/>
    <col min="2527" max="2528" width="11.5703125" style="8" customWidth="1"/>
    <col min="2529" max="2529" width="13.7109375" style="8" customWidth="1"/>
    <col min="2530" max="2531" width="18.7109375" style="8" customWidth="1"/>
    <col min="2532" max="2532" width="14.28515625" style="8" customWidth="1"/>
    <col min="2533" max="2533" width="13.140625" style="8" customWidth="1"/>
    <col min="2534" max="2534" width="13.7109375" style="8" customWidth="1"/>
    <col min="2535" max="2535" width="10.85546875" style="8" customWidth="1"/>
    <col min="2536" max="2536" width="13.140625" style="8" customWidth="1"/>
    <col min="2537" max="2537" width="16.7109375" style="8" customWidth="1"/>
    <col min="2538" max="2538" width="25.28515625" style="8" customWidth="1"/>
    <col min="2539" max="2539" width="18.42578125" style="8" customWidth="1"/>
    <col min="2540" max="2540" width="16" style="8" customWidth="1"/>
    <col min="2541" max="2541" width="21.28515625" style="8" customWidth="1"/>
    <col min="2542" max="2542" width="15" style="8" customWidth="1"/>
    <col min="2543" max="2543" width="10.85546875" style="8" customWidth="1"/>
    <col min="2544" max="2779" width="9.140625" style="8"/>
    <col min="2780" max="2780" width="6.5703125" style="8" customWidth="1"/>
    <col min="2781" max="2781" width="53.7109375" style="8" customWidth="1"/>
    <col min="2782" max="2782" width="16" style="8" customWidth="1"/>
    <col min="2783" max="2784" width="11.5703125" style="8" customWidth="1"/>
    <col min="2785" max="2785" width="13.7109375" style="8" customWidth="1"/>
    <col min="2786" max="2787" width="18.7109375" style="8" customWidth="1"/>
    <col min="2788" max="2788" width="14.28515625" style="8" customWidth="1"/>
    <col min="2789" max="2789" width="13.140625" style="8" customWidth="1"/>
    <col min="2790" max="2790" width="13.7109375" style="8" customWidth="1"/>
    <col min="2791" max="2791" width="10.85546875" style="8" customWidth="1"/>
    <col min="2792" max="2792" width="13.140625" style="8" customWidth="1"/>
    <col min="2793" max="2793" width="16.7109375" style="8" customWidth="1"/>
    <col min="2794" max="2794" width="25.28515625" style="8" customWidth="1"/>
    <col min="2795" max="2795" width="18.42578125" style="8" customWidth="1"/>
    <col min="2796" max="2796" width="16" style="8" customWidth="1"/>
    <col min="2797" max="2797" width="21.28515625" style="8" customWidth="1"/>
    <col min="2798" max="2798" width="15" style="8" customWidth="1"/>
    <col min="2799" max="2799" width="10.85546875" style="8" customWidth="1"/>
    <col min="2800" max="3035" width="9.140625" style="8"/>
    <col min="3036" max="3036" width="6.5703125" style="8" customWidth="1"/>
    <col min="3037" max="3037" width="53.7109375" style="8" customWidth="1"/>
    <col min="3038" max="3038" width="16" style="8" customWidth="1"/>
    <col min="3039" max="3040" width="11.5703125" style="8" customWidth="1"/>
    <col min="3041" max="3041" width="13.7109375" style="8" customWidth="1"/>
    <col min="3042" max="3043" width="18.7109375" style="8" customWidth="1"/>
    <col min="3044" max="3044" width="14.28515625" style="8" customWidth="1"/>
    <col min="3045" max="3045" width="13.140625" style="8" customWidth="1"/>
    <col min="3046" max="3046" width="13.7109375" style="8" customWidth="1"/>
    <col min="3047" max="3047" width="10.85546875" style="8" customWidth="1"/>
    <col min="3048" max="3048" width="13.140625" style="8" customWidth="1"/>
    <col min="3049" max="3049" width="16.7109375" style="8" customWidth="1"/>
    <col min="3050" max="3050" width="25.28515625" style="8" customWidth="1"/>
    <col min="3051" max="3051" width="18.42578125" style="8" customWidth="1"/>
    <col min="3052" max="3052" width="16" style="8" customWidth="1"/>
    <col min="3053" max="3053" width="21.28515625" style="8" customWidth="1"/>
    <col min="3054" max="3054" width="15" style="8" customWidth="1"/>
    <col min="3055" max="3055" width="10.85546875" style="8" customWidth="1"/>
    <col min="3056" max="3291" width="9.140625" style="8"/>
    <col min="3292" max="3292" width="6.5703125" style="8" customWidth="1"/>
    <col min="3293" max="3293" width="53.7109375" style="8" customWidth="1"/>
    <col min="3294" max="3294" width="16" style="8" customWidth="1"/>
    <col min="3295" max="3296" width="11.5703125" style="8" customWidth="1"/>
    <col min="3297" max="3297" width="13.7109375" style="8" customWidth="1"/>
    <col min="3298" max="3299" width="18.7109375" style="8" customWidth="1"/>
    <col min="3300" max="3300" width="14.28515625" style="8" customWidth="1"/>
    <col min="3301" max="3301" width="13.140625" style="8" customWidth="1"/>
    <col min="3302" max="3302" width="13.7109375" style="8" customWidth="1"/>
    <col min="3303" max="3303" width="10.85546875" style="8" customWidth="1"/>
    <col min="3304" max="3304" width="13.140625" style="8" customWidth="1"/>
    <col min="3305" max="3305" width="16.7109375" style="8" customWidth="1"/>
    <col min="3306" max="3306" width="25.28515625" style="8" customWidth="1"/>
    <col min="3307" max="3307" width="18.42578125" style="8" customWidth="1"/>
    <col min="3308" max="3308" width="16" style="8" customWidth="1"/>
    <col min="3309" max="3309" width="21.28515625" style="8" customWidth="1"/>
    <col min="3310" max="3310" width="15" style="8" customWidth="1"/>
    <col min="3311" max="3311" width="10.85546875" style="8" customWidth="1"/>
    <col min="3312" max="3547" width="9.140625" style="8"/>
    <col min="3548" max="3548" width="6.5703125" style="8" customWidth="1"/>
    <col min="3549" max="3549" width="53.7109375" style="8" customWidth="1"/>
    <col min="3550" max="3550" width="16" style="8" customWidth="1"/>
    <col min="3551" max="3552" width="11.5703125" style="8" customWidth="1"/>
    <col min="3553" max="3553" width="13.7109375" style="8" customWidth="1"/>
    <col min="3554" max="3555" width="18.7109375" style="8" customWidth="1"/>
    <col min="3556" max="3556" width="14.28515625" style="8" customWidth="1"/>
    <col min="3557" max="3557" width="13.140625" style="8" customWidth="1"/>
    <col min="3558" max="3558" width="13.7109375" style="8" customWidth="1"/>
    <col min="3559" max="3559" width="10.85546875" style="8" customWidth="1"/>
    <col min="3560" max="3560" width="13.140625" style="8" customWidth="1"/>
    <col min="3561" max="3561" width="16.7109375" style="8" customWidth="1"/>
    <col min="3562" max="3562" width="25.28515625" style="8" customWidth="1"/>
    <col min="3563" max="3563" width="18.42578125" style="8" customWidth="1"/>
    <col min="3564" max="3564" width="16" style="8" customWidth="1"/>
    <col min="3565" max="3565" width="21.28515625" style="8" customWidth="1"/>
    <col min="3566" max="3566" width="15" style="8" customWidth="1"/>
    <col min="3567" max="3567" width="10.85546875" style="8" customWidth="1"/>
    <col min="3568" max="3803" width="9.140625" style="8"/>
    <col min="3804" max="3804" width="6.5703125" style="8" customWidth="1"/>
    <col min="3805" max="3805" width="53.7109375" style="8" customWidth="1"/>
    <col min="3806" max="3806" width="16" style="8" customWidth="1"/>
    <col min="3807" max="3808" width="11.5703125" style="8" customWidth="1"/>
    <col min="3809" max="3809" width="13.7109375" style="8" customWidth="1"/>
    <col min="3810" max="3811" width="18.7109375" style="8" customWidth="1"/>
    <col min="3812" max="3812" width="14.28515625" style="8" customWidth="1"/>
    <col min="3813" max="3813" width="13.140625" style="8" customWidth="1"/>
    <col min="3814" max="3814" width="13.7109375" style="8" customWidth="1"/>
    <col min="3815" max="3815" width="10.85546875" style="8" customWidth="1"/>
    <col min="3816" max="3816" width="13.140625" style="8" customWidth="1"/>
    <col min="3817" max="3817" width="16.7109375" style="8" customWidth="1"/>
    <col min="3818" max="3818" width="25.28515625" style="8" customWidth="1"/>
    <col min="3819" max="3819" width="18.42578125" style="8" customWidth="1"/>
    <col min="3820" max="3820" width="16" style="8" customWidth="1"/>
    <col min="3821" max="3821" width="21.28515625" style="8" customWidth="1"/>
    <col min="3822" max="3822" width="15" style="8" customWidth="1"/>
    <col min="3823" max="3823" width="10.85546875" style="8" customWidth="1"/>
    <col min="3824" max="4059" width="9.140625" style="8"/>
    <col min="4060" max="4060" width="6.5703125" style="8" customWidth="1"/>
    <col min="4061" max="4061" width="53.7109375" style="8" customWidth="1"/>
    <col min="4062" max="4062" width="16" style="8" customWidth="1"/>
    <col min="4063" max="4064" width="11.5703125" style="8" customWidth="1"/>
    <col min="4065" max="4065" width="13.7109375" style="8" customWidth="1"/>
    <col min="4066" max="4067" width="18.7109375" style="8" customWidth="1"/>
    <col min="4068" max="4068" width="14.28515625" style="8" customWidth="1"/>
    <col min="4069" max="4069" width="13.140625" style="8" customWidth="1"/>
    <col min="4070" max="4070" width="13.7109375" style="8" customWidth="1"/>
    <col min="4071" max="4071" width="10.85546875" style="8" customWidth="1"/>
    <col min="4072" max="4072" width="13.140625" style="8" customWidth="1"/>
    <col min="4073" max="4073" width="16.7109375" style="8" customWidth="1"/>
    <col min="4074" max="4074" width="25.28515625" style="8" customWidth="1"/>
    <col min="4075" max="4075" width="18.42578125" style="8" customWidth="1"/>
    <col min="4076" max="4076" width="16" style="8" customWidth="1"/>
    <col min="4077" max="4077" width="21.28515625" style="8" customWidth="1"/>
    <col min="4078" max="4078" width="15" style="8" customWidth="1"/>
    <col min="4079" max="4079" width="10.85546875" style="8" customWidth="1"/>
    <col min="4080" max="4315" width="9.140625" style="8"/>
    <col min="4316" max="4316" width="6.5703125" style="8" customWidth="1"/>
    <col min="4317" max="4317" width="53.7109375" style="8" customWidth="1"/>
    <col min="4318" max="4318" width="16" style="8" customWidth="1"/>
    <col min="4319" max="4320" width="11.5703125" style="8" customWidth="1"/>
    <col min="4321" max="4321" width="13.7109375" style="8" customWidth="1"/>
    <col min="4322" max="4323" width="18.7109375" style="8" customWidth="1"/>
    <col min="4324" max="4324" width="14.28515625" style="8" customWidth="1"/>
    <col min="4325" max="4325" width="13.140625" style="8" customWidth="1"/>
    <col min="4326" max="4326" width="13.7109375" style="8" customWidth="1"/>
    <col min="4327" max="4327" width="10.85546875" style="8" customWidth="1"/>
    <col min="4328" max="4328" width="13.140625" style="8" customWidth="1"/>
    <col min="4329" max="4329" width="16.7109375" style="8" customWidth="1"/>
    <col min="4330" max="4330" width="25.28515625" style="8" customWidth="1"/>
    <col min="4331" max="4331" width="18.42578125" style="8" customWidth="1"/>
    <col min="4332" max="4332" width="16" style="8" customWidth="1"/>
    <col min="4333" max="4333" width="21.28515625" style="8" customWidth="1"/>
    <col min="4334" max="4334" width="15" style="8" customWidth="1"/>
    <col min="4335" max="4335" width="10.85546875" style="8" customWidth="1"/>
    <col min="4336" max="4571" width="9.140625" style="8"/>
    <col min="4572" max="4572" width="6.5703125" style="8" customWidth="1"/>
    <col min="4573" max="4573" width="53.7109375" style="8" customWidth="1"/>
    <col min="4574" max="4574" width="16" style="8" customWidth="1"/>
    <col min="4575" max="4576" width="11.5703125" style="8" customWidth="1"/>
    <col min="4577" max="4577" width="13.7109375" style="8" customWidth="1"/>
    <col min="4578" max="4579" width="18.7109375" style="8" customWidth="1"/>
    <col min="4580" max="4580" width="14.28515625" style="8" customWidth="1"/>
    <col min="4581" max="4581" width="13.140625" style="8" customWidth="1"/>
    <col min="4582" max="4582" width="13.7109375" style="8" customWidth="1"/>
    <col min="4583" max="4583" width="10.85546875" style="8" customWidth="1"/>
    <col min="4584" max="4584" width="13.140625" style="8" customWidth="1"/>
    <col min="4585" max="4585" width="16.7109375" style="8" customWidth="1"/>
    <col min="4586" max="4586" width="25.28515625" style="8" customWidth="1"/>
    <col min="4587" max="4587" width="18.42578125" style="8" customWidth="1"/>
    <col min="4588" max="4588" width="16" style="8" customWidth="1"/>
    <col min="4589" max="4589" width="21.28515625" style="8" customWidth="1"/>
    <col min="4590" max="4590" width="15" style="8" customWidth="1"/>
    <col min="4591" max="4591" width="10.85546875" style="8" customWidth="1"/>
    <col min="4592" max="4827" width="9.140625" style="8"/>
    <col min="4828" max="4828" width="6.5703125" style="8" customWidth="1"/>
    <col min="4829" max="4829" width="53.7109375" style="8" customWidth="1"/>
    <col min="4830" max="4830" width="16" style="8" customWidth="1"/>
    <col min="4831" max="4832" width="11.5703125" style="8" customWidth="1"/>
    <col min="4833" max="4833" width="13.7109375" style="8" customWidth="1"/>
    <col min="4834" max="4835" width="18.7109375" style="8" customWidth="1"/>
    <col min="4836" max="4836" width="14.28515625" style="8" customWidth="1"/>
    <col min="4837" max="4837" width="13.140625" style="8" customWidth="1"/>
    <col min="4838" max="4838" width="13.7109375" style="8" customWidth="1"/>
    <col min="4839" max="4839" width="10.85546875" style="8" customWidth="1"/>
    <col min="4840" max="4840" width="13.140625" style="8" customWidth="1"/>
    <col min="4841" max="4841" width="16.7109375" style="8" customWidth="1"/>
    <col min="4842" max="4842" width="25.28515625" style="8" customWidth="1"/>
    <col min="4843" max="4843" width="18.42578125" style="8" customWidth="1"/>
    <col min="4844" max="4844" width="16" style="8" customWidth="1"/>
    <col min="4845" max="4845" width="21.28515625" style="8" customWidth="1"/>
    <col min="4846" max="4846" width="15" style="8" customWidth="1"/>
    <col min="4847" max="4847" width="10.85546875" style="8" customWidth="1"/>
    <col min="4848" max="5083" width="9.140625" style="8"/>
    <col min="5084" max="5084" width="6.5703125" style="8" customWidth="1"/>
    <col min="5085" max="5085" width="53.7109375" style="8" customWidth="1"/>
    <col min="5086" max="5086" width="16" style="8" customWidth="1"/>
    <col min="5087" max="5088" width="11.5703125" style="8" customWidth="1"/>
    <col min="5089" max="5089" width="13.7109375" style="8" customWidth="1"/>
    <col min="5090" max="5091" width="18.7109375" style="8" customWidth="1"/>
    <col min="5092" max="5092" width="14.28515625" style="8" customWidth="1"/>
    <col min="5093" max="5093" width="13.140625" style="8" customWidth="1"/>
    <col min="5094" max="5094" width="13.7109375" style="8" customWidth="1"/>
    <col min="5095" max="5095" width="10.85546875" style="8" customWidth="1"/>
    <col min="5096" max="5096" width="13.140625" style="8" customWidth="1"/>
    <col min="5097" max="5097" width="16.7109375" style="8" customWidth="1"/>
    <col min="5098" max="5098" width="25.28515625" style="8" customWidth="1"/>
    <col min="5099" max="5099" width="18.42578125" style="8" customWidth="1"/>
    <col min="5100" max="5100" width="16" style="8" customWidth="1"/>
    <col min="5101" max="5101" width="21.28515625" style="8" customWidth="1"/>
    <col min="5102" max="5102" width="15" style="8" customWidth="1"/>
    <col min="5103" max="5103" width="10.85546875" style="8" customWidth="1"/>
    <col min="5104" max="5339" width="9.140625" style="8"/>
    <col min="5340" max="5340" width="6.5703125" style="8" customWidth="1"/>
    <col min="5341" max="5341" width="53.7109375" style="8" customWidth="1"/>
    <col min="5342" max="5342" width="16" style="8" customWidth="1"/>
    <col min="5343" max="5344" width="11.5703125" style="8" customWidth="1"/>
    <col min="5345" max="5345" width="13.7109375" style="8" customWidth="1"/>
    <col min="5346" max="5347" width="18.7109375" style="8" customWidth="1"/>
    <col min="5348" max="5348" width="14.28515625" style="8" customWidth="1"/>
    <col min="5349" max="5349" width="13.140625" style="8" customWidth="1"/>
    <col min="5350" max="5350" width="13.7109375" style="8" customWidth="1"/>
    <col min="5351" max="5351" width="10.85546875" style="8" customWidth="1"/>
    <col min="5352" max="5352" width="13.140625" style="8" customWidth="1"/>
    <col min="5353" max="5353" width="16.7109375" style="8" customWidth="1"/>
    <col min="5354" max="5354" width="25.28515625" style="8" customWidth="1"/>
    <col min="5355" max="5355" width="18.42578125" style="8" customWidth="1"/>
    <col min="5356" max="5356" width="16" style="8" customWidth="1"/>
    <col min="5357" max="5357" width="21.28515625" style="8" customWidth="1"/>
    <col min="5358" max="5358" width="15" style="8" customWidth="1"/>
    <col min="5359" max="5359" width="10.85546875" style="8" customWidth="1"/>
    <col min="5360" max="5595" width="9.140625" style="8"/>
    <col min="5596" max="5596" width="6.5703125" style="8" customWidth="1"/>
    <col min="5597" max="5597" width="53.7109375" style="8" customWidth="1"/>
    <col min="5598" max="5598" width="16" style="8" customWidth="1"/>
    <col min="5599" max="5600" width="11.5703125" style="8" customWidth="1"/>
    <col min="5601" max="5601" width="13.7109375" style="8" customWidth="1"/>
    <col min="5602" max="5603" width="18.7109375" style="8" customWidth="1"/>
    <col min="5604" max="5604" width="14.28515625" style="8" customWidth="1"/>
    <col min="5605" max="5605" width="13.140625" style="8" customWidth="1"/>
    <col min="5606" max="5606" width="13.7109375" style="8" customWidth="1"/>
    <col min="5607" max="5607" width="10.85546875" style="8" customWidth="1"/>
    <col min="5608" max="5608" width="13.140625" style="8" customWidth="1"/>
    <col min="5609" max="5609" width="16.7109375" style="8" customWidth="1"/>
    <col min="5610" max="5610" width="25.28515625" style="8" customWidth="1"/>
    <col min="5611" max="5611" width="18.42578125" style="8" customWidth="1"/>
    <col min="5612" max="5612" width="16" style="8" customWidth="1"/>
    <col min="5613" max="5613" width="21.28515625" style="8" customWidth="1"/>
    <col min="5614" max="5614" width="15" style="8" customWidth="1"/>
    <col min="5615" max="5615" width="10.85546875" style="8" customWidth="1"/>
    <col min="5616" max="5851" width="9.140625" style="8"/>
    <col min="5852" max="5852" width="6.5703125" style="8" customWidth="1"/>
    <col min="5853" max="5853" width="53.7109375" style="8" customWidth="1"/>
    <col min="5854" max="5854" width="16" style="8" customWidth="1"/>
    <col min="5855" max="5856" width="11.5703125" style="8" customWidth="1"/>
    <col min="5857" max="5857" width="13.7109375" style="8" customWidth="1"/>
    <col min="5858" max="5859" width="18.7109375" style="8" customWidth="1"/>
    <col min="5860" max="5860" width="14.28515625" style="8" customWidth="1"/>
    <col min="5861" max="5861" width="13.140625" style="8" customWidth="1"/>
    <col min="5862" max="5862" width="13.7109375" style="8" customWidth="1"/>
    <col min="5863" max="5863" width="10.85546875" style="8" customWidth="1"/>
    <col min="5864" max="5864" width="13.140625" style="8" customWidth="1"/>
    <col min="5865" max="5865" width="16.7109375" style="8" customWidth="1"/>
    <col min="5866" max="5866" width="25.28515625" style="8" customWidth="1"/>
    <col min="5867" max="5867" width="18.42578125" style="8" customWidth="1"/>
    <col min="5868" max="5868" width="16" style="8" customWidth="1"/>
    <col min="5869" max="5869" width="21.28515625" style="8" customWidth="1"/>
    <col min="5870" max="5870" width="15" style="8" customWidth="1"/>
    <col min="5871" max="5871" width="10.85546875" style="8" customWidth="1"/>
    <col min="5872" max="6107" width="9.140625" style="8"/>
    <col min="6108" max="6108" width="6.5703125" style="8" customWidth="1"/>
    <col min="6109" max="6109" width="53.7109375" style="8" customWidth="1"/>
    <col min="6110" max="6110" width="16" style="8" customWidth="1"/>
    <col min="6111" max="6112" width="11.5703125" style="8" customWidth="1"/>
    <col min="6113" max="6113" width="13.7109375" style="8" customWidth="1"/>
    <col min="6114" max="6115" width="18.7109375" style="8" customWidth="1"/>
    <col min="6116" max="6116" width="14.28515625" style="8" customWidth="1"/>
    <col min="6117" max="6117" width="13.140625" style="8" customWidth="1"/>
    <col min="6118" max="6118" width="13.7109375" style="8" customWidth="1"/>
    <col min="6119" max="6119" width="10.85546875" style="8" customWidth="1"/>
    <col min="6120" max="6120" width="13.140625" style="8" customWidth="1"/>
    <col min="6121" max="6121" width="16.7109375" style="8" customWidth="1"/>
    <col min="6122" max="6122" width="25.28515625" style="8" customWidth="1"/>
    <col min="6123" max="6123" width="18.42578125" style="8" customWidth="1"/>
    <col min="6124" max="6124" width="16" style="8" customWidth="1"/>
    <col min="6125" max="6125" width="21.28515625" style="8" customWidth="1"/>
    <col min="6126" max="6126" width="15" style="8" customWidth="1"/>
    <col min="6127" max="6127" width="10.85546875" style="8" customWidth="1"/>
    <col min="6128" max="6363" width="9.140625" style="8"/>
    <col min="6364" max="6364" width="6.5703125" style="8" customWidth="1"/>
    <col min="6365" max="6365" width="53.7109375" style="8" customWidth="1"/>
    <col min="6366" max="6366" width="16" style="8" customWidth="1"/>
    <col min="6367" max="6368" width="11.5703125" style="8" customWidth="1"/>
    <col min="6369" max="6369" width="13.7109375" style="8" customWidth="1"/>
    <col min="6370" max="6371" width="18.7109375" style="8" customWidth="1"/>
    <col min="6372" max="6372" width="14.28515625" style="8" customWidth="1"/>
    <col min="6373" max="6373" width="13.140625" style="8" customWidth="1"/>
    <col min="6374" max="6374" width="13.7109375" style="8" customWidth="1"/>
    <col min="6375" max="6375" width="10.85546875" style="8" customWidth="1"/>
    <col min="6376" max="6376" width="13.140625" style="8" customWidth="1"/>
    <col min="6377" max="6377" width="16.7109375" style="8" customWidth="1"/>
    <col min="6378" max="6378" width="25.28515625" style="8" customWidth="1"/>
    <col min="6379" max="6379" width="18.42578125" style="8" customWidth="1"/>
    <col min="6380" max="6380" width="16" style="8" customWidth="1"/>
    <col min="6381" max="6381" width="21.28515625" style="8" customWidth="1"/>
    <col min="6382" max="6382" width="15" style="8" customWidth="1"/>
    <col min="6383" max="6383" width="10.85546875" style="8" customWidth="1"/>
    <col min="6384" max="6619" width="9.140625" style="8"/>
    <col min="6620" max="6620" width="6.5703125" style="8" customWidth="1"/>
    <col min="6621" max="6621" width="53.7109375" style="8" customWidth="1"/>
    <col min="6622" max="6622" width="16" style="8" customWidth="1"/>
    <col min="6623" max="6624" width="11.5703125" style="8" customWidth="1"/>
    <col min="6625" max="6625" width="13.7109375" style="8" customWidth="1"/>
    <col min="6626" max="6627" width="18.7109375" style="8" customWidth="1"/>
    <col min="6628" max="6628" width="14.28515625" style="8" customWidth="1"/>
    <col min="6629" max="6629" width="13.140625" style="8" customWidth="1"/>
    <col min="6630" max="6630" width="13.7109375" style="8" customWidth="1"/>
    <col min="6631" max="6631" width="10.85546875" style="8" customWidth="1"/>
    <col min="6632" max="6632" width="13.140625" style="8" customWidth="1"/>
    <col min="6633" max="6633" width="16.7109375" style="8" customWidth="1"/>
    <col min="6634" max="6634" width="25.28515625" style="8" customWidth="1"/>
    <col min="6635" max="6635" width="18.42578125" style="8" customWidth="1"/>
    <col min="6636" max="6636" width="16" style="8" customWidth="1"/>
    <col min="6637" max="6637" width="21.28515625" style="8" customWidth="1"/>
    <col min="6638" max="6638" width="15" style="8" customWidth="1"/>
    <col min="6639" max="6639" width="10.85546875" style="8" customWidth="1"/>
    <col min="6640" max="6875" width="9.140625" style="8"/>
    <col min="6876" max="6876" width="6.5703125" style="8" customWidth="1"/>
    <col min="6877" max="6877" width="53.7109375" style="8" customWidth="1"/>
    <col min="6878" max="6878" width="16" style="8" customWidth="1"/>
    <col min="6879" max="6880" width="11.5703125" style="8" customWidth="1"/>
    <col min="6881" max="6881" width="13.7109375" style="8" customWidth="1"/>
    <col min="6882" max="6883" width="18.7109375" style="8" customWidth="1"/>
    <col min="6884" max="6884" width="14.28515625" style="8" customWidth="1"/>
    <col min="6885" max="6885" width="13.140625" style="8" customWidth="1"/>
    <col min="6886" max="6886" width="13.7109375" style="8" customWidth="1"/>
    <col min="6887" max="6887" width="10.85546875" style="8" customWidth="1"/>
    <col min="6888" max="6888" width="13.140625" style="8" customWidth="1"/>
    <col min="6889" max="6889" width="16.7109375" style="8" customWidth="1"/>
    <col min="6890" max="6890" width="25.28515625" style="8" customWidth="1"/>
    <col min="6891" max="6891" width="18.42578125" style="8" customWidth="1"/>
    <col min="6892" max="6892" width="16" style="8" customWidth="1"/>
    <col min="6893" max="6893" width="21.28515625" style="8" customWidth="1"/>
    <col min="6894" max="6894" width="15" style="8" customWidth="1"/>
    <col min="6895" max="6895" width="10.85546875" style="8" customWidth="1"/>
    <col min="6896" max="7131" width="9.140625" style="8"/>
    <col min="7132" max="7132" width="6.5703125" style="8" customWidth="1"/>
    <col min="7133" max="7133" width="53.7109375" style="8" customWidth="1"/>
    <col min="7134" max="7134" width="16" style="8" customWidth="1"/>
    <col min="7135" max="7136" width="11.5703125" style="8" customWidth="1"/>
    <col min="7137" max="7137" width="13.7109375" style="8" customWidth="1"/>
    <col min="7138" max="7139" width="18.7109375" style="8" customWidth="1"/>
    <col min="7140" max="7140" width="14.28515625" style="8" customWidth="1"/>
    <col min="7141" max="7141" width="13.140625" style="8" customWidth="1"/>
    <col min="7142" max="7142" width="13.7109375" style="8" customWidth="1"/>
    <col min="7143" max="7143" width="10.85546875" style="8" customWidth="1"/>
    <col min="7144" max="7144" width="13.140625" style="8" customWidth="1"/>
    <col min="7145" max="7145" width="16.7109375" style="8" customWidth="1"/>
    <col min="7146" max="7146" width="25.28515625" style="8" customWidth="1"/>
    <col min="7147" max="7147" width="18.42578125" style="8" customWidth="1"/>
    <col min="7148" max="7148" width="16" style="8" customWidth="1"/>
    <col min="7149" max="7149" width="21.28515625" style="8" customWidth="1"/>
    <col min="7150" max="7150" width="15" style="8" customWidth="1"/>
    <col min="7151" max="7151" width="10.85546875" style="8" customWidth="1"/>
    <col min="7152" max="7387" width="9.140625" style="8"/>
    <col min="7388" max="7388" width="6.5703125" style="8" customWidth="1"/>
    <col min="7389" max="7389" width="53.7109375" style="8" customWidth="1"/>
    <col min="7390" max="7390" width="16" style="8" customWidth="1"/>
    <col min="7391" max="7392" width="11.5703125" style="8" customWidth="1"/>
    <col min="7393" max="7393" width="13.7109375" style="8" customWidth="1"/>
    <col min="7394" max="7395" width="18.7109375" style="8" customWidth="1"/>
    <col min="7396" max="7396" width="14.28515625" style="8" customWidth="1"/>
    <col min="7397" max="7397" width="13.140625" style="8" customWidth="1"/>
    <col min="7398" max="7398" width="13.7109375" style="8" customWidth="1"/>
    <col min="7399" max="7399" width="10.85546875" style="8" customWidth="1"/>
    <col min="7400" max="7400" width="13.140625" style="8" customWidth="1"/>
    <col min="7401" max="7401" width="16.7109375" style="8" customWidth="1"/>
    <col min="7402" max="7402" width="25.28515625" style="8" customWidth="1"/>
    <col min="7403" max="7403" width="18.42578125" style="8" customWidth="1"/>
    <col min="7404" max="7404" width="16" style="8" customWidth="1"/>
    <col min="7405" max="7405" width="21.28515625" style="8" customWidth="1"/>
    <col min="7406" max="7406" width="15" style="8" customWidth="1"/>
    <col min="7407" max="7407" width="10.85546875" style="8" customWidth="1"/>
    <col min="7408" max="7643" width="9.140625" style="8"/>
    <col min="7644" max="7644" width="6.5703125" style="8" customWidth="1"/>
    <col min="7645" max="7645" width="53.7109375" style="8" customWidth="1"/>
    <col min="7646" max="7646" width="16" style="8" customWidth="1"/>
    <col min="7647" max="7648" width="11.5703125" style="8" customWidth="1"/>
    <col min="7649" max="7649" width="13.7109375" style="8" customWidth="1"/>
    <col min="7650" max="7651" width="18.7109375" style="8" customWidth="1"/>
    <col min="7652" max="7652" width="14.28515625" style="8" customWidth="1"/>
    <col min="7653" max="7653" width="13.140625" style="8" customWidth="1"/>
    <col min="7654" max="7654" width="13.7109375" style="8" customWidth="1"/>
    <col min="7655" max="7655" width="10.85546875" style="8" customWidth="1"/>
    <col min="7656" max="7656" width="13.140625" style="8" customWidth="1"/>
    <col min="7657" max="7657" width="16.7109375" style="8" customWidth="1"/>
    <col min="7658" max="7658" width="25.28515625" style="8" customWidth="1"/>
    <col min="7659" max="7659" width="18.42578125" style="8" customWidth="1"/>
    <col min="7660" max="7660" width="16" style="8" customWidth="1"/>
    <col min="7661" max="7661" width="21.28515625" style="8" customWidth="1"/>
    <col min="7662" max="7662" width="15" style="8" customWidth="1"/>
    <col min="7663" max="7663" width="10.85546875" style="8" customWidth="1"/>
    <col min="7664" max="7899" width="9.140625" style="8"/>
    <col min="7900" max="7900" width="6.5703125" style="8" customWidth="1"/>
    <col min="7901" max="7901" width="53.7109375" style="8" customWidth="1"/>
    <col min="7902" max="7902" width="16" style="8" customWidth="1"/>
    <col min="7903" max="7904" width="11.5703125" style="8" customWidth="1"/>
    <col min="7905" max="7905" width="13.7109375" style="8" customWidth="1"/>
    <col min="7906" max="7907" width="18.7109375" style="8" customWidth="1"/>
    <col min="7908" max="7908" width="14.28515625" style="8" customWidth="1"/>
    <col min="7909" max="7909" width="13.140625" style="8" customWidth="1"/>
    <col min="7910" max="7910" width="13.7109375" style="8" customWidth="1"/>
    <col min="7911" max="7911" width="10.85546875" style="8" customWidth="1"/>
    <col min="7912" max="7912" width="13.140625" style="8" customWidth="1"/>
    <col min="7913" max="7913" width="16.7109375" style="8" customWidth="1"/>
    <col min="7914" max="7914" width="25.28515625" style="8" customWidth="1"/>
    <col min="7915" max="7915" width="18.42578125" style="8" customWidth="1"/>
    <col min="7916" max="7916" width="16" style="8" customWidth="1"/>
    <col min="7917" max="7917" width="21.28515625" style="8" customWidth="1"/>
    <col min="7918" max="7918" width="15" style="8" customWidth="1"/>
    <col min="7919" max="7919" width="10.85546875" style="8" customWidth="1"/>
    <col min="7920" max="8155" width="9.140625" style="8"/>
    <col min="8156" max="8156" width="6.5703125" style="8" customWidth="1"/>
    <col min="8157" max="8157" width="53.7109375" style="8" customWidth="1"/>
    <col min="8158" max="8158" width="16" style="8" customWidth="1"/>
    <col min="8159" max="8160" width="11.5703125" style="8" customWidth="1"/>
    <col min="8161" max="8161" width="13.7109375" style="8" customWidth="1"/>
    <col min="8162" max="8163" width="18.7109375" style="8" customWidth="1"/>
    <col min="8164" max="8164" width="14.28515625" style="8" customWidth="1"/>
    <col min="8165" max="8165" width="13.140625" style="8" customWidth="1"/>
    <col min="8166" max="8166" width="13.7109375" style="8" customWidth="1"/>
    <col min="8167" max="8167" width="10.85546875" style="8" customWidth="1"/>
    <col min="8168" max="8168" width="13.140625" style="8" customWidth="1"/>
    <col min="8169" max="8169" width="16.7109375" style="8" customWidth="1"/>
    <col min="8170" max="8170" width="25.28515625" style="8" customWidth="1"/>
    <col min="8171" max="8171" width="18.42578125" style="8" customWidth="1"/>
    <col min="8172" max="8172" width="16" style="8" customWidth="1"/>
    <col min="8173" max="8173" width="21.28515625" style="8" customWidth="1"/>
    <col min="8174" max="8174" width="15" style="8" customWidth="1"/>
    <col min="8175" max="8175" width="10.85546875" style="8" customWidth="1"/>
    <col min="8176" max="8411" width="9.140625" style="8"/>
    <col min="8412" max="8412" width="6.5703125" style="8" customWidth="1"/>
    <col min="8413" max="8413" width="53.7109375" style="8" customWidth="1"/>
    <col min="8414" max="8414" width="16" style="8" customWidth="1"/>
    <col min="8415" max="8416" width="11.5703125" style="8" customWidth="1"/>
    <col min="8417" max="8417" width="13.7109375" style="8" customWidth="1"/>
    <col min="8418" max="8419" width="18.7109375" style="8" customWidth="1"/>
    <col min="8420" max="8420" width="14.28515625" style="8" customWidth="1"/>
    <col min="8421" max="8421" width="13.140625" style="8" customWidth="1"/>
    <col min="8422" max="8422" width="13.7109375" style="8" customWidth="1"/>
    <col min="8423" max="8423" width="10.85546875" style="8" customWidth="1"/>
    <col min="8424" max="8424" width="13.140625" style="8" customWidth="1"/>
    <col min="8425" max="8425" width="16.7109375" style="8" customWidth="1"/>
    <col min="8426" max="8426" width="25.28515625" style="8" customWidth="1"/>
    <col min="8427" max="8427" width="18.42578125" style="8" customWidth="1"/>
    <col min="8428" max="8428" width="16" style="8" customWidth="1"/>
    <col min="8429" max="8429" width="21.28515625" style="8" customWidth="1"/>
    <col min="8430" max="8430" width="15" style="8" customWidth="1"/>
    <col min="8431" max="8431" width="10.85546875" style="8" customWidth="1"/>
    <col min="8432" max="8667" width="9.140625" style="8"/>
    <col min="8668" max="8668" width="6.5703125" style="8" customWidth="1"/>
    <col min="8669" max="8669" width="53.7109375" style="8" customWidth="1"/>
    <col min="8670" max="8670" width="16" style="8" customWidth="1"/>
    <col min="8671" max="8672" width="11.5703125" style="8" customWidth="1"/>
    <col min="8673" max="8673" width="13.7109375" style="8" customWidth="1"/>
    <col min="8674" max="8675" width="18.7109375" style="8" customWidth="1"/>
    <col min="8676" max="8676" width="14.28515625" style="8" customWidth="1"/>
    <col min="8677" max="8677" width="13.140625" style="8" customWidth="1"/>
    <col min="8678" max="8678" width="13.7109375" style="8" customWidth="1"/>
    <col min="8679" max="8679" width="10.85546875" style="8" customWidth="1"/>
    <col min="8680" max="8680" width="13.140625" style="8" customWidth="1"/>
    <col min="8681" max="8681" width="16.7109375" style="8" customWidth="1"/>
    <col min="8682" max="8682" width="25.28515625" style="8" customWidth="1"/>
    <col min="8683" max="8683" width="18.42578125" style="8" customWidth="1"/>
    <col min="8684" max="8684" width="16" style="8" customWidth="1"/>
    <col min="8685" max="8685" width="21.28515625" style="8" customWidth="1"/>
    <col min="8686" max="8686" width="15" style="8" customWidth="1"/>
    <col min="8687" max="8687" width="10.85546875" style="8" customWidth="1"/>
    <col min="8688" max="8923" width="9.140625" style="8"/>
    <col min="8924" max="8924" width="6.5703125" style="8" customWidth="1"/>
    <col min="8925" max="8925" width="53.7109375" style="8" customWidth="1"/>
    <col min="8926" max="8926" width="16" style="8" customWidth="1"/>
    <col min="8927" max="8928" width="11.5703125" style="8" customWidth="1"/>
    <col min="8929" max="8929" width="13.7109375" style="8" customWidth="1"/>
    <col min="8930" max="8931" width="18.7109375" style="8" customWidth="1"/>
    <col min="8932" max="8932" width="14.28515625" style="8" customWidth="1"/>
    <col min="8933" max="8933" width="13.140625" style="8" customWidth="1"/>
    <col min="8934" max="8934" width="13.7109375" style="8" customWidth="1"/>
    <col min="8935" max="8935" width="10.85546875" style="8" customWidth="1"/>
    <col min="8936" max="8936" width="13.140625" style="8" customWidth="1"/>
    <col min="8937" max="8937" width="16.7109375" style="8" customWidth="1"/>
    <col min="8938" max="8938" width="25.28515625" style="8" customWidth="1"/>
    <col min="8939" max="8939" width="18.42578125" style="8" customWidth="1"/>
    <col min="8940" max="8940" width="16" style="8" customWidth="1"/>
    <col min="8941" max="8941" width="21.28515625" style="8" customWidth="1"/>
    <col min="8942" max="8942" width="15" style="8" customWidth="1"/>
    <col min="8943" max="8943" width="10.85546875" style="8" customWidth="1"/>
    <col min="8944" max="9179" width="9.140625" style="8"/>
    <col min="9180" max="9180" width="6.5703125" style="8" customWidth="1"/>
    <col min="9181" max="9181" width="53.7109375" style="8" customWidth="1"/>
    <col min="9182" max="9182" width="16" style="8" customWidth="1"/>
    <col min="9183" max="9184" width="11.5703125" style="8" customWidth="1"/>
    <col min="9185" max="9185" width="13.7109375" style="8" customWidth="1"/>
    <col min="9186" max="9187" width="18.7109375" style="8" customWidth="1"/>
    <col min="9188" max="9188" width="14.28515625" style="8" customWidth="1"/>
    <col min="9189" max="9189" width="13.140625" style="8" customWidth="1"/>
    <col min="9190" max="9190" width="13.7109375" style="8" customWidth="1"/>
    <col min="9191" max="9191" width="10.85546875" style="8" customWidth="1"/>
    <col min="9192" max="9192" width="13.140625" style="8" customWidth="1"/>
    <col min="9193" max="9193" width="16.7109375" style="8" customWidth="1"/>
    <col min="9194" max="9194" width="25.28515625" style="8" customWidth="1"/>
    <col min="9195" max="9195" width="18.42578125" style="8" customWidth="1"/>
    <col min="9196" max="9196" width="16" style="8" customWidth="1"/>
    <col min="9197" max="9197" width="21.28515625" style="8" customWidth="1"/>
    <col min="9198" max="9198" width="15" style="8" customWidth="1"/>
    <col min="9199" max="9199" width="10.85546875" style="8" customWidth="1"/>
    <col min="9200" max="9435" width="9.140625" style="8"/>
    <col min="9436" max="9436" width="6.5703125" style="8" customWidth="1"/>
    <col min="9437" max="9437" width="53.7109375" style="8" customWidth="1"/>
    <col min="9438" max="9438" width="16" style="8" customWidth="1"/>
    <col min="9439" max="9440" width="11.5703125" style="8" customWidth="1"/>
    <col min="9441" max="9441" width="13.7109375" style="8" customWidth="1"/>
    <col min="9442" max="9443" width="18.7109375" style="8" customWidth="1"/>
    <col min="9444" max="9444" width="14.28515625" style="8" customWidth="1"/>
    <col min="9445" max="9445" width="13.140625" style="8" customWidth="1"/>
    <col min="9446" max="9446" width="13.7109375" style="8" customWidth="1"/>
    <col min="9447" max="9447" width="10.85546875" style="8" customWidth="1"/>
    <col min="9448" max="9448" width="13.140625" style="8" customWidth="1"/>
    <col min="9449" max="9449" width="16.7109375" style="8" customWidth="1"/>
    <col min="9450" max="9450" width="25.28515625" style="8" customWidth="1"/>
    <col min="9451" max="9451" width="18.42578125" style="8" customWidth="1"/>
    <col min="9452" max="9452" width="16" style="8" customWidth="1"/>
    <col min="9453" max="9453" width="21.28515625" style="8" customWidth="1"/>
    <col min="9454" max="9454" width="15" style="8" customWidth="1"/>
    <col min="9455" max="9455" width="10.85546875" style="8" customWidth="1"/>
    <col min="9456" max="9691" width="9.140625" style="8"/>
    <col min="9692" max="9692" width="6.5703125" style="8" customWidth="1"/>
    <col min="9693" max="9693" width="53.7109375" style="8" customWidth="1"/>
    <col min="9694" max="9694" width="16" style="8" customWidth="1"/>
    <col min="9695" max="9696" width="11.5703125" style="8" customWidth="1"/>
    <col min="9697" max="9697" width="13.7109375" style="8" customWidth="1"/>
    <col min="9698" max="9699" width="18.7109375" style="8" customWidth="1"/>
    <col min="9700" max="9700" width="14.28515625" style="8" customWidth="1"/>
    <col min="9701" max="9701" width="13.140625" style="8" customWidth="1"/>
    <col min="9702" max="9702" width="13.7109375" style="8" customWidth="1"/>
    <col min="9703" max="9703" width="10.85546875" style="8" customWidth="1"/>
    <col min="9704" max="9704" width="13.140625" style="8" customWidth="1"/>
    <col min="9705" max="9705" width="16.7109375" style="8" customWidth="1"/>
    <col min="9706" max="9706" width="25.28515625" style="8" customWidth="1"/>
    <col min="9707" max="9707" width="18.42578125" style="8" customWidth="1"/>
    <col min="9708" max="9708" width="16" style="8" customWidth="1"/>
    <col min="9709" max="9709" width="21.28515625" style="8" customWidth="1"/>
    <col min="9710" max="9710" width="15" style="8" customWidth="1"/>
    <col min="9711" max="9711" width="10.85546875" style="8" customWidth="1"/>
    <col min="9712" max="9947" width="9.140625" style="8"/>
    <col min="9948" max="9948" width="6.5703125" style="8" customWidth="1"/>
    <col min="9949" max="9949" width="53.7109375" style="8" customWidth="1"/>
    <col min="9950" max="9950" width="16" style="8" customWidth="1"/>
    <col min="9951" max="9952" width="11.5703125" style="8" customWidth="1"/>
    <col min="9953" max="9953" width="13.7109375" style="8" customWidth="1"/>
    <col min="9954" max="9955" width="18.7109375" style="8" customWidth="1"/>
    <col min="9956" max="9956" width="14.28515625" style="8" customWidth="1"/>
    <col min="9957" max="9957" width="13.140625" style="8" customWidth="1"/>
    <col min="9958" max="9958" width="13.7109375" style="8" customWidth="1"/>
    <col min="9959" max="9959" width="10.85546875" style="8" customWidth="1"/>
    <col min="9960" max="9960" width="13.140625" style="8" customWidth="1"/>
    <col min="9961" max="9961" width="16.7109375" style="8" customWidth="1"/>
    <col min="9962" max="9962" width="25.28515625" style="8" customWidth="1"/>
    <col min="9963" max="9963" width="18.42578125" style="8" customWidth="1"/>
    <col min="9964" max="9964" width="16" style="8" customWidth="1"/>
    <col min="9965" max="9965" width="21.28515625" style="8" customWidth="1"/>
    <col min="9966" max="9966" width="15" style="8" customWidth="1"/>
    <col min="9967" max="9967" width="10.85546875" style="8" customWidth="1"/>
    <col min="9968" max="10203" width="9.140625" style="8"/>
    <col min="10204" max="10204" width="6.5703125" style="8" customWidth="1"/>
    <col min="10205" max="10205" width="53.7109375" style="8" customWidth="1"/>
    <col min="10206" max="10206" width="16" style="8" customWidth="1"/>
    <col min="10207" max="10208" width="11.5703125" style="8" customWidth="1"/>
    <col min="10209" max="10209" width="13.7109375" style="8" customWidth="1"/>
    <col min="10210" max="10211" width="18.7109375" style="8" customWidth="1"/>
    <col min="10212" max="10212" width="14.28515625" style="8" customWidth="1"/>
    <col min="10213" max="10213" width="13.140625" style="8" customWidth="1"/>
    <col min="10214" max="10214" width="13.7109375" style="8" customWidth="1"/>
    <col min="10215" max="10215" width="10.85546875" style="8" customWidth="1"/>
    <col min="10216" max="10216" width="13.140625" style="8" customWidth="1"/>
    <col min="10217" max="10217" width="16.7109375" style="8" customWidth="1"/>
    <col min="10218" max="10218" width="25.28515625" style="8" customWidth="1"/>
    <col min="10219" max="10219" width="18.42578125" style="8" customWidth="1"/>
    <col min="10220" max="10220" width="16" style="8" customWidth="1"/>
    <col min="10221" max="10221" width="21.28515625" style="8" customWidth="1"/>
    <col min="10222" max="10222" width="15" style="8" customWidth="1"/>
    <col min="10223" max="10223" width="10.85546875" style="8" customWidth="1"/>
    <col min="10224" max="10459" width="9.140625" style="8"/>
    <col min="10460" max="10460" width="6.5703125" style="8" customWidth="1"/>
    <col min="10461" max="10461" width="53.7109375" style="8" customWidth="1"/>
    <col min="10462" max="10462" width="16" style="8" customWidth="1"/>
    <col min="10463" max="10464" width="11.5703125" style="8" customWidth="1"/>
    <col min="10465" max="10465" width="13.7109375" style="8" customWidth="1"/>
    <col min="10466" max="10467" width="18.7109375" style="8" customWidth="1"/>
    <col min="10468" max="10468" width="14.28515625" style="8" customWidth="1"/>
    <col min="10469" max="10469" width="13.140625" style="8" customWidth="1"/>
    <col min="10470" max="10470" width="13.7109375" style="8" customWidth="1"/>
    <col min="10471" max="10471" width="10.85546875" style="8" customWidth="1"/>
    <col min="10472" max="10472" width="13.140625" style="8" customWidth="1"/>
    <col min="10473" max="10473" width="16.7109375" style="8" customWidth="1"/>
    <col min="10474" max="10474" width="25.28515625" style="8" customWidth="1"/>
    <col min="10475" max="10475" width="18.42578125" style="8" customWidth="1"/>
    <col min="10476" max="10476" width="16" style="8" customWidth="1"/>
    <col min="10477" max="10477" width="21.28515625" style="8" customWidth="1"/>
    <col min="10478" max="10478" width="15" style="8" customWidth="1"/>
    <col min="10479" max="10479" width="10.85546875" style="8" customWidth="1"/>
    <col min="10480" max="10715" width="9.140625" style="8"/>
    <col min="10716" max="10716" width="6.5703125" style="8" customWidth="1"/>
    <col min="10717" max="10717" width="53.7109375" style="8" customWidth="1"/>
    <col min="10718" max="10718" width="16" style="8" customWidth="1"/>
    <col min="10719" max="10720" width="11.5703125" style="8" customWidth="1"/>
    <col min="10721" max="10721" width="13.7109375" style="8" customWidth="1"/>
    <col min="10722" max="10723" width="18.7109375" style="8" customWidth="1"/>
    <col min="10724" max="10724" width="14.28515625" style="8" customWidth="1"/>
    <col min="10725" max="10725" width="13.140625" style="8" customWidth="1"/>
    <col min="10726" max="10726" width="13.7109375" style="8" customWidth="1"/>
    <col min="10727" max="10727" width="10.85546875" style="8" customWidth="1"/>
    <col min="10728" max="10728" width="13.140625" style="8" customWidth="1"/>
    <col min="10729" max="10729" width="16.7109375" style="8" customWidth="1"/>
    <col min="10730" max="10730" width="25.28515625" style="8" customWidth="1"/>
    <col min="10731" max="10731" width="18.42578125" style="8" customWidth="1"/>
    <col min="10732" max="10732" width="16" style="8" customWidth="1"/>
    <col min="10733" max="10733" width="21.28515625" style="8" customWidth="1"/>
    <col min="10734" max="10734" width="15" style="8" customWidth="1"/>
    <col min="10735" max="10735" width="10.85546875" style="8" customWidth="1"/>
    <col min="10736" max="10971" width="9.140625" style="8"/>
    <col min="10972" max="10972" width="6.5703125" style="8" customWidth="1"/>
    <col min="10973" max="10973" width="53.7109375" style="8" customWidth="1"/>
    <col min="10974" max="10974" width="16" style="8" customWidth="1"/>
    <col min="10975" max="10976" width="11.5703125" style="8" customWidth="1"/>
    <col min="10977" max="10977" width="13.7109375" style="8" customWidth="1"/>
    <col min="10978" max="10979" width="18.7109375" style="8" customWidth="1"/>
    <col min="10980" max="10980" width="14.28515625" style="8" customWidth="1"/>
    <col min="10981" max="10981" width="13.140625" style="8" customWidth="1"/>
    <col min="10982" max="10982" width="13.7109375" style="8" customWidth="1"/>
    <col min="10983" max="10983" width="10.85546875" style="8" customWidth="1"/>
    <col min="10984" max="10984" width="13.140625" style="8" customWidth="1"/>
    <col min="10985" max="10985" width="16.7109375" style="8" customWidth="1"/>
    <col min="10986" max="10986" width="25.28515625" style="8" customWidth="1"/>
    <col min="10987" max="10987" width="18.42578125" style="8" customWidth="1"/>
    <col min="10988" max="10988" width="16" style="8" customWidth="1"/>
    <col min="10989" max="10989" width="21.28515625" style="8" customWidth="1"/>
    <col min="10990" max="10990" width="15" style="8" customWidth="1"/>
    <col min="10991" max="10991" width="10.85546875" style="8" customWidth="1"/>
    <col min="10992" max="11227" width="9.140625" style="8"/>
    <col min="11228" max="11228" width="6.5703125" style="8" customWidth="1"/>
    <col min="11229" max="11229" width="53.7109375" style="8" customWidth="1"/>
    <col min="11230" max="11230" width="16" style="8" customWidth="1"/>
    <col min="11231" max="11232" width="11.5703125" style="8" customWidth="1"/>
    <col min="11233" max="11233" width="13.7109375" style="8" customWidth="1"/>
    <col min="11234" max="11235" width="18.7109375" style="8" customWidth="1"/>
    <col min="11236" max="11236" width="14.28515625" style="8" customWidth="1"/>
    <col min="11237" max="11237" width="13.140625" style="8" customWidth="1"/>
    <col min="11238" max="11238" width="13.7109375" style="8" customWidth="1"/>
    <col min="11239" max="11239" width="10.85546875" style="8" customWidth="1"/>
    <col min="11240" max="11240" width="13.140625" style="8" customWidth="1"/>
    <col min="11241" max="11241" width="16.7109375" style="8" customWidth="1"/>
    <col min="11242" max="11242" width="25.28515625" style="8" customWidth="1"/>
    <col min="11243" max="11243" width="18.42578125" style="8" customWidth="1"/>
    <col min="11244" max="11244" width="16" style="8" customWidth="1"/>
    <col min="11245" max="11245" width="21.28515625" style="8" customWidth="1"/>
    <col min="11246" max="11246" width="15" style="8" customWidth="1"/>
    <col min="11247" max="11247" width="10.85546875" style="8" customWidth="1"/>
    <col min="11248" max="11483" width="9.140625" style="8"/>
    <col min="11484" max="11484" width="6.5703125" style="8" customWidth="1"/>
    <col min="11485" max="11485" width="53.7109375" style="8" customWidth="1"/>
    <col min="11486" max="11486" width="16" style="8" customWidth="1"/>
    <col min="11487" max="11488" width="11.5703125" style="8" customWidth="1"/>
    <col min="11489" max="11489" width="13.7109375" style="8" customWidth="1"/>
    <col min="11490" max="11491" width="18.7109375" style="8" customWidth="1"/>
    <col min="11492" max="11492" width="14.28515625" style="8" customWidth="1"/>
    <col min="11493" max="11493" width="13.140625" style="8" customWidth="1"/>
    <col min="11494" max="11494" width="13.7109375" style="8" customWidth="1"/>
    <col min="11495" max="11495" width="10.85546875" style="8" customWidth="1"/>
    <col min="11496" max="11496" width="13.140625" style="8" customWidth="1"/>
    <col min="11497" max="11497" width="16.7109375" style="8" customWidth="1"/>
    <col min="11498" max="11498" width="25.28515625" style="8" customWidth="1"/>
    <col min="11499" max="11499" width="18.42578125" style="8" customWidth="1"/>
    <col min="11500" max="11500" width="16" style="8" customWidth="1"/>
    <col min="11501" max="11501" width="21.28515625" style="8" customWidth="1"/>
    <col min="11502" max="11502" width="15" style="8" customWidth="1"/>
    <col min="11503" max="11503" width="10.85546875" style="8" customWidth="1"/>
    <col min="11504" max="11739" width="9.140625" style="8"/>
    <col min="11740" max="11740" width="6.5703125" style="8" customWidth="1"/>
    <col min="11741" max="11741" width="53.7109375" style="8" customWidth="1"/>
    <col min="11742" max="11742" width="16" style="8" customWidth="1"/>
    <col min="11743" max="11744" width="11.5703125" style="8" customWidth="1"/>
    <col min="11745" max="11745" width="13.7109375" style="8" customWidth="1"/>
    <col min="11746" max="11747" width="18.7109375" style="8" customWidth="1"/>
    <col min="11748" max="11748" width="14.28515625" style="8" customWidth="1"/>
    <col min="11749" max="11749" width="13.140625" style="8" customWidth="1"/>
    <col min="11750" max="11750" width="13.7109375" style="8" customWidth="1"/>
    <col min="11751" max="11751" width="10.85546875" style="8" customWidth="1"/>
    <col min="11752" max="11752" width="13.140625" style="8" customWidth="1"/>
    <col min="11753" max="11753" width="16.7109375" style="8" customWidth="1"/>
    <col min="11754" max="11754" width="25.28515625" style="8" customWidth="1"/>
    <col min="11755" max="11755" width="18.42578125" style="8" customWidth="1"/>
    <col min="11756" max="11756" width="16" style="8" customWidth="1"/>
    <col min="11757" max="11757" width="21.28515625" style="8" customWidth="1"/>
    <col min="11758" max="11758" width="15" style="8" customWidth="1"/>
    <col min="11759" max="11759" width="10.85546875" style="8" customWidth="1"/>
    <col min="11760" max="11995" width="9.140625" style="8"/>
    <col min="11996" max="11996" width="6.5703125" style="8" customWidth="1"/>
    <col min="11997" max="11997" width="53.7109375" style="8" customWidth="1"/>
    <col min="11998" max="11998" width="16" style="8" customWidth="1"/>
    <col min="11999" max="12000" width="11.5703125" style="8" customWidth="1"/>
    <col min="12001" max="12001" width="13.7109375" style="8" customWidth="1"/>
    <col min="12002" max="12003" width="18.7109375" style="8" customWidth="1"/>
    <col min="12004" max="12004" width="14.28515625" style="8" customWidth="1"/>
    <col min="12005" max="12005" width="13.140625" style="8" customWidth="1"/>
    <col min="12006" max="12006" width="13.7109375" style="8" customWidth="1"/>
    <col min="12007" max="12007" width="10.85546875" style="8" customWidth="1"/>
    <col min="12008" max="12008" width="13.140625" style="8" customWidth="1"/>
    <col min="12009" max="12009" width="16.7109375" style="8" customWidth="1"/>
    <col min="12010" max="12010" width="25.28515625" style="8" customWidth="1"/>
    <col min="12011" max="12011" width="18.42578125" style="8" customWidth="1"/>
    <col min="12012" max="12012" width="16" style="8" customWidth="1"/>
    <col min="12013" max="12013" width="21.28515625" style="8" customWidth="1"/>
    <col min="12014" max="12014" width="15" style="8" customWidth="1"/>
    <col min="12015" max="12015" width="10.85546875" style="8" customWidth="1"/>
    <col min="12016" max="12251" width="9.140625" style="8"/>
    <col min="12252" max="12252" width="6.5703125" style="8" customWidth="1"/>
    <col min="12253" max="12253" width="53.7109375" style="8" customWidth="1"/>
    <col min="12254" max="12254" width="16" style="8" customWidth="1"/>
    <col min="12255" max="12256" width="11.5703125" style="8" customWidth="1"/>
    <col min="12257" max="12257" width="13.7109375" style="8" customWidth="1"/>
    <col min="12258" max="12259" width="18.7109375" style="8" customWidth="1"/>
    <col min="12260" max="12260" width="14.28515625" style="8" customWidth="1"/>
    <col min="12261" max="12261" width="13.140625" style="8" customWidth="1"/>
    <col min="12262" max="12262" width="13.7109375" style="8" customWidth="1"/>
    <col min="12263" max="12263" width="10.85546875" style="8" customWidth="1"/>
    <col min="12264" max="12264" width="13.140625" style="8" customWidth="1"/>
    <col min="12265" max="12265" width="16.7109375" style="8" customWidth="1"/>
    <col min="12266" max="12266" width="25.28515625" style="8" customWidth="1"/>
    <col min="12267" max="12267" width="18.42578125" style="8" customWidth="1"/>
    <col min="12268" max="12268" width="16" style="8" customWidth="1"/>
    <col min="12269" max="12269" width="21.28515625" style="8" customWidth="1"/>
    <col min="12270" max="12270" width="15" style="8" customWidth="1"/>
    <col min="12271" max="12271" width="10.85546875" style="8" customWidth="1"/>
    <col min="12272" max="12507" width="9.140625" style="8"/>
    <col min="12508" max="12508" width="6.5703125" style="8" customWidth="1"/>
    <col min="12509" max="12509" width="53.7109375" style="8" customWidth="1"/>
    <col min="12510" max="12510" width="16" style="8" customWidth="1"/>
    <col min="12511" max="12512" width="11.5703125" style="8" customWidth="1"/>
    <col min="12513" max="12513" width="13.7109375" style="8" customWidth="1"/>
    <col min="12514" max="12515" width="18.7109375" style="8" customWidth="1"/>
    <col min="12516" max="12516" width="14.28515625" style="8" customWidth="1"/>
    <col min="12517" max="12517" width="13.140625" style="8" customWidth="1"/>
    <col min="12518" max="12518" width="13.7109375" style="8" customWidth="1"/>
    <col min="12519" max="12519" width="10.85546875" style="8" customWidth="1"/>
    <col min="12520" max="12520" width="13.140625" style="8" customWidth="1"/>
    <col min="12521" max="12521" width="16.7109375" style="8" customWidth="1"/>
    <col min="12522" max="12522" width="25.28515625" style="8" customWidth="1"/>
    <col min="12523" max="12523" width="18.42578125" style="8" customWidth="1"/>
    <col min="12524" max="12524" width="16" style="8" customWidth="1"/>
    <col min="12525" max="12525" width="21.28515625" style="8" customWidth="1"/>
    <col min="12526" max="12526" width="15" style="8" customWidth="1"/>
    <col min="12527" max="12527" width="10.85546875" style="8" customWidth="1"/>
    <col min="12528" max="12763" width="9.140625" style="8"/>
    <col min="12764" max="12764" width="6.5703125" style="8" customWidth="1"/>
    <col min="12765" max="12765" width="53.7109375" style="8" customWidth="1"/>
    <col min="12766" max="12766" width="16" style="8" customWidth="1"/>
    <col min="12767" max="12768" width="11.5703125" style="8" customWidth="1"/>
    <col min="12769" max="12769" width="13.7109375" style="8" customWidth="1"/>
    <col min="12770" max="12771" width="18.7109375" style="8" customWidth="1"/>
    <col min="12772" max="12772" width="14.28515625" style="8" customWidth="1"/>
    <col min="12773" max="12773" width="13.140625" style="8" customWidth="1"/>
    <col min="12774" max="12774" width="13.7109375" style="8" customWidth="1"/>
    <col min="12775" max="12775" width="10.85546875" style="8" customWidth="1"/>
    <col min="12776" max="12776" width="13.140625" style="8" customWidth="1"/>
    <col min="12777" max="12777" width="16.7109375" style="8" customWidth="1"/>
    <col min="12778" max="12778" width="25.28515625" style="8" customWidth="1"/>
    <col min="12779" max="12779" width="18.42578125" style="8" customWidth="1"/>
    <col min="12780" max="12780" width="16" style="8" customWidth="1"/>
    <col min="12781" max="12781" width="21.28515625" style="8" customWidth="1"/>
    <col min="12782" max="12782" width="15" style="8" customWidth="1"/>
    <col min="12783" max="12783" width="10.85546875" style="8" customWidth="1"/>
    <col min="12784" max="13019" width="9.140625" style="8"/>
    <col min="13020" max="13020" width="6.5703125" style="8" customWidth="1"/>
    <col min="13021" max="13021" width="53.7109375" style="8" customWidth="1"/>
    <col min="13022" max="13022" width="16" style="8" customWidth="1"/>
    <col min="13023" max="13024" width="11.5703125" style="8" customWidth="1"/>
    <col min="13025" max="13025" width="13.7109375" style="8" customWidth="1"/>
    <col min="13026" max="13027" width="18.7109375" style="8" customWidth="1"/>
    <col min="13028" max="13028" width="14.28515625" style="8" customWidth="1"/>
    <col min="13029" max="13029" width="13.140625" style="8" customWidth="1"/>
    <col min="13030" max="13030" width="13.7109375" style="8" customWidth="1"/>
    <col min="13031" max="13031" width="10.85546875" style="8" customWidth="1"/>
    <col min="13032" max="13032" width="13.140625" style="8" customWidth="1"/>
    <col min="13033" max="13033" width="16.7109375" style="8" customWidth="1"/>
    <col min="13034" max="13034" width="25.28515625" style="8" customWidth="1"/>
    <col min="13035" max="13035" width="18.42578125" style="8" customWidth="1"/>
    <col min="13036" max="13036" width="16" style="8" customWidth="1"/>
    <col min="13037" max="13037" width="21.28515625" style="8" customWidth="1"/>
    <col min="13038" max="13038" width="15" style="8" customWidth="1"/>
    <col min="13039" max="13039" width="10.85546875" style="8" customWidth="1"/>
    <col min="13040" max="13275" width="9.140625" style="8"/>
    <col min="13276" max="13276" width="6.5703125" style="8" customWidth="1"/>
    <col min="13277" max="13277" width="53.7109375" style="8" customWidth="1"/>
    <col min="13278" max="13278" width="16" style="8" customWidth="1"/>
    <col min="13279" max="13280" width="11.5703125" style="8" customWidth="1"/>
    <col min="13281" max="13281" width="13.7109375" style="8" customWidth="1"/>
    <col min="13282" max="13283" width="18.7109375" style="8" customWidth="1"/>
    <col min="13284" max="13284" width="14.28515625" style="8" customWidth="1"/>
    <col min="13285" max="13285" width="13.140625" style="8" customWidth="1"/>
    <col min="13286" max="13286" width="13.7109375" style="8" customWidth="1"/>
    <col min="13287" max="13287" width="10.85546875" style="8" customWidth="1"/>
    <col min="13288" max="13288" width="13.140625" style="8" customWidth="1"/>
    <col min="13289" max="13289" width="16.7109375" style="8" customWidth="1"/>
    <col min="13290" max="13290" width="25.28515625" style="8" customWidth="1"/>
    <col min="13291" max="13291" width="18.42578125" style="8" customWidth="1"/>
    <col min="13292" max="13292" width="16" style="8" customWidth="1"/>
    <col min="13293" max="13293" width="21.28515625" style="8" customWidth="1"/>
    <col min="13294" max="13294" width="15" style="8" customWidth="1"/>
    <col min="13295" max="13295" width="10.85546875" style="8" customWidth="1"/>
    <col min="13296" max="13531" width="9.140625" style="8"/>
    <col min="13532" max="13532" width="6.5703125" style="8" customWidth="1"/>
    <col min="13533" max="13533" width="53.7109375" style="8" customWidth="1"/>
    <col min="13534" max="13534" width="16" style="8" customWidth="1"/>
    <col min="13535" max="13536" width="11.5703125" style="8" customWidth="1"/>
    <col min="13537" max="13537" width="13.7109375" style="8" customWidth="1"/>
    <col min="13538" max="13539" width="18.7109375" style="8" customWidth="1"/>
    <col min="13540" max="13540" width="14.28515625" style="8" customWidth="1"/>
    <col min="13541" max="13541" width="13.140625" style="8" customWidth="1"/>
    <col min="13542" max="13542" width="13.7109375" style="8" customWidth="1"/>
    <col min="13543" max="13543" width="10.85546875" style="8" customWidth="1"/>
    <col min="13544" max="13544" width="13.140625" style="8" customWidth="1"/>
    <col min="13545" max="13545" width="16.7109375" style="8" customWidth="1"/>
    <col min="13546" max="13546" width="25.28515625" style="8" customWidth="1"/>
    <col min="13547" max="13547" width="18.42578125" style="8" customWidth="1"/>
    <col min="13548" max="13548" width="16" style="8" customWidth="1"/>
    <col min="13549" max="13549" width="21.28515625" style="8" customWidth="1"/>
    <col min="13550" max="13550" width="15" style="8" customWidth="1"/>
    <col min="13551" max="13551" width="10.85546875" style="8" customWidth="1"/>
    <col min="13552" max="13787" width="9.140625" style="8"/>
    <col min="13788" max="13788" width="6.5703125" style="8" customWidth="1"/>
    <col min="13789" max="13789" width="53.7109375" style="8" customWidth="1"/>
    <col min="13790" max="13790" width="16" style="8" customWidth="1"/>
    <col min="13791" max="13792" width="11.5703125" style="8" customWidth="1"/>
    <col min="13793" max="13793" width="13.7109375" style="8" customWidth="1"/>
    <col min="13794" max="13795" width="18.7109375" style="8" customWidth="1"/>
    <col min="13796" max="13796" width="14.28515625" style="8" customWidth="1"/>
    <col min="13797" max="13797" width="13.140625" style="8" customWidth="1"/>
    <col min="13798" max="13798" width="13.7109375" style="8" customWidth="1"/>
    <col min="13799" max="13799" width="10.85546875" style="8" customWidth="1"/>
    <col min="13800" max="13800" width="13.140625" style="8" customWidth="1"/>
    <col min="13801" max="13801" width="16.7109375" style="8" customWidth="1"/>
    <col min="13802" max="13802" width="25.28515625" style="8" customWidth="1"/>
    <col min="13803" max="13803" width="18.42578125" style="8" customWidth="1"/>
    <col min="13804" max="13804" width="16" style="8" customWidth="1"/>
    <col min="13805" max="13805" width="21.28515625" style="8" customWidth="1"/>
    <col min="13806" max="13806" width="15" style="8" customWidth="1"/>
    <col min="13807" max="13807" width="10.85546875" style="8" customWidth="1"/>
    <col min="13808" max="14043" width="9.140625" style="8"/>
    <col min="14044" max="14044" width="6.5703125" style="8" customWidth="1"/>
    <col min="14045" max="14045" width="53.7109375" style="8" customWidth="1"/>
    <col min="14046" max="14046" width="16" style="8" customWidth="1"/>
    <col min="14047" max="14048" width="11.5703125" style="8" customWidth="1"/>
    <col min="14049" max="14049" width="13.7109375" style="8" customWidth="1"/>
    <col min="14050" max="14051" width="18.7109375" style="8" customWidth="1"/>
    <col min="14052" max="14052" width="14.28515625" style="8" customWidth="1"/>
    <col min="14053" max="14053" width="13.140625" style="8" customWidth="1"/>
    <col min="14054" max="14054" width="13.7109375" style="8" customWidth="1"/>
    <col min="14055" max="14055" width="10.85546875" style="8" customWidth="1"/>
    <col min="14056" max="14056" width="13.140625" style="8" customWidth="1"/>
    <col min="14057" max="14057" width="16.7109375" style="8" customWidth="1"/>
    <col min="14058" max="14058" width="25.28515625" style="8" customWidth="1"/>
    <col min="14059" max="14059" width="18.42578125" style="8" customWidth="1"/>
    <col min="14060" max="14060" width="16" style="8" customWidth="1"/>
    <col min="14061" max="14061" width="21.28515625" style="8" customWidth="1"/>
    <col min="14062" max="14062" width="15" style="8" customWidth="1"/>
    <col min="14063" max="14063" width="10.85546875" style="8" customWidth="1"/>
    <col min="14064" max="14299" width="9.140625" style="8"/>
    <col min="14300" max="14300" width="6.5703125" style="8" customWidth="1"/>
    <col min="14301" max="14301" width="53.7109375" style="8" customWidth="1"/>
    <col min="14302" max="14302" width="16" style="8" customWidth="1"/>
    <col min="14303" max="14304" width="11.5703125" style="8" customWidth="1"/>
    <col min="14305" max="14305" width="13.7109375" style="8" customWidth="1"/>
    <col min="14306" max="14307" width="18.7109375" style="8" customWidth="1"/>
    <col min="14308" max="14308" width="14.28515625" style="8" customWidth="1"/>
    <col min="14309" max="14309" width="13.140625" style="8" customWidth="1"/>
    <col min="14310" max="14310" width="13.7109375" style="8" customWidth="1"/>
    <col min="14311" max="14311" width="10.85546875" style="8" customWidth="1"/>
    <col min="14312" max="14312" width="13.140625" style="8" customWidth="1"/>
    <col min="14313" max="14313" width="16.7109375" style="8" customWidth="1"/>
    <col min="14314" max="14314" width="25.28515625" style="8" customWidth="1"/>
    <col min="14315" max="14315" width="18.42578125" style="8" customWidth="1"/>
    <col min="14316" max="14316" width="16" style="8" customWidth="1"/>
    <col min="14317" max="14317" width="21.28515625" style="8" customWidth="1"/>
    <col min="14318" max="14318" width="15" style="8" customWidth="1"/>
    <col min="14319" max="14319" width="10.85546875" style="8" customWidth="1"/>
    <col min="14320" max="14555" width="9.140625" style="8"/>
    <col min="14556" max="14556" width="6.5703125" style="8" customWidth="1"/>
    <col min="14557" max="14557" width="53.7109375" style="8" customWidth="1"/>
    <col min="14558" max="14558" width="16" style="8" customWidth="1"/>
    <col min="14559" max="14560" width="11.5703125" style="8" customWidth="1"/>
    <col min="14561" max="14561" width="13.7109375" style="8" customWidth="1"/>
    <col min="14562" max="14563" width="18.7109375" style="8" customWidth="1"/>
    <col min="14564" max="14564" width="14.28515625" style="8" customWidth="1"/>
    <col min="14565" max="14565" width="13.140625" style="8" customWidth="1"/>
    <col min="14566" max="14566" width="13.7109375" style="8" customWidth="1"/>
    <col min="14567" max="14567" width="10.85546875" style="8" customWidth="1"/>
    <col min="14568" max="14568" width="13.140625" style="8" customWidth="1"/>
    <col min="14569" max="14569" width="16.7109375" style="8" customWidth="1"/>
    <col min="14570" max="14570" width="25.28515625" style="8" customWidth="1"/>
    <col min="14571" max="14571" width="18.42578125" style="8" customWidth="1"/>
    <col min="14572" max="14572" width="16" style="8" customWidth="1"/>
    <col min="14573" max="14573" width="21.28515625" style="8" customWidth="1"/>
    <col min="14574" max="14574" width="15" style="8" customWidth="1"/>
    <col min="14575" max="14575" width="10.85546875" style="8" customWidth="1"/>
    <col min="14576" max="14811" width="9.140625" style="8"/>
    <col min="14812" max="14812" width="6.5703125" style="8" customWidth="1"/>
    <col min="14813" max="14813" width="53.7109375" style="8" customWidth="1"/>
    <col min="14814" max="14814" width="16" style="8" customWidth="1"/>
    <col min="14815" max="14816" width="11.5703125" style="8" customWidth="1"/>
    <col min="14817" max="14817" width="13.7109375" style="8" customWidth="1"/>
    <col min="14818" max="14819" width="18.7109375" style="8" customWidth="1"/>
    <col min="14820" max="14820" width="14.28515625" style="8" customWidth="1"/>
    <col min="14821" max="14821" width="13.140625" style="8" customWidth="1"/>
    <col min="14822" max="14822" width="13.7109375" style="8" customWidth="1"/>
    <col min="14823" max="14823" width="10.85546875" style="8" customWidth="1"/>
    <col min="14824" max="14824" width="13.140625" style="8" customWidth="1"/>
    <col min="14825" max="14825" width="16.7109375" style="8" customWidth="1"/>
    <col min="14826" max="14826" width="25.28515625" style="8" customWidth="1"/>
    <col min="14827" max="14827" width="18.42578125" style="8" customWidth="1"/>
    <col min="14828" max="14828" width="16" style="8" customWidth="1"/>
    <col min="14829" max="14829" width="21.28515625" style="8" customWidth="1"/>
    <col min="14830" max="14830" width="15" style="8" customWidth="1"/>
    <col min="14831" max="14831" width="10.85546875" style="8" customWidth="1"/>
    <col min="14832" max="15067" width="9.140625" style="8"/>
    <col min="15068" max="15068" width="6.5703125" style="8" customWidth="1"/>
    <col min="15069" max="15069" width="53.7109375" style="8" customWidth="1"/>
    <col min="15070" max="15070" width="16" style="8" customWidth="1"/>
    <col min="15071" max="15072" width="11.5703125" style="8" customWidth="1"/>
    <col min="15073" max="15073" width="13.7109375" style="8" customWidth="1"/>
    <col min="15074" max="15075" width="18.7109375" style="8" customWidth="1"/>
    <col min="15076" max="15076" width="14.28515625" style="8" customWidth="1"/>
    <col min="15077" max="15077" width="13.140625" style="8" customWidth="1"/>
    <col min="15078" max="15078" width="13.7109375" style="8" customWidth="1"/>
    <col min="15079" max="15079" width="10.85546875" style="8" customWidth="1"/>
    <col min="15080" max="15080" width="13.140625" style="8" customWidth="1"/>
    <col min="15081" max="15081" width="16.7109375" style="8" customWidth="1"/>
    <col min="15082" max="15082" width="25.28515625" style="8" customWidth="1"/>
    <col min="15083" max="15083" width="18.42578125" style="8" customWidth="1"/>
    <col min="15084" max="15084" width="16" style="8" customWidth="1"/>
    <col min="15085" max="15085" width="21.28515625" style="8" customWidth="1"/>
    <col min="15086" max="15086" width="15" style="8" customWidth="1"/>
    <col min="15087" max="15087" width="10.85546875" style="8" customWidth="1"/>
    <col min="15088" max="15323" width="9.140625" style="8"/>
    <col min="15324" max="15324" width="6.5703125" style="8" customWidth="1"/>
    <col min="15325" max="15325" width="53.7109375" style="8" customWidth="1"/>
    <col min="15326" max="15326" width="16" style="8" customWidth="1"/>
    <col min="15327" max="15328" width="11.5703125" style="8" customWidth="1"/>
    <col min="15329" max="15329" width="13.7109375" style="8" customWidth="1"/>
    <col min="15330" max="15331" width="18.7109375" style="8" customWidth="1"/>
    <col min="15332" max="15332" width="14.28515625" style="8" customWidth="1"/>
    <col min="15333" max="15333" width="13.140625" style="8" customWidth="1"/>
    <col min="15334" max="15334" width="13.7109375" style="8" customWidth="1"/>
    <col min="15335" max="15335" width="10.85546875" style="8" customWidth="1"/>
    <col min="15336" max="15336" width="13.140625" style="8" customWidth="1"/>
    <col min="15337" max="15337" width="16.7109375" style="8" customWidth="1"/>
    <col min="15338" max="15338" width="25.28515625" style="8" customWidth="1"/>
    <col min="15339" max="15339" width="18.42578125" style="8" customWidth="1"/>
    <col min="15340" max="15340" width="16" style="8" customWidth="1"/>
    <col min="15341" max="15341" width="21.28515625" style="8" customWidth="1"/>
    <col min="15342" max="15342" width="15" style="8" customWidth="1"/>
    <col min="15343" max="15343" width="10.85546875" style="8" customWidth="1"/>
    <col min="15344" max="15579" width="9.140625" style="8"/>
    <col min="15580" max="15580" width="6.5703125" style="8" customWidth="1"/>
    <col min="15581" max="15581" width="53.7109375" style="8" customWidth="1"/>
    <col min="15582" max="15582" width="16" style="8" customWidth="1"/>
    <col min="15583" max="15584" width="11.5703125" style="8" customWidth="1"/>
    <col min="15585" max="15585" width="13.7109375" style="8" customWidth="1"/>
    <col min="15586" max="15587" width="18.7109375" style="8" customWidth="1"/>
    <col min="15588" max="15588" width="14.28515625" style="8" customWidth="1"/>
    <col min="15589" max="15589" width="13.140625" style="8" customWidth="1"/>
    <col min="15590" max="15590" width="13.7109375" style="8" customWidth="1"/>
    <col min="15591" max="15591" width="10.85546875" style="8" customWidth="1"/>
    <col min="15592" max="15592" width="13.140625" style="8" customWidth="1"/>
    <col min="15593" max="15593" width="16.7109375" style="8" customWidth="1"/>
    <col min="15594" max="15594" width="25.28515625" style="8" customWidth="1"/>
    <col min="15595" max="15595" width="18.42578125" style="8" customWidth="1"/>
    <col min="15596" max="15596" width="16" style="8" customWidth="1"/>
    <col min="15597" max="15597" width="21.28515625" style="8" customWidth="1"/>
    <col min="15598" max="15598" width="15" style="8" customWidth="1"/>
    <col min="15599" max="15599" width="10.85546875" style="8" customWidth="1"/>
    <col min="15600" max="15835" width="9.140625" style="8"/>
    <col min="15836" max="15836" width="6.5703125" style="8" customWidth="1"/>
    <col min="15837" max="15837" width="53.7109375" style="8" customWidth="1"/>
    <col min="15838" max="15838" width="16" style="8" customWidth="1"/>
    <col min="15839" max="15840" width="11.5703125" style="8" customWidth="1"/>
    <col min="15841" max="15841" width="13.7109375" style="8" customWidth="1"/>
    <col min="15842" max="15843" width="18.7109375" style="8" customWidth="1"/>
    <col min="15844" max="15844" width="14.28515625" style="8" customWidth="1"/>
    <col min="15845" max="15845" width="13.140625" style="8" customWidth="1"/>
    <col min="15846" max="15846" width="13.7109375" style="8" customWidth="1"/>
    <col min="15847" max="15847" width="10.85546875" style="8" customWidth="1"/>
    <col min="15848" max="15848" width="13.140625" style="8" customWidth="1"/>
    <col min="15849" max="15849" width="16.7109375" style="8" customWidth="1"/>
    <col min="15850" max="15850" width="25.28515625" style="8" customWidth="1"/>
    <col min="15851" max="15851" width="18.42578125" style="8" customWidth="1"/>
    <col min="15852" max="15852" width="16" style="8" customWidth="1"/>
    <col min="15853" max="15853" width="21.28515625" style="8" customWidth="1"/>
    <col min="15854" max="15854" width="15" style="8" customWidth="1"/>
    <col min="15855" max="15855" width="10.85546875" style="8" customWidth="1"/>
    <col min="15856" max="16091" width="9.140625" style="8"/>
    <col min="16092" max="16092" width="6.5703125" style="8" customWidth="1"/>
    <col min="16093" max="16093" width="53.7109375" style="8" customWidth="1"/>
    <col min="16094" max="16094" width="16" style="8" customWidth="1"/>
    <col min="16095" max="16096" width="11.5703125" style="8" customWidth="1"/>
    <col min="16097" max="16097" width="13.7109375" style="8" customWidth="1"/>
    <col min="16098" max="16099" width="18.7109375" style="8" customWidth="1"/>
    <col min="16100" max="16100" width="14.28515625" style="8" customWidth="1"/>
    <col min="16101" max="16101" width="13.140625" style="8" customWidth="1"/>
    <col min="16102" max="16102" width="13.7109375" style="8" customWidth="1"/>
    <col min="16103" max="16103" width="10.85546875" style="8" customWidth="1"/>
    <col min="16104" max="16104" width="13.140625" style="8" customWidth="1"/>
    <col min="16105" max="16105" width="16.7109375" style="8" customWidth="1"/>
    <col min="16106" max="16106" width="25.28515625" style="8" customWidth="1"/>
    <col min="16107" max="16107" width="18.42578125" style="8" customWidth="1"/>
    <col min="16108" max="16108" width="16" style="8" customWidth="1"/>
    <col min="16109" max="16109" width="21.28515625" style="8" customWidth="1"/>
    <col min="16110" max="16110" width="15" style="8" customWidth="1"/>
    <col min="16111" max="16111" width="10.85546875" style="8" customWidth="1"/>
    <col min="16112" max="16349" width="9.140625" style="8"/>
    <col min="16350" max="16380" width="9.140625" style="8" customWidth="1"/>
    <col min="16381" max="16384" width="9.140625" style="8"/>
  </cols>
  <sheetData>
    <row r="1" spans="1:5" ht="48" customHeight="1">
      <c r="A1" s="1312" t="s">
        <v>0</v>
      </c>
      <c r="B1" s="1312"/>
      <c r="C1" s="1312"/>
      <c r="D1" s="1312"/>
      <c r="E1" s="1312"/>
    </row>
    <row r="2" spans="1:5">
      <c r="A2" s="17"/>
      <c r="B2" s="47"/>
      <c r="C2" s="45"/>
      <c r="D2" s="45"/>
      <c r="E2" s="20"/>
    </row>
    <row r="3" spans="1:5" s="51" customFormat="1" ht="30" customHeight="1">
      <c r="A3" s="1169" t="s">
        <v>6471</v>
      </c>
      <c r="B3" s="1169"/>
      <c r="C3" s="1169"/>
      <c r="D3" s="1169"/>
      <c r="E3" s="1169"/>
    </row>
    <row r="4" spans="1:5" ht="25.5" customHeight="1">
      <c r="A4" s="1313" t="s">
        <v>65</v>
      </c>
      <c r="B4" s="1313"/>
      <c r="C4" s="1313"/>
      <c r="D4" s="1313"/>
      <c r="E4" s="1313"/>
    </row>
    <row r="5" spans="1:5" s="51" customFormat="1" ht="41.25" customHeight="1">
      <c r="A5" s="1313" t="str">
        <f>'Title '!A2:N2</f>
        <v>Tender Enquiry No. KPTCL/2026-27/SS/WORK_INDENT 3809</v>
      </c>
      <c r="B5" s="1313"/>
      <c r="C5" s="1313"/>
      <c r="D5" s="1313"/>
      <c r="E5" s="1313"/>
    </row>
    <row r="6" spans="1:5">
      <c r="E6" s="21"/>
    </row>
    <row r="7" spans="1:5" ht="103.5" customHeight="1">
      <c r="A7" s="1244" t="str">
        <f>'Title '!A3:N3</f>
        <v>Establishing 2x20MVA, 66/11kV Substation at Kumbenahally village and Construction of 66kV LILO Line on 110kV DC towers using Coyote ACSR from one circuit of Yachenahally-Singapura-Kadavinakote 66kV DC line to proposed Kumbenahally Substation for a distance of 0.07Kms in Channarayapatna Taluk, Hassan District on Partial Turnkey basis including supply of all matching materials/equipments (Excluding supply of 11kV Switchgear) and erection (including civil works) of all materials/equipments, testing and commissioning</v>
      </c>
      <c r="B7" s="1244"/>
      <c r="C7" s="1244"/>
      <c r="D7" s="1244"/>
      <c r="E7" s="1244"/>
    </row>
    <row r="8" spans="1:5">
      <c r="A8" s="1311"/>
      <c r="B8" s="1311"/>
      <c r="C8" s="44"/>
      <c r="D8" s="44"/>
      <c r="E8" s="21"/>
    </row>
    <row r="9" spans="1:5">
      <c r="A9" s="9"/>
      <c r="B9" s="48"/>
      <c r="C9" s="14"/>
      <c r="D9" s="14"/>
      <c r="E9" s="21"/>
    </row>
    <row r="10" spans="1:5" ht="26.45" customHeight="1">
      <c r="A10" s="1308" t="s">
        <v>5</v>
      </c>
      <c r="B10" s="1308"/>
      <c r="C10" s="1308"/>
      <c r="D10" s="55"/>
      <c r="E10" s="81"/>
    </row>
    <row r="11" spans="1:5" ht="133.5" customHeight="1">
      <c r="A11" s="1309"/>
      <c r="B11" s="1309"/>
      <c r="C11" s="44"/>
      <c r="D11" s="44"/>
      <c r="E11" s="460"/>
    </row>
    <row r="12" spans="1:5" ht="18.75">
      <c r="A12" s="1310" t="s">
        <v>642</v>
      </c>
      <c r="B12" s="1310"/>
      <c r="C12" s="1310"/>
      <c r="D12" s="1310"/>
      <c r="E12" s="1310"/>
    </row>
    <row r="13" spans="1:5" ht="18.75">
      <c r="B13" s="177" t="s">
        <v>1089</v>
      </c>
      <c r="C13" s="44"/>
      <c r="D13" s="44"/>
      <c r="E13" s="969"/>
    </row>
    <row r="14" spans="1:5" ht="39.75" customHeight="1">
      <c r="A14" s="1262" t="s">
        <v>101</v>
      </c>
      <c r="B14" s="1262" t="s">
        <v>75</v>
      </c>
      <c r="C14" s="1262"/>
      <c r="D14" s="1262" t="s">
        <v>153</v>
      </c>
      <c r="E14" s="1262" t="s">
        <v>6477</v>
      </c>
    </row>
    <row r="15" spans="1:5" ht="51" customHeight="1">
      <c r="A15" s="1264"/>
      <c r="B15" s="1264"/>
      <c r="C15" s="1264"/>
      <c r="D15" s="1264"/>
      <c r="E15" s="1264"/>
    </row>
    <row r="16" spans="1:5" ht="61.5" customHeight="1">
      <c r="A16" s="990" t="s">
        <v>6798</v>
      </c>
      <c r="B16" s="990" t="s">
        <v>6799</v>
      </c>
      <c r="C16" s="990" t="s">
        <v>700</v>
      </c>
      <c r="D16" s="1092">
        <v>1</v>
      </c>
      <c r="E16" s="179"/>
    </row>
    <row r="17" spans="1:5" ht="51" customHeight="1">
      <c r="A17" s="990" t="s">
        <v>6800</v>
      </c>
      <c r="B17" s="990" t="s">
        <v>6801</v>
      </c>
      <c r="C17" s="990" t="s">
        <v>700</v>
      </c>
      <c r="D17" s="1092">
        <v>1</v>
      </c>
      <c r="E17" s="179"/>
    </row>
    <row r="18" spans="1:5" ht="58.5" customHeight="1">
      <c r="A18" s="990" t="s">
        <v>6802</v>
      </c>
      <c r="B18" s="990" t="s">
        <v>6803</v>
      </c>
      <c r="C18" s="990" t="s">
        <v>700</v>
      </c>
      <c r="D18" s="1092">
        <v>1</v>
      </c>
      <c r="E18" s="179"/>
    </row>
    <row r="19" spans="1:5" ht="63" customHeight="1">
      <c r="A19" s="990" t="s">
        <v>6804</v>
      </c>
      <c r="B19" s="990" t="s">
        <v>6805</v>
      </c>
      <c r="C19" s="990" t="s">
        <v>700</v>
      </c>
      <c r="D19" s="1092">
        <v>1</v>
      </c>
      <c r="E19" s="179"/>
    </row>
    <row r="20" spans="1:5" ht="43.5" customHeight="1">
      <c r="A20" s="990" t="s">
        <v>6806</v>
      </c>
      <c r="B20" s="990" t="s">
        <v>7038</v>
      </c>
      <c r="C20" s="990" t="s">
        <v>6508</v>
      </c>
      <c r="D20" s="1092">
        <v>1</v>
      </c>
      <c r="E20" s="179"/>
    </row>
    <row r="21" spans="1:5" ht="57" customHeight="1">
      <c r="A21" s="990" t="s">
        <v>6807</v>
      </c>
      <c r="B21" s="990" t="s">
        <v>6808</v>
      </c>
      <c r="C21" s="990" t="s">
        <v>700</v>
      </c>
      <c r="D21" s="1092">
        <v>1</v>
      </c>
      <c r="E21" s="179"/>
    </row>
    <row r="22" spans="1:5" ht="49.5" customHeight="1">
      <c r="A22" s="990" t="s">
        <v>6809</v>
      </c>
      <c r="B22" s="990" t="s">
        <v>6810</v>
      </c>
      <c r="C22" s="990" t="s">
        <v>700</v>
      </c>
      <c r="D22" s="1092">
        <v>1</v>
      </c>
      <c r="E22" s="179"/>
    </row>
    <row r="23" spans="1:5" ht="74.25" customHeight="1">
      <c r="A23" s="990" t="s">
        <v>6811</v>
      </c>
      <c r="B23" s="990" t="s">
        <v>6812</v>
      </c>
      <c r="C23" s="990" t="s">
        <v>700</v>
      </c>
      <c r="D23" s="1092">
        <v>1</v>
      </c>
      <c r="E23" s="179"/>
    </row>
    <row r="24" spans="1:5" ht="18.75">
      <c r="A24" s="180"/>
      <c r="B24" s="181"/>
      <c r="C24" s="977"/>
      <c r="D24" s="977"/>
      <c r="E24" s="38"/>
    </row>
    <row r="25" spans="1:5" ht="25.5" customHeight="1">
      <c r="A25" s="963" t="s">
        <v>643</v>
      </c>
      <c r="B25" s="1305" t="s">
        <v>659</v>
      </c>
      <c r="C25" s="1305"/>
      <c r="D25" s="1305"/>
      <c r="E25" s="1305"/>
    </row>
    <row r="26" spans="1:5" ht="25.5" customHeight="1">
      <c r="A26" s="963"/>
      <c r="B26" s="1306" t="s">
        <v>660</v>
      </c>
      <c r="C26" s="1306"/>
      <c r="D26" s="1306"/>
      <c r="E26" s="1306"/>
    </row>
    <row r="27" spans="1:5" ht="40.5" customHeight="1">
      <c r="A27" s="963"/>
      <c r="B27" s="1307" t="s">
        <v>6509</v>
      </c>
      <c r="C27" s="1307"/>
      <c r="D27" s="1307"/>
      <c r="E27" s="1307"/>
    </row>
    <row r="28" spans="1:5" ht="25.5" customHeight="1">
      <c r="A28" s="126"/>
      <c r="B28" s="127"/>
      <c r="C28" s="973"/>
      <c r="D28" s="973"/>
      <c r="E28" s="973"/>
    </row>
    <row r="29" spans="1:5" ht="50.25" customHeight="1">
      <c r="A29" s="126"/>
      <c r="B29" s="125"/>
      <c r="C29" s="119"/>
      <c r="D29" s="119"/>
      <c r="E29" s="995"/>
    </row>
    <row r="30" spans="1:5" ht="61.5" customHeight="1">
      <c r="A30" s="122" t="s">
        <v>57</v>
      </c>
      <c r="B30" s="972"/>
      <c r="C30" s="119"/>
      <c r="D30" s="119"/>
      <c r="E30" s="972"/>
    </row>
    <row r="31" spans="1:5" ht="94.5" customHeight="1">
      <c r="A31" s="122" t="s">
        <v>55</v>
      </c>
      <c r="B31" s="972"/>
      <c r="C31" s="120"/>
      <c r="D31" s="120"/>
      <c r="E31" s="972"/>
    </row>
    <row r="32" spans="1:5">
      <c r="A32" s="18"/>
      <c r="B32" s="41"/>
      <c r="C32" s="44"/>
      <c r="D32" s="44"/>
    </row>
    <row r="33" spans="1:5">
      <c r="A33" s="18"/>
      <c r="B33" s="41"/>
      <c r="C33" s="44"/>
      <c r="D33" s="44"/>
      <c r="E33" s="44"/>
    </row>
    <row r="34" spans="1:5">
      <c r="A34" s="18"/>
      <c r="B34" s="41"/>
      <c r="C34" s="44"/>
      <c r="D34" s="44"/>
      <c r="E34" s="44"/>
    </row>
    <row r="35" spans="1:5">
      <c r="A35" s="18"/>
      <c r="B35" s="41"/>
      <c r="C35" s="44"/>
      <c r="D35" s="44"/>
      <c r="E35" s="44"/>
    </row>
    <row r="36" spans="1:5">
      <c r="A36" s="18"/>
      <c r="B36" s="41"/>
      <c r="C36" s="44"/>
      <c r="D36" s="44"/>
      <c r="E36" s="44"/>
    </row>
    <row r="37" spans="1:5">
      <c r="A37" s="18"/>
      <c r="B37" s="41"/>
      <c r="C37" s="44"/>
      <c r="D37" s="44"/>
      <c r="E37" s="44"/>
    </row>
    <row r="38" spans="1:5">
      <c r="A38" s="18"/>
      <c r="B38" s="41"/>
      <c r="C38" s="44"/>
      <c r="D38" s="44"/>
      <c r="E38" s="44"/>
    </row>
    <row r="39" spans="1:5">
      <c r="A39" s="18"/>
      <c r="B39" s="41"/>
      <c r="C39" s="44"/>
      <c r="D39" s="44"/>
      <c r="E39" s="44"/>
    </row>
    <row r="40" spans="1:5">
      <c r="A40" s="18"/>
      <c r="B40" s="41"/>
      <c r="C40" s="44"/>
      <c r="D40" s="44"/>
      <c r="E40" s="44"/>
    </row>
    <row r="41" spans="1:5">
      <c r="A41" s="18"/>
      <c r="B41" s="41"/>
      <c r="C41" s="44"/>
      <c r="D41" s="44"/>
      <c r="E41" s="44"/>
    </row>
    <row r="42" spans="1:5">
      <c r="A42" s="18"/>
      <c r="B42" s="41"/>
      <c r="C42" s="44"/>
      <c r="D42" s="44"/>
      <c r="E42" s="44"/>
    </row>
    <row r="43" spans="1:5">
      <c r="A43" s="18"/>
      <c r="B43" s="41"/>
      <c r="C43" s="44"/>
      <c r="D43" s="44"/>
      <c r="E43" s="44"/>
    </row>
    <row r="44" spans="1:5">
      <c r="A44" s="18"/>
      <c r="B44" s="41"/>
      <c r="C44" s="44"/>
      <c r="D44" s="44"/>
      <c r="E44" s="44"/>
    </row>
    <row r="45" spans="1:5">
      <c r="A45" s="18"/>
      <c r="B45" s="26"/>
      <c r="C45" s="44"/>
      <c r="D45" s="44"/>
      <c r="E45" s="44"/>
    </row>
    <row r="46" spans="1:5">
      <c r="A46" s="18"/>
      <c r="B46" s="41"/>
      <c r="C46" s="44"/>
      <c r="D46" s="44"/>
      <c r="E46" s="13"/>
    </row>
    <row r="47" spans="1:5">
      <c r="A47" s="18"/>
      <c r="B47" s="41"/>
      <c r="C47" s="44"/>
      <c r="D47" s="44"/>
      <c r="E47" s="13"/>
    </row>
    <row r="48" spans="1:5">
      <c r="A48" s="18"/>
      <c r="B48" s="41"/>
      <c r="C48" s="44"/>
      <c r="D48" s="44"/>
      <c r="E48" s="13"/>
    </row>
    <row r="49" spans="1:5">
      <c r="A49" s="18"/>
      <c r="B49" s="41"/>
      <c r="C49" s="44"/>
      <c r="D49" s="44"/>
      <c r="E49" s="13"/>
    </row>
    <row r="50" spans="1:5">
      <c r="A50" s="18"/>
      <c r="B50" s="41"/>
      <c r="C50" s="44"/>
      <c r="D50" s="44"/>
      <c r="E50" s="13"/>
    </row>
    <row r="51" spans="1:5">
      <c r="A51" s="18"/>
      <c r="B51" s="41"/>
      <c r="C51" s="44"/>
      <c r="D51" s="44"/>
      <c r="E51" s="13"/>
    </row>
    <row r="52" spans="1:5">
      <c r="A52" s="18"/>
      <c r="B52" s="41"/>
      <c r="C52" s="44"/>
      <c r="D52" s="44"/>
      <c r="E52" s="13"/>
    </row>
    <row r="53" spans="1:5">
      <c r="A53" s="18"/>
      <c r="B53" s="41"/>
      <c r="C53" s="44"/>
      <c r="D53" s="44"/>
      <c r="E53" s="13"/>
    </row>
    <row r="54" spans="1:5">
      <c r="A54" s="18"/>
      <c r="B54" s="41"/>
      <c r="C54" s="44"/>
      <c r="D54" s="44"/>
      <c r="E54" s="13"/>
    </row>
    <row r="55" spans="1:5">
      <c r="A55" s="18"/>
      <c r="B55" s="41"/>
      <c r="C55" s="44"/>
      <c r="D55" s="44"/>
      <c r="E55" s="13"/>
    </row>
    <row r="56" spans="1:5">
      <c r="A56" s="18"/>
      <c r="B56" s="41"/>
      <c r="C56" s="44"/>
      <c r="D56" s="44"/>
      <c r="E56" s="13"/>
    </row>
    <row r="57" spans="1:5">
      <c r="A57" s="18"/>
      <c r="B57" s="41"/>
      <c r="C57" s="44"/>
      <c r="D57" s="44"/>
      <c r="E57" s="13"/>
    </row>
    <row r="58" spans="1:5">
      <c r="A58" s="18"/>
      <c r="B58" s="41"/>
      <c r="C58" s="44"/>
      <c r="D58" s="44"/>
      <c r="E58" s="13"/>
    </row>
    <row r="59" spans="1:5">
      <c r="A59" s="18"/>
      <c r="B59" s="41"/>
      <c r="C59" s="44"/>
      <c r="D59" s="44"/>
      <c r="E59" s="13"/>
    </row>
    <row r="60" spans="1:5">
      <c r="A60" s="18"/>
      <c r="B60" s="41"/>
      <c r="C60" s="44"/>
      <c r="D60" s="44"/>
      <c r="E60" s="13"/>
    </row>
    <row r="61" spans="1:5">
      <c r="A61" s="18"/>
      <c r="B61" s="41"/>
      <c r="C61" s="44"/>
      <c r="D61" s="44"/>
      <c r="E61" s="13"/>
    </row>
    <row r="62" spans="1:5">
      <c r="A62" s="18"/>
      <c r="B62" s="41"/>
      <c r="C62" s="44"/>
      <c r="D62" s="44"/>
      <c r="E62" s="13"/>
    </row>
    <row r="63" spans="1:5">
      <c r="A63" s="18"/>
      <c r="B63" s="41"/>
      <c r="C63" s="44"/>
      <c r="D63" s="44"/>
      <c r="E63" s="13"/>
    </row>
    <row r="64" spans="1:5">
      <c r="A64" s="18"/>
      <c r="B64" s="41"/>
      <c r="C64" s="44"/>
      <c r="D64" s="44"/>
      <c r="E64" s="13"/>
    </row>
    <row r="65" spans="2:2">
      <c r="B65" s="32"/>
    </row>
    <row r="88" spans="2:5">
      <c r="B88" s="32"/>
      <c r="E88" s="21"/>
    </row>
    <row r="89" spans="2:5">
      <c r="B89" s="32"/>
      <c r="E89" s="10"/>
    </row>
    <row r="90" spans="2:5">
      <c r="B90" s="32"/>
      <c r="E90" s="10"/>
    </row>
    <row r="91" spans="2:5">
      <c r="B91" s="32"/>
      <c r="E91" s="10"/>
    </row>
    <row r="92" spans="2:5">
      <c r="B92" s="32"/>
      <c r="E92" s="10"/>
    </row>
    <row r="93" spans="2:5">
      <c r="B93" s="32"/>
      <c r="E93" s="10"/>
    </row>
    <row r="94" spans="2:5">
      <c r="B94" s="32"/>
    </row>
    <row r="95" spans="2:5">
      <c r="B95" s="32"/>
    </row>
    <row r="96" spans="2:5">
      <c r="B96" s="32"/>
    </row>
    <row r="97" spans="2:2">
      <c r="B97" s="32"/>
    </row>
    <row r="98" spans="2:2">
      <c r="B98" s="32"/>
    </row>
    <row r="99" spans="2:2">
      <c r="B99" s="32"/>
    </row>
    <row r="100" spans="2:2">
      <c r="B100" s="32"/>
    </row>
    <row r="101" spans="2:2">
      <c r="B101" s="32"/>
    </row>
    <row r="102" spans="2:2">
      <c r="B102" s="32"/>
    </row>
    <row r="103" spans="2:2">
      <c r="B103" s="32"/>
    </row>
    <row r="104" spans="2:2">
      <c r="B104" s="32"/>
    </row>
    <row r="105" spans="2:2">
      <c r="B105" s="32"/>
    </row>
    <row r="106" spans="2:2">
      <c r="B106" s="32"/>
    </row>
    <row r="107" spans="2:2">
      <c r="B107" s="32"/>
    </row>
    <row r="108" spans="2:2">
      <c r="B108" s="32"/>
    </row>
    <row r="109" spans="2:2">
      <c r="B109" s="32"/>
    </row>
    <row r="110" spans="2:2">
      <c r="B110" s="32"/>
    </row>
    <row r="133" spans="2:5">
      <c r="B133" s="32"/>
      <c r="E133" s="21"/>
    </row>
    <row r="134" spans="2:5">
      <c r="B134" s="32"/>
      <c r="E134" s="10"/>
    </row>
    <row r="135" spans="2:5">
      <c r="B135" s="32"/>
      <c r="E135" s="10"/>
    </row>
    <row r="136" spans="2:5">
      <c r="B136" s="32"/>
      <c r="E136" s="10"/>
    </row>
    <row r="137" spans="2:5">
      <c r="B137" s="32"/>
      <c r="E137" s="10"/>
    </row>
    <row r="138" spans="2:5">
      <c r="B138" s="32"/>
      <c r="E138" s="10"/>
    </row>
    <row r="139" spans="2:5">
      <c r="B139" s="32"/>
    </row>
    <row r="140" spans="2:5">
      <c r="B140" s="32"/>
    </row>
    <row r="141" spans="2:5">
      <c r="B141" s="32"/>
    </row>
    <row r="142" spans="2:5">
      <c r="B142" s="32"/>
    </row>
    <row r="143" spans="2:5">
      <c r="B143" s="32"/>
    </row>
    <row r="144" spans="2:5">
      <c r="B144" s="32"/>
    </row>
    <row r="145" spans="2:2">
      <c r="B145" s="32"/>
    </row>
    <row r="146" spans="2:2">
      <c r="B146" s="32"/>
    </row>
    <row r="147" spans="2:2">
      <c r="B147" s="32"/>
    </row>
    <row r="148" spans="2:2">
      <c r="B148" s="32"/>
    </row>
    <row r="149" spans="2:2">
      <c r="B149" s="32"/>
    </row>
    <row r="150" spans="2:2">
      <c r="B150" s="32"/>
    </row>
    <row r="151" spans="2:2">
      <c r="B151" s="32"/>
    </row>
    <row r="152" spans="2:2">
      <c r="B152" s="32"/>
    </row>
    <row r="153" spans="2:2">
      <c r="B153" s="32"/>
    </row>
    <row r="154" spans="2:2">
      <c r="B154" s="32"/>
    </row>
    <row r="155" spans="2:2">
      <c r="B155" s="32"/>
    </row>
  </sheetData>
  <sheetProtection algorithmName="SHA-512" hashValue="1DxGXbjzNZTpsooJEZP/EV+6bZBZ94KQgeh7OyOYZG3y2GKZPhsNRdyK5AhKVaewJT33TN2UBt//IMIp4LsVoA==" saltValue="U7muFIFasr4I6ZtAH2zvsA==" spinCount="100000" sheet="1" objects="1" scenarios="1"/>
  <mergeCells count="17">
    <mergeCell ref="A8:B8"/>
    <mergeCell ref="A1:E1"/>
    <mergeCell ref="A3:E3"/>
    <mergeCell ref="A4:E4"/>
    <mergeCell ref="A5:E5"/>
    <mergeCell ref="A7:E7"/>
    <mergeCell ref="B25:E25"/>
    <mergeCell ref="B26:E26"/>
    <mergeCell ref="B27:E27"/>
    <mergeCell ref="A10:C10"/>
    <mergeCell ref="A11:B11"/>
    <mergeCell ref="A12:E12"/>
    <mergeCell ref="A14:A15"/>
    <mergeCell ref="B14:B15"/>
    <mergeCell ref="C14:C15"/>
    <mergeCell ref="E14:E15"/>
    <mergeCell ref="D14:D15"/>
  </mergeCells>
  <printOptions horizontalCentered="1"/>
  <pageMargins left="0.42" right="0.4" top="0.54" bottom="0.49" header="0.3" footer="0.3"/>
  <pageSetup paperSize="9" scale="17" orientation="portrait" blackAndWhite="1" r:id="rId1"/>
  <headerFooter>
    <oddHeader>Page &amp;P of &amp;N</oddHeader>
    <oddFooter>&amp;A</oddFooter>
  </headerFooter>
  <extLst>
    <ext xmlns:x14="http://schemas.microsoft.com/office/spreadsheetml/2009/9/main" uri="{CCE6A557-97BC-4b89-ADB6-D9C93CAAB3DF}">
      <x14:dataValidations xmlns:xm="http://schemas.microsoft.com/office/excel/2006/main" count="1">
        <x14:dataValidation type="decimal" allowBlank="1" showInputMessage="1" showErrorMessage="1" error="Please enter Numericals only.Enter Max of 14 digits only." xr:uid="{00000000-0002-0000-0D00-000000000000}">
          <x14:formula1>
            <xm:f>0</xm:f>
          </x14:formula1>
          <x14:formula2>
            <xm:f>100000000000000</xm:f>
          </x14:formula2>
          <xm:sqref>WKK983036:WKN983041 WAO983036:WAR983041 VQS983036:VQV983041 VGW983036:VGZ983041 UXA983036:UXD983041 UNE983036:UNH983041 UDI983036:UDL983041 TTM983036:TTP983041 TJQ983036:TJT983041 SZU983036:SZX983041 SPY983036:SQB983041 SGC983036:SGF983041 RWG983036:RWJ983041 RMK983036:RMN983041 RCO983036:RCR983041 QSS983036:QSV983041 QIW983036:QIZ983041 PZA983036:PZD983041 PPE983036:PPH983041 PFI983036:PFL983041 OVM983036:OVP983041 OLQ983036:OLT983041 OBU983036:OBX983041 NRY983036:NSB983041 NIC983036:NIF983041 MYG983036:MYJ983041 MOK983036:MON983041 MEO983036:MER983041 LUS983036:LUV983041 LKW983036:LKZ983041 LBA983036:LBD983041 KRE983036:KRH983041 KHI983036:KHL983041 JXM983036:JXP983041 JNQ983036:JNT983041 JDU983036:JDX983041 ITY983036:IUB983041 IKC983036:IKF983041 IAG983036:IAJ983041 HQK983036:HQN983041 HGO983036:HGR983041 GWS983036:GWV983041 GMW983036:GMZ983041 GDA983036:GDD983041 FTE983036:FTH983041 FJI983036:FJL983041 EZM983036:EZP983041 EPQ983036:EPT983041 EFU983036:EFX983041 DVY983036:DWB983041 DMC983036:DMF983041 DCG983036:DCJ983041 CSK983036:CSN983041 CIO983036:CIR983041 BYS983036:BYV983041 BOW983036:BOZ983041 BFA983036:BFD983041 AVE983036:AVH983041 ALI983036:ALL983041 ABM983036:ABP983041 RQ983036:RT983041 HU983036:HX983041 WUG917500:WUJ917505 WKK917500:WKN917505 WAO917500:WAR917505 VQS917500:VQV917505 VGW917500:VGZ917505 UXA917500:UXD917505 UNE917500:UNH917505 UDI917500:UDL917505 TTM917500:TTP917505 TJQ917500:TJT917505 SZU917500:SZX917505 SPY917500:SQB917505 SGC917500:SGF917505 RWG917500:RWJ917505 RMK917500:RMN917505 RCO917500:RCR917505 QSS917500:QSV917505 QIW917500:QIZ917505 PZA917500:PZD917505 PPE917500:PPH917505 PFI917500:PFL917505 OVM917500:OVP917505 OLQ917500:OLT917505 OBU917500:OBX917505 NRY917500:NSB917505 NIC917500:NIF917505 MYG917500:MYJ917505 MOK917500:MON917505 MEO917500:MER917505 LUS917500:LUV917505 LKW917500:LKZ917505 LBA917500:LBD917505 KRE917500:KRH917505 KHI917500:KHL917505 JXM917500:JXP917505 JNQ917500:JNT917505 JDU917500:JDX917505 ITY917500:IUB917505 IKC917500:IKF917505 IAG917500:IAJ917505 HQK917500:HQN917505 HGO917500:HGR917505 GWS917500:GWV917505 GMW917500:GMZ917505 GDA917500:GDD917505 FTE917500:FTH917505 FJI917500:FJL917505 EZM917500:EZP917505 EPQ917500:EPT917505 EFU917500:EFX917505 DVY917500:DWB917505 DMC917500:DMF917505 DCG917500:DCJ917505 CSK917500:CSN917505 CIO917500:CIR917505 BYS917500:BYV917505 BOW917500:BOZ917505 BFA917500:BFD917505 AVE917500:AVH917505 ALI917500:ALL917505 ABM917500:ABP917505 RQ917500:RT917505 HU917500:HX917505 WUG851964:WUJ851969 WKK851964:WKN851969 WAO851964:WAR851969 VQS851964:VQV851969 VGW851964:VGZ851969 UXA851964:UXD851969 UNE851964:UNH851969 UDI851964:UDL851969 TTM851964:TTP851969 TJQ851964:TJT851969 SZU851964:SZX851969 SPY851964:SQB851969 SGC851964:SGF851969 RWG851964:RWJ851969 RMK851964:RMN851969 RCO851964:RCR851969 QSS851964:QSV851969 QIW851964:QIZ851969 PZA851964:PZD851969 PPE851964:PPH851969 PFI851964:PFL851969 OVM851964:OVP851969 OLQ851964:OLT851969 OBU851964:OBX851969 NRY851964:NSB851969 NIC851964:NIF851969 MYG851964:MYJ851969 MOK851964:MON851969 MEO851964:MER851969 LUS851964:LUV851969 LKW851964:LKZ851969 LBA851964:LBD851969 KRE851964:KRH851969 KHI851964:KHL851969 JXM851964:JXP851969 JNQ851964:JNT851969 JDU851964:JDX851969 ITY851964:IUB851969 IKC851964:IKF851969 IAG851964:IAJ851969 HQK851964:HQN851969 HGO851964:HGR851969 GWS851964:GWV851969 GMW851964:GMZ851969 GDA851964:GDD851969 FTE851964:FTH851969 FJI851964:FJL851969 EZM851964:EZP851969 EPQ851964:EPT851969 EFU851964:EFX851969 DVY851964:DWB851969 DMC851964:DMF851969 DCG851964:DCJ851969 CSK851964:CSN851969 CIO851964:CIR851969 BYS851964:BYV851969 BOW851964:BOZ851969 BFA851964:BFD851969 AVE851964:AVH851969 ALI851964:ALL851969 ABM851964:ABP851969 RQ851964:RT851969 HU851964:HX851969 WUG786428:WUJ786433 WKK786428:WKN786433 WAO786428:WAR786433 VQS786428:VQV786433 VGW786428:VGZ786433 UXA786428:UXD786433 UNE786428:UNH786433 UDI786428:UDL786433 TTM786428:TTP786433 TJQ786428:TJT786433 SZU786428:SZX786433 SPY786428:SQB786433 SGC786428:SGF786433 RWG786428:RWJ786433 RMK786428:RMN786433 RCO786428:RCR786433 QSS786428:QSV786433 QIW786428:QIZ786433 PZA786428:PZD786433 PPE786428:PPH786433 PFI786428:PFL786433 OVM786428:OVP786433 OLQ786428:OLT786433 OBU786428:OBX786433 NRY786428:NSB786433 NIC786428:NIF786433 MYG786428:MYJ786433 MOK786428:MON786433 MEO786428:MER786433 LUS786428:LUV786433 LKW786428:LKZ786433 LBA786428:LBD786433 KRE786428:KRH786433 KHI786428:KHL786433 JXM786428:JXP786433 JNQ786428:JNT786433 JDU786428:JDX786433 ITY786428:IUB786433 IKC786428:IKF786433 IAG786428:IAJ786433 HQK786428:HQN786433 HGO786428:HGR786433 GWS786428:GWV786433 GMW786428:GMZ786433 GDA786428:GDD786433 FTE786428:FTH786433 FJI786428:FJL786433 EZM786428:EZP786433 EPQ786428:EPT786433 EFU786428:EFX786433 DVY786428:DWB786433 DMC786428:DMF786433 DCG786428:DCJ786433 CSK786428:CSN786433 CIO786428:CIR786433 BYS786428:BYV786433 BOW786428:BOZ786433 BFA786428:BFD786433 AVE786428:AVH786433 ALI786428:ALL786433 ABM786428:ABP786433 RQ786428:RT786433 HU786428:HX786433 WUG720892:WUJ720897 WKK720892:WKN720897 WAO720892:WAR720897 VQS720892:VQV720897 VGW720892:VGZ720897 UXA720892:UXD720897 UNE720892:UNH720897 UDI720892:UDL720897 TTM720892:TTP720897 TJQ720892:TJT720897 SZU720892:SZX720897 SPY720892:SQB720897 SGC720892:SGF720897 RWG720892:RWJ720897 RMK720892:RMN720897 RCO720892:RCR720897 QSS720892:QSV720897 QIW720892:QIZ720897 PZA720892:PZD720897 PPE720892:PPH720897 PFI720892:PFL720897 OVM720892:OVP720897 OLQ720892:OLT720897 OBU720892:OBX720897 NRY720892:NSB720897 NIC720892:NIF720897 MYG720892:MYJ720897 MOK720892:MON720897 MEO720892:MER720897 LUS720892:LUV720897 LKW720892:LKZ720897 LBA720892:LBD720897 KRE720892:KRH720897 KHI720892:KHL720897 JXM720892:JXP720897 JNQ720892:JNT720897 JDU720892:JDX720897 ITY720892:IUB720897 IKC720892:IKF720897 IAG720892:IAJ720897 HQK720892:HQN720897 HGO720892:HGR720897 GWS720892:GWV720897 GMW720892:GMZ720897 GDA720892:GDD720897 FTE720892:FTH720897 FJI720892:FJL720897 EZM720892:EZP720897 EPQ720892:EPT720897 EFU720892:EFX720897 DVY720892:DWB720897 DMC720892:DMF720897 DCG720892:DCJ720897 CSK720892:CSN720897 CIO720892:CIR720897 BYS720892:BYV720897 BOW720892:BOZ720897 BFA720892:BFD720897 AVE720892:AVH720897 ALI720892:ALL720897 ABM720892:ABP720897 RQ720892:RT720897 HU720892:HX720897 WUG655356:WUJ655361 WKK655356:WKN655361 WAO655356:WAR655361 VQS655356:VQV655361 VGW655356:VGZ655361 UXA655356:UXD655361 UNE655356:UNH655361 UDI655356:UDL655361 TTM655356:TTP655361 TJQ655356:TJT655361 SZU655356:SZX655361 SPY655356:SQB655361 SGC655356:SGF655361 RWG655356:RWJ655361 RMK655356:RMN655361 RCO655356:RCR655361 QSS655356:QSV655361 QIW655356:QIZ655361 PZA655356:PZD655361 PPE655356:PPH655361 PFI655356:PFL655361 OVM655356:OVP655361 OLQ655356:OLT655361 OBU655356:OBX655361 NRY655356:NSB655361 NIC655356:NIF655361 MYG655356:MYJ655361 MOK655356:MON655361 MEO655356:MER655361 LUS655356:LUV655361 LKW655356:LKZ655361 LBA655356:LBD655361 KRE655356:KRH655361 KHI655356:KHL655361 JXM655356:JXP655361 JNQ655356:JNT655361 JDU655356:JDX655361 ITY655356:IUB655361 IKC655356:IKF655361 IAG655356:IAJ655361 HQK655356:HQN655361 HGO655356:HGR655361 GWS655356:GWV655361 GMW655356:GMZ655361 GDA655356:GDD655361 FTE655356:FTH655361 FJI655356:FJL655361 EZM655356:EZP655361 EPQ655356:EPT655361 EFU655356:EFX655361 DVY655356:DWB655361 DMC655356:DMF655361 DCG655356:DCJ655361 CSK655356:CSN655361 CIO655356:CIR655361 BYS655356:BYV655361 BOW655356:BOZ655361 BFA655356:BFD655361 AVE655356:AVH655361 ALI655356:ALL655361 ABM655356:ABP655361 RQ655356:RT655361 HU655356:HX655361 WUG589820:WUJ589825 WKK589820:WKN589825 WAO589820:WAR589825 VQS589820:VQV589825 VGW589820:VGZ589825 UXA589820:UXD589825 UNE589820:UNH589825 UDI589820:UDL589825 TTM589820:TTP589825 TJQ589820:TJT589825 SZU589820:SZX589825 SPY589820:SQB589825 SGC589820:SGF589825 RWG589820:RWJ589825 RMK589820:RMN589825 RCO589820:RCR589825 QSS589820:QSV589825 QIW589820:QIZ589825 PZA589820:PZD589825 PPE589820:PPH589825 PFI589820:PFL589825 OVM589820:OVP589825 OLQ589820:OLT589825 OBU589820:OBX589825 NRY589820:NSB589825 NIC589820:NIF589825 MYG589820:MYJ589825 MOK589820:MON589825 MEO589820:MER589825 LUS589820:LUV589825 LKW589820:LKZ589825 LBA589820:LBD589825 KRE589820:KRH589825 KHI589820:KHL589825 JXM589820:JXP589825 JNQ589820:JNT589825 JDU589820:JDX589825 ITY589820:IUB589825 IKC589820:IKF589825 IAG589820:IAJ589825 HQK589820:HQN589825 HGO589820:HGR589825 GWS589820:GWV589825 GMW589820:GMZ589825 GDA589820:GDD589825 FTE589820:FTH589825 FJI589820:FJL589825 EZM589820:EZP589825 EPQ589820:EPT589825 EFU589820:EFX589825 DVY589820:DWB589825 DMC589820:DMF589825 DCG589820:DCJ589825 CSK589820:CSN589825 CIO589820:CIR589825 BYS589820:BYV589825 BOW589820:BOZ589825 BFA589820:BFD589825 AVE589820:AVH589825 ALI589820:ALL589825 ABM589820:ABP589825 RQ589820:RT589825 HU589820:HX589825 WUG524284:WUJ524289 WKK524284:WKN524289 WAO524284:WAR524289 VQS524284:VQV524289 VGW524284:VGZ524289 UXA524284:UXD524289 UNE524284:UNH524289 UDI524284:UDL524289 TTM524284:TTP524289 TJQ524284:TJT524289 SZU524284:SZX524289 SPY524284:SQB524289 SGC524284:SGF524289 RWG524284:RWJ524289 RMK524284:RMN524289 RCO524284:RCR524289 QSS524284:QSV524289 QIW524284:QIZ524289 PZA524284:PZD524289 PPE524284:PPH524289 PFI524284:PFL524289 OVM524284:OVP524289 OLQ524284:OLT524289 OBU524284:OBX524289 NRY524284:NSB524289 NIC524284:NIF524289 MYG524284:MYJ524289 MOK524284:MON524289 MEO524284:MER524289 LUS524284:LUV524289 LKW524284:LKZ524289 LBA524284:LBD524289 KRE524284:KRH524289 KHI524284:KHL524289 JXM524284:JXP524289 JNQ524284:JNT524289 JDU524284:JDX524289 ITY524284:IUB524289 IKC524284:IKF524289 IAG524284:IAJ524289 HQK524284:HQN524289 HGO524284:HGR524289 GWS524284:GWV524289 GMW524284:GMZ524289 GDA524284:GDD524289 FTE524284:FTH524289 FJI524284:FJL524289 EZM524284:EZP524289 EPQ524284:EPT524289 EFU524284:EFX524289 DVY524284:DWB524289 DMC524284:DMF524289 DCG524284:DCJ524289 CSK524284:CSN524289 CIO524284:CIR524289 BYS524284:BYV524289 BOW524284:BOZ524289 BFA524284:BFD524289 AVE524284:AVH524289 ALI524284:ALL524289 ABM524284:ABP524289 RQ524284:RT524289 HU524284:HX524289 WUG458748:WUJ458753 WKK458748:WKN458753 WAO458748:WAR458753 VQS458748:VQV458753 VGW458748:VGZ458753 UXA458748:UXD458753 UNE458748:UNH458753 UDI458748:UDL458753 TTM458748:TTP458753 TJQ458748:TJT458753 SZU458748:SZX458753 SPY458748:SQB458753 SGC458748:SGF458753 RWG458748:RWJ458753 RMK458748:RMN458753 RCO458748:RCR458753 QSS458748:QSV458753 QIW458748:QIZ458753 PZA458748:PZD458753 PPE458748:PPH458753 PFI458748:PFL458753 OVM458748:OVP458753 OLQ458748:OLT458753 OBU458748:OBX458753 NRY458748:NSB458753 NIC458748:NIF458753 MYG458748:MYJ458753 MOK458748:MON458753 MEO458748:MER458753 LUS458748:LUV458753 LKW458748:LKZ458753 LBA458748:LBD458753 KRE458748:KRH458753 KHI458748:KHL458753 JXM458748:JXP458753 JNQ458748:JNT458753 JDU458748:JDX458753 ITY458748:IUB458753 IKC458748:IKF458753 IAG458748:IAJ458753 HQK458748:HQN458753 HGO458748:HGR458753 GWS458748:GWV458753 GMW458748:GMZ458753 GDA458748:GDD458753 FTE458748:FTH458753 FJI458748:FJL458753 EZM458748:EZP458753 EPQ458748:EPT458753 EFU458748:EFX458753 DVY458748:DWB458753 DMC458748:DMF458753 DCG458748:DCJ458753 CSK458748:CSN458753 CIO458748:CIR458753 BYS458748:BYV458753 BOW458748:BOZ458753 BFA458748:BFD458753 AVE458748:AVH458753 ALI458748:ALL458753 ABM458748:ABP458753 RQ458748:RT458753 HU458748:HX458753 WUG393212:WUJ393217 WKK393212:WKN393217 WAO393212:WAR393217 VQS393212:VQV393217 VGW393212:VGZ393217 UXA393212:UXD393217 UNE393212:UNH393217 UDI393212:UDL393217 TTM393212:TTP393217 TJQ393212:TJT393217 SZU393212:SZX393217 SPY393212:SQB393217 SGC393212:SGF393217 RWG393212:RWJ393217 RMK393212:RMN393217 RCO393212:RCR393217 QSS393212:QSV393217 QIW393212:QIZ393217 PZA393212:PZD393217 PPE393212:PPH393217 PFI393212:PFL393217 OVM393212:OVP393217 OLQ393212:OLT393217 OBU393212:OBX393217 NRY393212:NSB393217 NIC393212:NIF393217 MYG393212:MYJ393217 MOK393212:MON393217 MEO393212:MER393217 LUS393212:LUV393217 LKW393212:LKZ393217 LBA393212:LBD393217 KRE393212:KRH393217 KHI393212:KHL393217 JXM393212:JXP393217 JNQ393212:JNT393217 JDU393212:JDX393217 ITY393212:IUB393217 IKC393212:IKF393217 IAG393212:IAJ393217 HQK393212:HQN393217 HGO393212:HGR393217 GWS393212:GWV393217 GMW393212:GMZ393217 GDA393212:GDD393217 FTE393212:FTH393217 FJI393212:FJL393217 EZM393212:EZP393217 EPQ393212:EPT393217 EFU393212:EFX393217 DVY393212:DWB393217 DMC393212:DMF393217 DCG393212:DCJ393217 CSK393212:CSN393217 CIO393212:CIR393217 BYS393212:BYV393217 BOW393212:BOZ393217 BFA393212:BFD393217 AVE393212:AVH393217 ALI393212:ALL393217 ABM393212:ABP393217 RQ393212:RT393217 HU393212:HX393217 WUG327676:WUJ327681 WKK327676:WKN327681 WAO327676:WAR327681 VQS327676:VQV327681 VGW327676:VGZ327681 UXA327676:UXD327681 UNE327676:UNH327681 UDI327676:UDL327681 TTM327676:TTP327681 TJQ327676:TJT327681 SZU327676:SZX327681 SPY327676:SQB327681 SGC327676:SGF327681 RWG327676:RWJ327681 RMK327676:RMN327681 RCO327676:RCR327681 QSS327676:QSV327681 QIW327676:QIZ327681 PZA327676:PZD327681 PPE327676:PPH327681 PFI327676:PFL327681 OVM327676:OVP327681 OLQ327676:OLT327681 OBU327676:OBX327681 NRY327676:NSB327681 NIC327676:NIF327681 MYG327676:MYJ327681 MOK327676:MON327681 MEO327676:MER327681 LUS327676:LUV327681 LKW327676:LKZ327681 LBA327676:LBD327681 KRE327676:KRH327681 KHI327676:KHL327681 JXM327676:JXP327681 JNQ327676:JNT327681 JDU327676:JDX327681 ITY327676:IUB327681 IKC327676:IKF327681 IAG327676:IAJ327681 HQK327676:HQN327681 HGO327676:HGR327681 GWS327676:GWV327681 GMW327676:GMZ327681 GDA327676:GDD327681 FTE327676:FTH327681 FJI327676:FJL327681 EZM327676:EZP327681 EPQ327676:EPT327681 EFU327676:EFX327681 DVY327676:DWB327681 DMC327676:DMF327681 DCG327676:DCJ327681 CSK327676:CSN327681 CIO327676:CIR327681 BYS327676:BYV327681 BOW327676:BOZ327681 BFA327676:BFD327681 AVE327676:AVH327681 ALI327676:ALL327681 ABM327676:ABP327681 RQ327676:RT327681 HU327676:HX327681 WUG262140:WUJ262145 WKK262140:WKN262145 WAO262140:WAR262145 VQS262140:VQV262145 VGW262140:VGZ262145 UXA262140:UXD262145 UNE262140:UNH262145 UDI262140:UDL262145 TTM262140:TTP262145 TJQ262140:TJT262145 SZU262140:SZX262145 SPY262140:SQB262145 SGC262140:SGF262145 RWG262140:RWJ262145 RMK262140:RMN262145 RCO262140:RCR262145 QSS262140:QSV262145 QIW262140:QIZ262145 PZA262140:PZD262145 PPE262140:PPH262145 PFI262140:PFL262145 OVM262140:OVP262145 OLQ262140:OLT262145 OBU262140:OBX262145 NRY262140:NSB262145 NIC262140:NIF262145 MYG262140:MYJ262145 MOK262140:MON262145 MEO262140:MER262145 LUS262140:LUV262145 LKW262140:LKZ262145 LBA262140:LBD262145 KRE262140:KRH262145 KHI262140:KHL262145 JXM262140:JXP262145 JNQ262140:JNT262145 JDU262140:JDX262145 ITY262140:IUB262145 IKC262140:IKF262145 IAG262140:IAJ262145 HQK262140:HQN262145 HGO262140:HGR262145 GWS262140:GWV262145 GMW262140:GMZ262145 GDA262140:GDD262145 FTE262140:FTH262145 FJI262140:FJL262145 EZM262140:EZP262145 EPQ262140:EPT262145 EFU262140:EFX262145 DVY262140:DWB262145 DMC262140:DMF262145 DCG262140:DCJ262145 CSK262140:CSN262145 CIO262140:CIR262145 BYS262140:BYV262145 BOW262140:BOZ262145 BFA262140:BFD262145 AVE262140:AVH262145 ALI262140:ALL262145 ABM262140:ABP262145 RQ262140:RT262145 HU262140:HX262145 WUG196604:WUJ196609 WKK196604:WKN196609 WAO196604:WAR196609 VQS196604:VQV196609 VGW196604:VGZ196609 UXA196604:UXD196609 UNE196604:UNH196609 UDI196604:UDL196609 TTM196604:TTP196609 TJQ196604:TJT196609 SZU196604:SZX196609 SPY196604:SQB196609 SGC196604:SGF196609 RWG196604:RWJ196609 RMK196604:RMN196609 RCO196604:RCR196609 QSS196604:QSV196609 QIW196604:QIZ196609 PZA196604:PZD196609 PPE196604:PPH196609 PFI196604:PFL196609 OVM196604:OVP196609 OLQ196604:OLT196609 OBU196604:OBX196609 NRY196604:NSB196609 NIC196604:NIF196609 MYG196604:MYJ196609 MOK196604:MON196609 MEO196604:MER196609 LUS196604:LUV196609 LKW196604:LKZ196609 LBA196604:LBD196609 KRE196604:KRH196609 KHI196604:KHL196609 JXM196604:JXP196609 JNQ196604:JNT196609 JDU196604:JDX196609 ITY196604:IUB196609 IKC196604:IKF196609 IAG196604:IAJ196609 HQK196604:HQN196609 HGO196604:HGR196609 GWS196604:GWV196609 GMW196604:GMZ196609 GDA196604:GDD196609 FTE196604:FTH196609 FJI196604:FJL196609 EZM196604:EZP196609 EPQ196604:EPT196609 EFU196604:EFX196609 DVY196604:DWB196609 DMC196604:DMF196609 DCG196604:DCJ196609 CSK196604:CSN196609 CIO196604:CIR196609 BYS196604:BYV196609 BOW196604:BOZ196609 BFA196604:BFD196609 AVE196604:AVH196609 ALI196604:ALL196609 ABM196604:ABP196609 RQ196604:RT196609 HU196604:HX196609 WUG131068:WUJ131073 WKK131068:WKN131073 WAO131068:WAR131073 VQS131068:VQV131073 VGW131068:VGZ131073 UXA131068:UXD131073 UNE131068:UNH131073 UDI131068:UDL131073 TTM131068:TTP131073 TJQ131068:TJT131073 SZU131068:SZX131073 SPY131068:SQB131073 SGC131068:SGF131073 RWG131068:RWJ131073 RMK131068:RMN131073 RCO131068:RCR131073 QSS131068:QSV131073 QIW131068:QIZ131073 PZA131068:PZD131073 PPE131068:PPH131073 PFI131068:PFL131073 OVM131068:OVP131073 OLQ131068:OLT131073 OBU131068:OBX131073 NRY131068:NSB131073 NIC131068:NIF131073 MYG131068:MYJ131073 MOK131068:MON131073 MEO131068:MER131073 LUS131068:LUV131073 LKW131068:LKZ131073 LBA131068:LBD131073 KRE131068:KRH131073 KHI131068:KHL131073 JXM131068:JXP131073 JNQ131068:JNT131073 JDU131068:JDX131073 ITY131068:IUB131073 IKC131068:IKF131073 IAG131068:IAJ131073 HQK131068:HQN131073 HGO131068:HGR131073 GWS131068:GWV131073 GMW131068:GMZ131073 GDA131068:GDD131073 FTE131068:FTH131073 FJI131068:FJL131073 EZM131068:EZP131073 EPQ131068:EPT131073 EFU131068:EFX131073 DVY131068:DWB131073 DMC131068:DMF131073 DCG131068:DCJ131073 CSK131068:CSN131073 CIO131068:CIR131073 BYS131068:BYV131073 BOW131068:BOZ131073 BFA131068:BFD131073 AVE131068:AVH131073 ALI131068:ALL131073 ABM131068:ABP131073 RQ131068:RT131073 HU131068:HX131073 WUG65532:WUJ65537 WKK65532:WKN65537 WAO65532:WAR65537 VQS65532:VQV65537 VGW65532:VGZ65537 UXA65532:UXD65537 UNE65532:UNH65537 UDI65532:UDL65537 TTM65532:TTP65537 TJQ65532:TJT65537 SZU65532:SZX65537 SPY65532:SQB65537 SGC65532:SGF65537 RWG65532:RWJ65537 RMK65532:RMN65537 RCO65532:RCR65537 QSS65532:QSV65537 QIW65532:QIZ65537 PZA65532:PZD65537 PPE65532:PPH65537 PFI65532:PFL65537 OVM65532:OVP65537 OLQ65532:OLT65537 OBU65532:OBX65537 NRY65532:NSB65537 NIC65532:NIF65537 MYG65532:MYJ65537 MOK65532:MON65537 MEO65532:MER65537 LUS65532:LUV65537 LKW65532:LKZ65537 LBA65532:LBD65537 KRE65532:KRH65537 KHI65532:KHL65537 JXM65532:JXP65537 JNQ65532:JNT65537 JDU65532:JDX65537 ITY65532:IUB65537 IKC65532:IKF65537 IAG65532:IAJ65537 HQK65532:HQN65537 HGO65532:HGR65537 GWS65532:GWV65537 GMW65532:GMZ65537 GDA65532:GDD65537 FTE65532:FTH65537 FJI65532:FJL65537 EZM65532:EZP65537 EPQ65532:EPT65537 EFU65532:EFX65537 DVY65532:DWB65537 DMC65532:DMF65537 DCG65532:DCJ65537 CSK65532:CSN65537 CIO65532:CIR65537 BYS65532:BYV65537 BOW65532:BOZ65537 BFA65532:BFD65537 AVE65532:AVH65537 ALI65532:ALL65537 ABM65532:ABP65537 RQ65532:RT65537 HU65532:HX65537 WUG983027:WUJ983034 WKK983027:WKN983034 WAO983027:WAR983034 VQS983027:VQV983034 VGW983027:VGZ983034 UXA983027:UXD983034 UNE983027:UNH983034 UDI983027:UDL983034 TTM983027:TTP983034 TJQ983027:TJT983034 SZU983027:SZX983034 SPY983027:SQB983034 SGC983027:SGF983034 RWG983027:RWJ983034 RMK983027:RMN983034 RCO983027:RCR983034 QSS983027:QSV983034 QIW983027:QIZ983034 PZA983027:PZD983034 PPE983027:PPH983034 PFI983027:PFL983034 OVM983027:OVP983034 OLQ983027:OLT983034 OBU983027:OBX983034 NRY983027:NSB983034 NIC983027:NIF983034 MYG983027:MYJ983034 MOK983027:MON983034 MEO983027:MER983034 LUS983027:LUV983034 LKW983027:LKZ983034 LBA983027:LBD983034 KRE983027:KRH983034 KHI983027:KHL983034 JXM983027:JXP983034 JNQ983027:JNT983034 JDU983027:JDX983034 ITY983027:IUB983034 IKC983027:IKF983034 IAG983027:IAJ983034 HQK983027:HQN983034 HGO983027:HGR983034 GWS983027:GWV983034 GMW983027:GMZ983034 GDA983027:GDD983034 FTE983027:FTH983034 FJI983027:FJL983034 EZM983027:EZP983034 EPQ983027:EPT983034 EFU983027:EFX983034 DVY983027:DWB983034 DMC983027:DMF983034 DCG983027:DCJ983034 CSK983027:CSN983034 CIO983027:CIR983034 BYS983027:BYV983034 BOW983027:BOZ983034 BFA983027:BFD983034 AVE983027:AVH983034 ALI983027:ALL983034 ABM983027:ABP983034 RQ983027:RT983034 HU983027:HX983034 WUG917491:WUJ917498 WKK917491:WKN917498 WAO917491:WAR917498 VQS917491:VQV917498 VGW917491:VGZ917498 UXA917491:UXD917498 UNE917491:UNH917498 UDI917491:UDL917498 TTM917491:TTP917498 TJQ917491:TJT917498 SZU917491:SZX917498 SPY917491:SQB917498 SGC917491:SGF917498 RWG917491:RWJ917498 RMK917491:RMN917498 RCO917491:RCR917498 QSS917491:QSV917498 QIW917491:QIZ917498 PZA917491:PZD917498 PPE917491:PPH917498 PFI917491:PFL917498 OVM917491:OVP917498 OLQ917491:OLT917498 OBU917491:OBX917498 NRY917491:NSB917498 NIC917491:NIF917498 MYG917491:MYJ917498 MOK917491:MON917498 MEO917491:MER917498 LUS917491:LUV917498 LKW917491:LKZ917498 LBA917491:LBD917498 KRE917491:KRH917498 KHI917491:KHL917498 JXM917491:JXP917498 JNQ917491:JNT917498 JDU917491:JDX917498 ITY917491:IUB917498 IKC917491:IKF917498 IAG917491:IAJ917498 HQK917491:HQN917498 HGO917491:HGR917498 GWS917491:GWV917498 GMW917491:GMZ917498 GDA917491:GDD917498 FTE917491:FTH917498 FJI917491:FJL917498 EZM917491:EZP917498 EPQ917491:EPT917498 EFU917491:EFX917498 DVY917491:DWB917498 DMC917491:DMF917498 DCG917491:DCJ917498 CSK917491:CSN917498 CIO917491:CIR917498 BYS917491:BYV917498 BOW917491:BOZ917498 BFA917491:BFD917498 AVE917491:AVH917498 ALI917491:ALL917498 ABM917491:ABP917498 RQ917491:RT917498 HU917491:HX917498 WUG851955:WUJ851962 WKK851955:WKN851962 WAO851955:WAR851962 VQS851955:VQV851962 VGW851955:VGZ851962 UXA851955:UXD851962 UNE851955:UNH851962 UDI851955:UDL851962 TTM851955:TTP851962 TJQ851955:TJT851962 SZU851955:SZX851962 SPY851955:SQB851962 SGC851955:SGF851962 RWG851955:RWJ851962 RMK851955:RMN851962 RCO851955:RCR851962 QSS851955:QSV851962 QIW851955:QIZ851962 PZA851955:PZD851962 PPE851955:PPH851962 PFI851955:PFL851962 OVM851955:OVP851962 OLQ851955:OLT851962 OBU851955:OBX851962 NRY851955:NSB851962 NIC851955:NIF851962 MYG851955:MYJ851962 MOK851955:MON851962 MEO851955:MER851962 LUS851955:LUV851962 LKW851955:LKZ851962 LBA851955:LBD851962 KRE851955:KRH851962 KHI851955:KHL851962 JXM851955:JXP851962 JNQ851955:JNT851962 JDU851955:JDX851962 ITY851955:IUB851962 IKC851955:IKF851962 IAG851955:IAJ851962 HQK851955:HQN851962 HGO851955:HGR851962 GWS851955:GWV851962 GMW851955:GMZ851962 GDA851955:GDD851962 FTE851955:FTH851962 FJI851955:FJL851962 EZM851955:EZP851962 EPQ851955:EPT851962 EFU851955:EFX851962 DVY851955:DWB851962 DMC851955:DMF851962 DCG851955:DCJ851962 CSK851955:CSN851962 CIO851955:CIR851962 BYS851955:BYV851962 BOW851955:BOZ851962 BFA851955:BFD851962 AVE851955:AVH851962 ALI851955:ALL851962 ABM851955:ABP851962 RQ851955:RT851962 HU851955:HX851962 WUG786419:WUJ786426 WKK786419:WKN786426 WAO786419:WAR786426 VQS786419:VQV786426 VGW786419:VGZ786426 UXA786419:UXD786426 UNE786419:UNH786426 UDI786419:UDL786426 TTM786419:TTP786426 TJQ786419:TJT786426 SZU786419:SZX786426 SPY786419:SQB786426 SGC786419:SGF786426 RWG786419:RWJ786426 RMK786419:RMN786426 RCO786419:RCR786426 QSS786419:QSV786426 QIW786419:QIZ786426 PZA786419:PZD786426 PPE786419:PPH786426 PFI786419:PFL786426 OVM786419:OVP786426 OLQ786419:OLT786426 OBU786419:OBX786426 NRY786419:NSB786426 NIC786419:NIF786426 MYG786419:MYJ786426 MOK786419:MON786426 MEO786419:MER786426 LUS786419:LUV786426 LKW786419:LKZ786426 LBA786419:LBD786426 KRE786419:KRH786426 KHI786419:KHL786426 JXM786419:JXP786426 JNQ786419:JNT786426 JDU786419:JDX786426 ITY786419:IUB786426 IKC786419:IKF786426 IAG786419:IAJ786426 HQK786419:HQN786426 HGO786419:HGR786426 GWS786419:GWV786426 GMW786419:GMZ786426 GDA786419:GDD786426 FTE786419:FTH786426 FJI786419:FJL786426 EZM786419:EZP786426 EPQ786419:EPT786426 EFU786419:EFX786426 DVY786419:DWB786426 DMC786419:DMF786426 DCG786419:DCJ786426 CSK786419:CSN786426 CIO786419:CIR786426 BYS786419:BYV786426 BOW786419:BOZ786426 BFA786419:BFD786426 AVE786419:AVH786426 ALI786419:ALL786426 ABM786419:ABP786426 RQ786419:RT786426 HU786419:HX786426 WUG720883:WUJ720890 WKK720883:WKN720890 WAO720883:WAR720890 VQS720883:VQV720890 VGW720883:VGZ720890 UXA720883:UXD720890 UNE720883:UNH720890 UDI720883:UDL720890 TTM720883:TTP720890 TJQ720883:TJT720890 SZU720883:SZX720890 SPY720883:SQB720890 SGC720883:SGF720890 RWG720883:RWJ720890 RMK720883:RMN720890 RCO720883:RCR720890 QSS720883:QSV720890 QIW720883:QIZ720890 PZA720883:PZD720890 PPE720883:PPH720890 PFI720883:PFL720890 OVM720883:OVP720890 OLQ720883:OLT720890 OBU720883:OBX720890 NRY720883:NSB720890 NIC720883:NIF720890 MYG720883:MYJ720890 MOK720883:MON720890 MEO720883:MER720890 LUS720883:LUV720890 LKW720883:LKZ720890 LBA720883:LBD720890 KRE720883:KRH720890 KHI720883:KHL720890 JXM720883:JXP720890 JNQ720883:JNT720890 JDU720883:JDX720890 ITY720883:IUB720890 IKC720883:IKF720890 IAG720883:IAJ720890 HQK720883:HQN720890 HGO720883:HGR720890 GWS720883:GWV720890 GMW720883:GMZ720890 GDA720883:GDD720890 FTE720883:FTH720890 FJI720883:FJL720890 EZM720883:EZP720890 EPQ720883:EPT720890 EFU720883:EFX720890 DVY720883:DWB720890 DMC720883:DMF720890 DCG720883:DCJ720890 CSK720883:CSN720890 CIO720883:CIR720890 BYS720883:BYV720890 BOW720883:BOZ720890 BFA720883:BFD720890 AVE720883:AVH720890 ALI720883:ALL720890 ABM720883:ABP720890 RQ720883:RT720890 HU720883:HX720890 WUG655347:WUJ655354 WKK655347:WKN655354 WAO655347:WAR655354 VQS655347:VQV655354 VGW655347:VGZ655354 UXA655347:UXD655354 UNE655347:UNH655354 UDI655347:UDL655354 TTM655347:TTP655354 TJQ655347:TJT655354 SZU655347:SZX655354 SPY655347:SQB655354 SGC655347:SGF655354 RWG655347:RWJ655354 RMK655347:RMN655354 RCO655347:RCR655354 QSS655347:QSV655354 QIW655347:QIZ655354 PZA655347:PZD655354 PPE655347:PPH655354 PFI655347:PFL655354 OVM655347:OVP655354 OLQ655347:OLT655354 OBU655347:OBX655354 NRY655347:NSB655354 NIC655347:NIF655354 MYG655347:MYJ655354 MOK655347:MON655354 MEO655347:MER655354 LUS655347:LUV655354 LKW655347:LKZ655354 LBA655347:LBD655354 KRE655347:KRH655354 KHI655347:KHL655354 JXM655347:JXP655354 JNQ655347:JNT655354 JDU655347:JDX655354 ITY655347:IUB655354 IKC655347:IKF655354 IAG655347:IAJ655354 HQK655347:HQN655354 HGO655347:HGR655354 GWS655347:GWV655354 GMW655347:GMZ655354 GDA655347:GDD655354 FTE655347:FTH655354 FJI655347:FJL655354 EZM655347:EZP655354 EPQ655347:EPT655354 EFU655347:EFX655354 DVY655347:DWB655354 DMC655347:DMF655354 DCG655347:DCJ655354 CSK655347:CSN655354 CIO655347:CIR655354 BYS655347:BYV655354 BOW655347:BOZ655354 BFA655347:BFD655354 AVE655347:AVH655354 ALI655347:ALL655354 ABM655347:ABP655354 RQ655347:RT655354 HU655347:HX655354 WUG589811:WUJ589818 WKK589811:WKN589818 WAO589811:WAR589818 VQS589811:VQV589818 VGW589811:VGZ589818 UXA589811:UXD589818 UNE589811:UNH589818 UDI589811:UDL589818 TTM589811:TTP589818 TJQ589811:TJT589818 SZU589811:SZX589818 SPY589811:SQB589818 SGC589811:SGF589818 RWG589811:RWJ589818 RMK589811:RMN589818 RCO589811:RCR589818 QSS589811:QSV589818 QIW589811:QIZ589818 PZA589811:PZD589818 PPE589811:PPH589818 PFI589811:PFL589818 OVM589811:OVP589818 OLQ589811:OLT589818 OBU589811:OBX589818 NRY589811:NSB589818 NIC589811:NIF589818 MYG589811:MYJ589818 MOK589811:MON589818 MEO589811:MER589818 LUS589811:LUV589818 LKW589811:LKZ589818 LBA589811:LBD589818 KRE589811:KRH589818 KHI589811:KHL589818 JXM589811:JXP589818 JNQ589811:JNT589818 JDU589811:JDX589818 ITY589811:IUB589818 IKC589811:IKF589818 IAG589811:IAJ589818 HQK589811:HQN589818 HGO589811:HGR589818 GWS589811:GWV589818 GMW589811:GMZ589818 GDA589811:GDD589818 FTE589811:FTH589818 FJI589811:FJL589818 EZM589811:EZP589818 EPQ589811:EPT589818 EFU589811:EFX589818 DVY589811:DWB589818 DMC589811:DMF589818 DCG589811:DCJ589818 CSK589811:CSN589818 CIO589811:CIR589818 BYS589811:BYV589818 BOW589811:BOZ589818 BFA589811:BFD589818 AVE589811:AVH589818 ALI589811:ALL589818 ABM589811:ABP589818 RQ589811:RT589818 HU589811:HX589818 WUG524275:WUJ524282 WKK524275:WKN524282 WAO524275:WAR524282 VQS524275:VQV524282 VGW524275:VGZ524282 UXA524275:UXD524282 UNE524275:UNH524282 UDI524275:UDL524282 TTM524275:TTP524282 TJQ524275:TJT524282 SZU524275:SZX524282 SPY524275:SQB524282 SGC524275:SGF524282 RWG524275:RWJ524282 RMK524275:RMN524282 RCO524275:RCR524282 QSS524275:QSV524282 QIW524275:QIZ524282 PZA524275:PZD524282 PPE524275:PPH524282 PFI524275:PFL524282 OVM524275:OVP524282 OLQ524275:OLT524282 OBU524275:OBX524282 NRY524275:NSB524282 NIC524275:NIF524282 MYG524275:MYJ524282 MOK524275:MON524282 MEO524275:MER524282 LUS524275:LUV524282 LKW524275:LKZ524282 LBA524275:LBD524282 KRE524275:KRH524282 KHI524275:KHL524282 JXM524275:JXP524282 JNQ524275:JNT524282 JDU524275:JDX524282 ITY524275:IUB524282 IKC524275:IKF524282 IAG524275:IAJ524282 HQK524275:HQN524282 HGO524275:HGR524282 GWS524275:GWV524282 GMW524275:GMZ524282 GDA524275:GDD524282 FTE524275:FTH524282 FJI524275:FJL524282 EZM524275:EZP524282 EPQ524275:EPT524282 EFU524275:EFX524282 DVY524275:DWB524282 DMC524275:DMF524282 DCG524275:DCJ524282 CSK524275:CSN524282 CIO524275:CIR524282 BYS524275:BYV524282 BOW524275:BOZ524282 BFA524275:BFD524282 AVE524275:AVH524282 ALI524275:ALL524282 ABM524275:ABP524282 RQ524275:RT524282 HU524275:HX524282 WUG458739:WUJ458746 WKK458739:WKN458746 WAO458739:WAR458746 VQS458739:VQV458746 VGW458739:VGZ458746 UXA458739:UXD458746 UNE458739:UNH458746 UDI458739:UDL458746 TTM458739:TTP458746 TJQ458739:TJT458746 SZU458739:SZX458746 SPY458739:SQB458746 SGC458739:SGF458746 RWG458739:RWJ458746 RMK458739:RMN458746 RCO458739:RCR458746 QSS458739:QSV458746 QIW458739:QIZ458746 PZA458739:PZD458746 PPE458739:PPH458746 PFI458739:PFL458746 OVM458739:OVP458746 OLQ458739:OLT458746 OBU458739:OBX458746 NRY458739:NSB458746 NIC458739:NIF458746 MYG458739:MYJ458746 MOK458739:MON458746 MEO458739:MER458746 LUS458739:LUV458746 LKW458739:LKZ458746 LBA458739:LBD458746 KRE458739:KRH458746 KHI458739:KHL458746 JXM458739:JXP458746 JNQ458739:JNT458746 JDU458739:JDX458746 ITY458739:IUB458746 IKC458739:IKF458746 IAG458739:IAJ458746 HQK458739:HQN458746 HGO458739:HGR458746 GWS458739:GWV458746 GMW458739:GMZ458746 GDA458739:GDD458746 FTE458739:FTH458746 FJI458739:FJL458746 EZM458739:EZP458746 EPQ458739:EPT458746 EFU458739:EFX458746 DVY458739:DWB458746 DMC458739:DMF458746 DCG458739:DCJ458746 CSK458739:CSN458746 CIO458739:CIR458746 BYS458739:BYV458746 BOW458739:BOZ458746 BFA458739:BFD458746 AVE458739:AVH458746 ALI458739:ALL458746 ABM458739:ABP458746 RQ458739:RT458746 HU458739:HX458746 WUG393203:WUJ393210 WKK393203:WKN393210 WAO393203:WAR393210 VQS393203:VQV393210 VGW393203:VGZ393210 UXA393203:UXD393210 UNE393203:UNH393210 UDI393203:UDL393210 TTM393203:TTP393210 TJQ393203:TJT393210 SZU393203:SZX393210 SPY393203:SQB393210 SGC393203:SGF393210 RWG393203:RWJ393210 RMK393203:RMN393210 RCO393203:RCR393210 QSS393203:QSV393210 QIW393203:QIZ393210 PZA393203:PZD393210 PPE393203:PPH393210 PFI393203:PFL393210 OVM393203:OVP393210 OLQ393203:OLT393210 OBU393203:OBX393210 NRY393203:NSB393210 NIC393203:NIF393210 MYG393203:MYJ393210 MOK393203:MON393210 MEO393203:MER393210 LUS393203:LUV393210 LKW393203:LKZ393210 LBA393203:LBD393210 KRE393203:KRH393210 KHI393203:KHL393210 JXM393203:JXP393210 JNQ393203:JNT393210 JDU393203:JDX393210 ITY393203:IUB393210 IKC393203:IKF393210 IAG393203:IAJ393210 HQK393203:HQN393210 HGO393203:HGR393210 GWS393203:GWV393210 GMW393203:GMZ393210 GDA393203:GDD393210 FTE393203:FTH393210 FJI393203:FJL393210 EZM393203:EZP393210 EPQ393203:EPT393210 EFU393203:EFX393210 DVY393203:DWB393210 DMC393203:DMF393210 DCG393203:DCJ393210 CSK393203:CSN393210 CIO393203:CIR393210 BYS393203:BYV393210 BOW393203:BOZ393210 BFA393203:BFD393210 AVE393203:AVH393210 ALI393203:ALL393210 ABM393203:ABP393210 RQ393203:RT393210 HU393203:HX393210 WUG327667:WUJ327674 WKK327667:WKN327674 WAO327667:WAR327674 VQS327667:VQV327674 VGW327667:VGZ327674 UXA327667:UXD327674 UNE327667:UNH327674 UDI327667:UDL327674 TTM327667:TTP327674 TJQ327667:TJT327674 SZU327667:SZX327674 SPY327667:SQB327674 SGC327667:SGF327674 RWG327667:RWJ327674 RMK327667:RMN327674 RCO327667:RCR327674 QSS327667:QSV327674 QIW327667:QIZ327674 PZA327667:PZD327674 PPE327667:PPH327674 PFI327667:PFL327674 OVM327667:OVP327674 OLQ327667:OLT327674 OBU327667:OBX327674 NRY327667:NSB327674 NIC327667:NIF327674 MYG327667:MYJ327674 MOK327667:MON327674 MEO327667:MER327674 LUS327667:LUV327674 LKW327667:LKZ327674 LBA327667:LBD327674 KRE327667:KRH327674 KHI327667:KHL327674 JXM327667:JXP327674 JNQ327667:JNT327674 JDU327667:JDX327674 ITY327667:IUB327674 IKC327667:IKF327674 IAG327667:IAJ327674 HQK327667:HQN327674 HGO327667:HGR327674 GWS327667:GWV327674 GMW327667:GMZ327674 GDA327667:GDD327674 FTE327667:FTH327674 FJI327667:FJL327674 EZM327667:EZP327674 EPQ327667:EPT327674 EFU327667:EFX327674 DVY327667:DWB327674 DMC327667:DMF327674 DCG327667:DCJ327674 CSK327667:CSN327674 CIO327667:CIR327674 BYS327667:BYV327674 BOW327667:BOZ327674 BFA327667:BFD327674 AVE327667:AVH327674 ALI327667:ALL327674 ABM327667:ABP327674 RQ327667:RT327674 HU327667:HX327674 WUG262131:WUJ262138 WKK262131:WKN262138 WAO262131:WAR262138 VQS262131:VQV262138 VGW262131:VGZ262138 UXA262131:UXD262138 UNE262131:UNH262138 UDI262131:UDL262138 TTM262131:TTP262138 TJQ262131:TJT262138 SZU262131:SZX262138 SPY262131:SQB262138 SGC262131:SGF262138 RWG262131:RWJ262138 RMK262131:RMN262138 RCO262131:RCR262138 QSS262131:QSV262138 QIW262131:QIZ262138 PZA262131:PZD262138 PPE262131:PPH262138 PFI262131:PFL262138 OVM262131:OVP262138 OLQ262131:OLT262138 OBU262131:OBX262138 NRY262131:NSB262138 NIC262131:NIF262138 MYG262131:MYJ262138 MOK262131:MON262138 MEO262131:MER262138 LUS262131:LUV262138 LKW262131:LKZ262138 LBA262131:LBD262138 KRE262131:KRH262138 KHI262131:KHL262138 JXM262131:JXP262138 JNQ262131:JNT262138 JDU262131:JDX262138 ITY262131:IUB262138 IKC262131:IKF262138 IAG262131:IAJ262138 HQK262131:HQN262138 HGO262131:HGR262138 GWS262131:GWV262138 GMW262131:GMZ262138 GDA262131:GDD262138 FTE262131:FTH262138 FJI262131:FJL262138 EZM262131:EZP262138 EPQ262131:EPT262138 EFU262131:EFX262138 DVY262131:DWB262138 DMC262131:DMF262138 DCG262131:DCJ262138 CSK262131:CSN262138 CIO262131:CIR262138 BYS262131:BYV262138 BOW262131:BOZ262138 BFA262131:BFD262138 AVE262131:AVH262138 ALI262131:ALL262138 ABM262131:ABP262138 RQ262131:RT262138 HU262131:HX262138 WUG196595:WUJ196602 WKK196595:WKN196602 WAO196595:WAR196602 VQS196595:VQV196602 VGW196595:VGZ196602 UXA196595:UXD196602 UNE196595:UNH196602 UDI196595:UDL196602 TTM196595:TTP196602 TJQ196595:TJT196602 SZU196595:SZX196602 SPY196595:SQB196602 SGC196595:SGF196602 RWG196595:RWJ196602 RMK196595:RMN196602 RCO196595:RCR196602 QSS196595:QSV196602 QIW196595:QIZ196602 PZA196595:PZD196602 PPE196595:PPH196602 PFI196595:PFL196602 OVM196595:OVP196602 OLQ196595:OLT196602 OBU196595:OBX196602 NRY196595:NSB196602 NIC196595:NIF196602 MYG196595:MYJ196602 MOK196595:MON196602 MEO196595:MER196602 LUS196595:LUV196602 LKW196595:LKZ196602 LBA196595:LBD196602 KRE196595:KRH196602 KHI196595:KHL196602 JXM196595:JXP196602 JNQ196595:JNT196602 JDU196595:JDX196602 ITY196595:IUB196602 IKC196595:IKF196602 IAG196595:IAJ196602 HQK196595:HQN196602 HGO196595:HGR196602 GWS196595:GWV196602 GMW196595:GMZ196602 GDA196595:GDD196602 FTE196595:FTH196602 FJI196595:FJL196602 EZM196595:EZP196602 EPQ196595:EPT196602 EFU196595:EFX196602 DVY196595:DWB196602 DMC196595:DMF196602 DCG196595:DCJ196602 CSK196595:CSN196602 CIO196595:CIR196602 BYS196595:BYV196602 BOW196595:BOZ196602 BFA196595:BFD196602 AVE196595:AVH196602 ALI196595:ALL196602 ABM196595:ABP196602 RQ196595:RT196602 HU196595:HX196602 WUG131059:WUJ131066 WKK131059:WKN131066 WAO131059:WAR131066 VQS131059:VQV131066 VGW131059:VGZ131066 UXA131059:UXD131066 UNE131059:UNH131066 UDI131059:UDL131066 TTM131059:TTP131066 TJQ131059:TJT131066 SZU131059:SZX131066 SPY131059:SQB131066 SGC131059:SGF131066 RWG131059:RWJ131066 RMK131059:RMN131066 RCO131059:RCR131066 QSS131059:QSV131066 QIW131059:QIZ131066 PZA131059:PZD131066 PPE131059:PPH131066 PFI131059:PFL131066 OVM131059:OVP131066 OLQ131059:OLT131066 OBU131059:OBX131066 NRY131059:NSB131066 NIC131059:NIF131066 MYG131059:MYJ131066 MOK131059:MON131066 MEO131059:MER131066 LUS131059:LUV131066 LKW131059:LKZ131066 LBA131059:LBD131066 KRE131059:KRH131066 KHI131059:KHL131066 JXM131059:JXP131066 JNQ131059:JNT131066 JDU131059:JDX131066 ITY131059:IUB131066 IKC131059:IKF131066 IAG131059:IAJ131066 HQK131059:HQN131066 HGO131059:HGR131066 GWS131059:GWV131066 GMW131059:GMZ131066 GDA131059:GDD131066 FTE131059:FTH131066 FJI131059:FJL131066 EZM131059:EZP131066 EPQ131059:EPT131066 EFU131059:EFX131066 DVY131059:DWB131066 DMC131059:DMF131066 DCG131059:DCJ131066 CSK131059:CSN131066 CIO131059:CIR131066 BYS131059:BYV131066 BOW131059:BOZ131066 BFA131059:BFD131066 AVE131059:AVH131066 ALI131059:ALL131066 ABM131059:ABP131066 RQ131059:RT131066 HU131059:HX131066 WUG65523:WUJ65530 WKK65523:WKN65530 WAO65523:WAR65530 VQS65523:VQV65530 VGW65523:VGZ65530 UXA65523:UXD65530 UNE65523:UNH65530 UDI65523:UDL65530 TTM65523:TTP65530 TJQ65523:TJT65530 SZU65523:SZX65530 SPY65523:SQB65530 SGC65523:SGF65530 RWG65523:RWJ65530 RMK65523:RMN65530 RCO65523:RCR65530 QSS65523:QSV65530 QIW65523:QIZ65530 PZA65523:PZD65530 PPE65523:PPH65530 PFI65523:PFL65530 OVM65523:OVP65530 OLQ65523:OLT65530 OBU65523:OBX65530 NRY65523:NSB65530 NIC65523:NIF65530 MYG65523:MYJ65530 MOK65523:MON65530 MEO65523:MER65530 LUS65523:LUV65530 LKW65523:LKZ65530 LBA65523:LBD65530 KRE65523:KRH65530 KHI65523:KHL65530 JXM65523:JXP65530 JNQ65523:JNT65530 JDU65523:JDX65530 ITY65523:IUB65530 IKC65523:IKF65530 IAG65523:IAJ65530 HQK65523:HQN65530 HGO65523:HGR65530 GWS65523:GWV65530 GMW65523:GMZ65530 GDA65523:GDD65530 FTE65523:FTH65530 FJI65523:FJL65530 EZM65523:EZP65530 EPQ65523:EPT65530 EFU65523:EFX65530 DVY65523:DWB65530 DMC65523:DMF65530 DCG65523:DCJ65530 CSK65523:CSN65530 CIO65523:CIR65530 BYS65523:BYV65530 BOW65523:BOZ65530 BFA65523:BFD65530 AVE65523:AVH65530 ALI65523:ALL65530 ABM65523:ABP65530 RQ65523:RT65530 HU65523:HX65530 WUG983006:WUJ983019 WKK983006:WKN983019 WAO983006:WAR983019 VQS983006:VQV983019 VGW983006:VGZ983019 UXA983006:UXD983019 UNE983006:UNH983019 UDI983006:UDL983019 TTM983006:TTP983019 TJQ983006:TJT983019 SZU983006:SZX983019 SPY983006:SQB983019 SGC983006:SGF983019 RWG983006:RWJ983019 RMK983006:RMN983019 RCO983006:RCR983019 QSS983006:QSV983019 QIW983006:QIZ983019 PZA983006:PZD983019 PPE983006:PPH983019 PFI983006:PFL983019 OVM983006:OVP983019 OLQ983006:OLT983019 OBU983006:OBX983019 NRY983006:NSB983019 NIC983006:NIF983019 MYG983006:MYJ983019 MOK983006:MON983019 MEO983006:MER983019 LUS983006:LUV983019 LKW983006:LKZ983019 LBA983006:LBD983019 KRE983006:KRH983019 KHI983006:KHL983019 JXM983006:JXP983019 JNQ983006:JNT983019 JDU983006:JDX983019 ITY983006:IUB983019 IKC983006:IKF983019 IAG983006:IAJ983019 HQK983006:HQN983019 HGO983006:HGR983019 GWS983006:GWV983019 GMW983006:GMZ983019 GDA983006:GDD983019 FTE983006:FTH983019 FJI983006:FJL983019 EZM983006:EZP983019 EPQ983006:EPT983019 EFU983006:EFX983019 DVY983006:DWB983019 DMC983006:DMF983019 DCG983006:DCJ983019 CSK983006:CSN983019 CIO983006:CIR983019 BYS983006:BYV983019 BOW983006:BOZ983019 BFA983006:BFD983019 AVE983006:AVH983019 ALI983006:ALL983019 ABM983006:ABP983019 RQ983006:RT983019 HU983006:HX983019 WUG917470:WUJ917483 WKK917470:WKN917483 WAO917470:WAR917483 VQS917470:VQV917483 VGW917470:VGZ917483 UXA917470:UXD917483 UNE917470:UNH917483 UDI917470:UDL917483 TTM917470:TTP917483 TJQ917470:TJT917483 SZU917470:SZX917483 SPY917470:SQB917483 SGC917470:SGF917483 RWG917470:RWJ917483 RMK917470:RMN917483 RCO917470:RCR917483 QSS917470:QSV917483 QIW917470:QIZ917483 PZA917470:PZD917483 PPE917470:PPH917483 PFI917470:PFL917483 OVM917470:OVP917483 OLQ917470:OLT917483 OBU917470:OBX917483 NRY917470:NSB917483 NIC917470:NIF917483 MYG917470:MYJ917483 MOK917470:MON917483 MEO917470:MER917483 LUS917470:LUV917483 LKW917470:LKZ917483 LBA917470:LBD917483 KRE917470:KRH917483 KHI917470:KHL917483 JXM917470:JXP917483 JNQ917470:JNT917483 JDU917470:JDX917483 ITY917470:IUB917483 IKC917470:IKF917483 IAG917470:IAJ917483 HQK917470:HQN917483 HGO917470:HGR917483 GWS917470:GWV917483 GMW917470:GMZ917483 GDA917470:GDD917483 FTE917470:FTH917483 FJI917470:FJL917483 EZM917470:EZP917483 EPQ917470:EPT917483 EFU917470:EFX917483 DVY917470:DWB917483 DMC917470:DMF917483 DCG917470:DCJ917483 CSK917470:CSN917483 CIO917470:CIR917483 BYS917470:BYV917483 BOW917470:BOZ917483 BFA917470:BFD917483 AVE917470:AVH917483 ALI917470:ALL917483 ABM917470:ABP917483 RQ917470:RT917483 HU917470:HX917483 WUG851934:WUJ851947 WKK851934:WKN851947 WAO851934:WAR851947 VQS851934:VQV851947 VGW851934:VGZ851947 UXA851934:UXD851947 UNE851934:UNH851947 UDI851934:UDL851947 TTM851934:TTP851947 TJQ851934:TJT851947 SZU851934:SZX851947 SPY851934:SQB851947 SGC851934:SGF851947 RWG851934:RWJ851947 RMK851934:RMN851947 RCO851934:RCR851947 QSS851934:QSV851947 QIW851934:QIZ851947 PZA851934:PZD851947 PPE851934:PPH851947 PFI851934:PFL851947 OVM851934:OVP851947 OLQ851934:OLT851947 OBU851934:OBX851947 NRY851934:NSB851947 NIC851934:NIF851947 MYG851934:MYJ851947 MOK851934:MON851947 MEO851934:MER851947 LUS851934:LUV851947 LKW851934:LKZ851947 LBA851934:LBD851947 KRE851934:KRH851947 KHI851934:KHL851947 JXM851934:JXP851947 JNQ851934:JNT851947 JDU851934:JDX851947 ITY851934:IUB851947 IKC851934:IKF851947 IAG851934:IAJ851947 HQK851934:HQN851947 HGO851934:HGR851947 GWS851934:GWV851947 GMW851934:GMZ851947 GDA851934:GDD851947 FTE851934:FTH851947 FJI851934:FJL851947 EZM851934:EZP851947 EPQ851934:EPT851947 EFU851934:EFX851947 DVY851934:DWB851947 DMC851934:DMF851947 DCG851934:DCJ851947 CSK851934:CSN851947 CIO851934:CIR851947 BYS851934:BYV851947 BOW851934:BOZ851947 BFA851934:BFD851947 AVE851934:AVH851947 ALI851934:ALL851947 ABM851934:ABP851947 RQ851934:RT851947 HU851934:HX851947 WUG786398:WUJ786411 WKK786398:WKN786411 WAO786398:WAR786411 VQS786398:VQV786411 VGW786398:VGZ786411 UXA786398:UXD786411 UNE786398:UNH786411 UDI786398:UDL786411 TTM786398:TTP786411 TJQ786398:TJT786411 SZU786398:SZX786411 SPY786398:SQB786411 SGC786398:SGF786411 RWG786398:RWJ786411 RMK786398:RMN786411 RCO786398:RCR786411 QSS786398:QSV786411 QIW786398:QIZ786411 PZA786398:PZD786411 PPE786398:PPH786411 PFI786398:PFL786411 OVM786398:OVP786411 OLQ786398:OLT786411 OBU786398:OBX786411 NRY786398:NSB786411 NIC786398:NIF786411 MYG786398:MYJ786411 MOK786398:MON786411 MEO786398:MER786411 LUS786398:LUV786411 LKW786398:LKZ786411 LBA786398:LBD786411 KRE786398:KRH786411 KHI786398:KHL786411 JXM786398:JXP786411 JNQ786398:JNT786411 JDU786398:JDX786411 ITY786398:IUB786411 IKC786398:IKF786411 IAG786398:IAJ786411 HQK786398:HQN786411 HGO786398:HGR786411 GWS786398:GWV786411 GMW786398:GMZ786411 GDA786398:GDD786411 FTE786398:FTH786411 FJI786398:FJL786411 EZM786398:EZP786411 EPQ786398:EPT786411 EFU786398:EFX786411 DVY786398:DWB786411 DMC786398:DMF786411 DCG786398:DCJ786411 CSK786398:CSN786411 CIO786398:CIR786411 BYS786398:BYV786411 BOW786398:BOZ786411 BFA786398:BFD786411 AVE786398:AVH786411 ALI786398:ALL786411 ABM786398:ABP786411 RQ786398:RT786411 HU786398:HX786411 WUG720862:WUJ720875 WKK720862:WKN720875 WAO720862:WAR720875 VQS720862:VQV720875 VGW720862:VGZ720875 UXA720862:UXD720875 UNE720862:UNH720875 UDI720862:UDL720875 TTM720862:TTP720875 TJQ720862:TJT720875 SZU720862:SZX720875 SPY720862:SQB720875 SGC720862:SGF720875 RWG720862:RWJ720875 RMK720862:RMN720875 RCO720862:RCR720875 QSS720862:QSV720875 QIW720862:QIZ720875 PZA720862:PZD720875 PPE720862:PPH720875 PFI720862:PFL720875 OVM720862:OVP720875 OLQ720862:OLT720875 OBU720862:OBX720875 NRY720862:NSB720875 NIC720862:NIF720875 MYG720862:MYJ720875 MOK720862:MON720875 MEO720862:MER720875 LUS720862:LUV720875 LKW720862:LKZ720875 LBA720862:LBD720875 KRE720862:KRH720875 KHI720862:KHL720875 JXM720862:JXP720875 JNQ720862:JNT720875 JDU720862:JDX720875 ITY720862:IUB720875 IKC720862:IKF720875 IAG720862:IAJ720875 HQK720862:HQN720875 HGO720862:HGR720875 GWS720862:GWV720875 GMW720862:GMZ720875 GDA720862:GDD720875 FTE720862:FTH720875 FJI720862:FJL720875 EZM720862:EZP720875 EPQ720862:EPT720875 EFU720862:EFX720875 DVY720862:DWB720875 DMC720862:DMF720875 DCG720862:DCJ720875 CSK720862:CSN720875 CIO720862:CIR720875 BYS720862:BYV720875 BOW720862:BOZ720875 BFA720862:BFD720875 AVE720862:AVH720875 ALI720862:ALL720875 ABM720862:ABP720875 RQ720862:RT720875 HU720862:HX720875 WUG655326:WUJ655339 WKK655326:WKN655339 WAO655326:WAR655339 VQS655326:VQV655339 VGW655326:VGZ655339 UXA655326:UXD655339 UNE655326:UNH655339 UDI655326:UDL655339 TTM655326:TTP655339 TJQ655326:TJT655339 SZU655326:SZX655339 SPY655326:SQB655339 SGC655326:SGF655339 RWG655326:RWJ655339 RMK655326:RMN655339 RCO655326:RCR655339 QSS655326:QSV655339 QIW655326:QIZ655339 PZA655326:PZD655339 PPE655326:PPH655339 PFI655326:PFL655339 OVM655326:OVP655339 OLQ655326:OLT655339 OBU655326:OBX655339 NRY655326:NSB655339 NIC655326:NIF655339 MYG655326:MYJ655339 MOK655326:MON655339 MEO655326:MER655339 LUS655326:LUV655339 LKW655326:LKZ655339 LBA655326:LBD655339 KRE655326:KRH655339 KHI655326:KHL655339 JXM655326:JXP655339 JNQ655326:JNT655339 JDU655326:JDX655339 ITY655326:IUB655339 IKC655326:IKF655339 IAG655326:IAJ655339 HQK655326:HQN655339 HGO655326:HGR655339 GWS655326:GWV655339 GMW655326:GMZ655339 GDA655326:GDD655339 FTE655326:FTH655339 FJI655326:FJL655339 EZM655326:EZP655339 EPQ655326:EPT655339 EFU655326:EFX655339 DVY655326:DWB655339 DMC655326:DMF655339 DCG655326:DCJ655339 CSK655326:CSN655339 CIO655326:CIR655339 BYS655326:BYV655339 BOW655326:BOZ655339 BFA655326:BFD655339 AVE655326:AVH655339 ALI655326:ALL655339 ABM655326:ABP655339 RQ655326:RT655339 HU655326:HX655339 WUG589790:WUJ589803 WKK589790:WKN589803 WAO589790:WAR589803 VQS589790:VQV589803 VGW589790:VGZ589803 UXA589790:UXD589803 UNE589790:UNH589803 UDI589790:UDL589803 TTM589790:TTP589803 TJQ589790:TJT589803 SZU589790:SZX589803 SPY589790:SQB589803 SGC589790:SGF589803 RWG589790:RWJ589803 RMK589790:RMN589803 RCO589790:RCR589803 QSS589790:QSV589803 QIW589790:QIZ589803 PZA589790:PZD589803 PPE589790:PPH589803 PFI589790:PFL589803 OVM589790:OVP589803 OLQ589790:OLT589803 OBU589790:OBX589803 NRY589790:NSB589803 NIC589790:NIF589803 MYG589790:MYJ589803 MOK589790:MON589803 MEO589790:MER589803 LUS589790:LUV589803 LKW589790:LKZ589803 LBA589790:LBD589803 KRE589790:KRH589803 KHI589790:KHL589803 JXM589790:JXP589803 JNQ589790:JNT589803 JDU589790:JDX589803 ITY589790:IUB589803 IKC589790:IKF589803 IAG589790:IAJ589803 HQK589790:HQN589803 HGO589790:HGR589803 GWS589790:GWV589803 GMW589790:GMZ589803 GDA589790:GDD589803 FTE589790:FTH589803 FJI589790:FJL589803 EZM589790:EZP589803 EPQ589790:EPT589803 EFU589790:EFX589803 DVY589790:DWB589803 DMC589790:DMF589803 DCG589790:DCJ589803 CSK589790:CSN589803 CIO589790:CIR589803 BYS589790:BYV589803 BOW589790:BOZ589803 BFA589790:BFD589803 AVE589790:AVH589803 ALI589790:ALL589803 ABM589790:ABP589803 RQ589790:RT589803 HU589790:HX589803 WUG524254:WUJ524267 WKK524254:WKN524267 WAO524254:WAR524267 VQS524254:VQV524267 VGW524254:VGZ524267 UXA524254:UXD524267 UNE524254:UNH524267 UDI524254:UDL524267 TTM524254:TTP524267 TJQ524254:TJT524267 SZU524254:SZX524267 SPY524254:SQB524267 SGC524254:SGF524267 RWG524254:RWJ524267 RMK524254:RMN524267 RCO524254:RCR524267 QSS524254:QSV524267 QIW524254:QIZ524267 PZA524254:PZD524267 PPE524254:PPH524267 PFI524254:PFL524267 OVM524254:OVP524267 OLQ524254:OLT524267 OBU524254:OBX524267 NRY524254:NSB524267 NIC524254:NIF524267 MYG524254:MYJ524267 MOK524254:MON524267 MEO524254:MER524267 LUS524254:LUV524267 LKW524254:LKZ524267 LBA524254:LBD524267 KRE524254:KRH524267 KHI524254:KHL524267 JXM524254:JXP524267 JNQ524254:JNT524267 JDU524254:JDX524267 ITY524254:IUB524267 IKC524254:IKF524267 IAG524254:IAJ524267 HQK524254:HQN524267 HGO524254:HGR524267 GWS524254:GWV524267 GMW524254:GMZ524267 GDA524254:GDD524267 FTE524254:FTH524267 FJI524254:FJL524267 EZM524254:EZP524267 EPQ524254:EPT524267 EFU524254:EFX524267 DVY524254:DWB524267 DMC524254:DMF524267 DCG524254:DCJ524267 CSK524254:CSN524267 CIO524254:CIR524267 BYS524254:BYV524267 BOW524254:BOZ524267 BFA524254:BFD524267 AVE524254:AVH524267 ALI524254:ALL524267 ABM524254:ABP524267 RQ524254:RT524267 HU524254:HX524267 WUG458718:WUJ458731 WKK458718:WKN458731 WAO458718:WAR458731 VQS458718:VQV458731 VGW458718:VGZ458731 UXA458718:UXD458731 UNE458718:UNH458731 UDI458718:UDL458731 TTM458718:TTP458731 TJQ458718:TJT458731 SZU458718:SZX458731 SPY458718:SQB458731 SGC458718:SGF458731 RWG458718:RWJ458731 RMK458718:RMN458731 RCO458718:RCR458731 QSS458718:QSV458731 QIW458718:QIZ458731 PZA458718:PZD458731 PPE458718:PPH458731 PFI458718:PFL458731 OVM458718:OVP458731 OLQ458718:OLT458731 OBU458718:OBX458731 NRY458718:NSB458731 NIC458718:NIF458731 MYG458718:MYJ458731 MOK458718:MON458731 MEO458718:MER458731 LUS458718:LUV458731 LKW458718:LKZ458731 LBA458718:LBD458731 KRE458718:KRH458731 KHI458718:KHL458731 JXM458718:JXP458731 JNQ458718:JNT458731 JDU458718:JDX458731 ITY458718:IUB458731 IKC458718:IKF458731 IAG458718:IAJ458731 HQK458718:HQN458731 HGO458718:HGR458731 GWS458718:GWV458731 GMW458718:GMZ458731 GDA458718:GDD458731 FTE458718:FTH458731 FJI458718:FJL458731 EZM458718:EZP458731 EPQ458718:EPT458731 EFU458718:EFX458731 DVY458718:DWB458731 DMC458718:DMF458731 DCG458718:DCJ458731 CSK458718:CSN458731 CIO458718:CIR458731 BYS458718:BYV458731 BOW458718:BOZ458731 BFA458718:BFD458731 AVE458718:AVH458731 ALI458718:ALL458731 ABM458718:ABP458731 RQ458718:RT458731 HU458718:HX458731 WUG393182:WUJ393195 WKK393182:WKN393195 WAO393182:WAR393195 VQS393182:VQV393195 VGW393182:VGZ393195 UXA393182:UXD393195 UNE393182:UNH393195 UDI393182:UDL393195 TTM393182:TTP393195 TJQ393182:TJT393195 SZU393182:SZX393195 SPY393182:SQB393195 SGC393182:SGF393195 RWG393182:RWJ393195 RMK393182:RMN393195 RCO393182:RCR393195 QSS393182:QSV393195 QIW393182:QIZ393195 PZA393182:PZD393195 PPE393182:PPH393195 PFI393182:PFL393195 OVM393182:OVP393195 OLQ393182:OLT393195 OBU393182:OBX393195 NRY393182:NSB393195 NIC393182:NIF393195 MYG393182:MYJ393195 MOK393182:MON393195 MEO393182:MER393195 LUS393182:LUV393195 LKW393182:LKZ393195 LBA393182:LBD393195 KRE393182:KRH393195 KHI393182:KHL393195 JXM393182:JXP393195 JNQ393182:JNT393195 JDU393182:JDX393195 ITY393182:IUB393195 IKC393182:IKF393195 IAG393182:IAJ393195 HQK393182:HQN393195 HGO393182:HGR393195 GWS393182:GWV393195 GMW393182:GMZ393195 GDA393182:GDD393195 FTE393182:FTH393195 FJI393182:FJL393195 EZM393182:EZP393195 EPQ393182:EPT393195 EFU393182:EFX393195 DVY393182:DWB393195 DMC393182:DMF393195 DCG393182:DCJ393195 CSK393182:CSN393195 CIO393182:CIR393195 BYS393182:BYV393195 BOW393182:BOZ393195 BFA393182:BFD393195 AVE393182:AVH393195 ALI393182:ALL393195 ABM393182:ABP393195 RQ393182:RT393195 HU393182:HX393195 WUG327646:WUJ327659 WKK327646:WKN327659 WAO327646:WAR327659 VQS327646:VQV327659 VGW327646:VGZ327659 UXA327646:UXD327659 UNE327646:UNH327659 UDI327646:UDL327659 TTM327646:TTP327659 TJQ327646:TJT327659 SZU327646:SZX327659 SPY327646:SQB327659 SGC327646:SGF327659 RWG327646:RWJ327659 RMK327646:RMN327659 RCO327646:RCR327659 QSS327646:QSV327659 QIW327646:QIZ327659 PZA327646:PZD327659 PPE327646:PPH327659 PFI327646:PFL327659 OVM327646:OVP327659 OLQ327646:OLT327659 OBU327646:OBX327659 NRY327646:NSB327659 NIC327646:NIF327659 MYG327646:MYJ327659 MOK327646:MON327659 MEO327646:MER327659 LUS327646:LUV327659 LKW327646:LKZ327659 LBA327646:LBD327659 KRE327646:KRH327659 KHI327646:KHL327659 JXM327646:JXP327659 JNQ327646:JNT327659 JDU327646:JDX327659 ITY327646:IUB327659 IKC327646:IKF327659 IAG327646:IAJ327659 HQK327646:HQN327659 HGO327646:HGR327659 GWS327646:GWV327659 GMW327646:GMZ327659 GDA327646:GDD327659 FTE327646:FTH327659 FJI327646:FJL327659 EZM327646:EZP327659 EPQ327646:EPT327659 EFU327646:EFX327659 DVY327646:DWB327659 DMC327646:DMF327659 DCG327646:DCJ327659 CSK327646:CSN327659 CIO327646:CIR327659 BYS327646:BYV327659 BOW327646:BOZ327659 BFA327646:BFD327659 AVE327646:AVH327659 ALI327646:ALL327659 ABM327646:ABP327659 RQ327646:RT327659 HU327646:HX327659 WUG262110:WUJ262123 WKK262110:WKN262123 WAO262110:WAR262123 VQS262110:VQV262123 VGW262110:VGZ262123 UXA262110:UXD262123 UNE262110:UNH262123 UDI262110:UDL262123 TTM262110:TTP262123 TJQ262110:TJT262123 SZU262110:SZX262123 SPY262110:SQB262123 SGC262110:SGF262123 RWG262110:RWJ262123 RMK262110:RMN262123 RCO262110:RCR262123 QSS262110:QSV262123 QIW262110:QIZ262123 PZA262110:PZD262123 PPE262110:PPH262123 PFI262110:PFL262123 OVM262110:OVP262123 OLQ262110:OLT262123 OBU262110:OBX262123 NRY262110:NSB262123 NIC262110:NIF262123 MYG262110:MYJ262123 MOK262110:MON262123 MEO262110:MER262123 LUS262110:LUV262123 LKW262110:LKZ262123 LBA262110:LBD262123 KRE262110:KRH262123 KHI262110:KHL262123 JXM262110:JXP262123 JNQ262110:JNT262123 JDU262110:JDX262123 ITY262110:IUB262123 IKC262110:IKF262123 IAG262110:IAJ262123 HQK262110:HQN262123 HGO262110:HGR262123 GWS262110:GWV262123 GMW262110:GMZ262123 GDA262110:GDD262123 FTE262110:FTH262123 FJI262110:FJL262123 EZM262110:EZP262123 EPQ262110:EPT262123 EFU262110:EFX262123 DVY262110:DWB262123 DMC262110:DMF262123 DCG262110:DCJ262123 CSK262110:CSN262123 CIO262110:CIR262123 BYS262110:BYV262123 BOW262110:BOZ262123 BFA262110:BFD262123 AVE262110:AVH262123 ALI262110:ALL262123 ABM262110:ABP262123 RQ262110:RT262123 HU262110:HX262123 WUG196574:WUJ196587 WKK196574:WKN196587 WAO196574:WAR196587 VQS196574:VQV196587 VGW196574:VGZ196587 UXA196574:UXD196587 UNE196574:UNH196587 UDI196574:UDL196587 TTM196574:TTP196587 TJQ196574:TJT196587 SZU196574:SZX196587 SPY196574:SQB196587 SGC196574:SGF196587 RWG196574:RWJ196587 RMK196574:RMN196587 RCO196574:RCR196587 QSS196574:QSV196587 QIW196574:QIZ196587 PZA196574:PZD196587 PPE196574:PPH196587 PFI196574:PFL196587 OVM196574:OVP196587 OLQ196574:OLT196587 OBU196574:OBX196587 NRY196574:NSB196587 NIC196574:NIF196587 MYG196574:MYJ196587 MOK196574:MON196587 MEO196574:MER196587 LUS196574:LUV196587 LKW196574:LKZ196587 LBA196574:LBD196587 KRE196574:KRH196587 KHI196574:KHL196587 JXM196574:JXP196587 JNQ196574:JNT196587 JDU196574:JDX196587 ITY196574:IUB196587 IKC196574:IKF196587 IAG196574:IAJ196587 HQK196574:HQN196587 HGO196574:HGR196587 GWS196574:GWV196587 GMW196574:GMZ196587 GDA196574:GDD196587 FTE196574:FTH196587 FJI196574:FJL196587 EZM196574:EZP196587 EPQ196574:EPT196587 EFU196574:EFX196587 DVY196574:DWB196587 DMC196574:DMF196587 DCG196574:DCJ196587 CSK196574:CSN196587 CIO196574:CIR196587 BYS196574:BYV196587 BOW196574:BOZ196587 BFA196574:BFD196587 AVE196574:AVH196587 ALI196574:ALL196587 ABM196574:ABP196587 RQ196574:RT196587 HU196574:HX196587 WUG131038:WUJ131051 WKK131038:WKN131051 WAO131038:WAR131051 VQS131038:VQV131051 VGW131038:VGZ131051 UXA131038:UXD131051 UNE131038:UNH131051 UDI131038:UDL131051 TTM131038:TTP131051 TJQ131038:TJT131051 SZU131038:SZX131051 SPY131038:SQB131051 SGC131038:SGF131051 RWG131038:RWJ131051 RMK131038:RMN131051 RCO131038:RCR131051 QSS131038:QSV131051 QIW131038:QIZ131051 PZA131038:PZD131051 PPE131038:PPH131051 PFI131038:PFL131051 OVM131038:OVP131051 OLQ131038:OLT131051 OBU131038:OBX131051 NRY131038:NSB131051 NIC131038:NIF131051 MYG131038:MYJ131051 MOK131038:MON131051 MEO131038:MER131051 LUS131038:LUV131051 LKW131038:LKZ131051 LBA131038:LBD131051 KRE131038:KRH131051 KHI131038:KHL131051 JXM131038:JXP131051 JNQ131038:JNT131051 JDU131038:JDX131051 ITY131038:IUB131051 IKC131038:IKF131051 IAG131038:IAJ131051 HQK131038:HQN131051 HGO131038:HGR131051 GWS131038:GWV131051 GMW131038:GMZ131051 GDA131038:GDD131051 FTE131038:FTH131051 FJI131038:FJL131051 EZM131038:EZP131051 EPQ131038:EPT131051 EFU131038:EFX131051 DVY131038:DWB131051 DMC131038:DMF131051 DCG131038:DCJ131051 CSK131038:CSN131051 CIO131038:CIR131051 BYS131038:BYV131051 BOW131038:BOZ131051 BFA131038:BFD131051 AVE131038:AVH131051 ALI131038:ALL131051 ABM131038:ABP131051 RQ131038:RT131051 HU131038:HX131051 WUG65502:WUJ65515 WKK65502:WKN65515 WAO65502:WAR65515 VQS65502:VQV65515 VGW65502:VGZ65515 UXA65502:UXD65515 UNE65502:UNH65515 UDI65502:UDL65515 TTM65502:TTP65515 TJQ65502:TJT65515 SZU65502:SZX65515 SPY65502:SQB65515 SGC65502:SGF65515 RWG65502:RWJ65515 RMK65502:RMN65515 RCO65502:RCR65515 QSS65502:QSV65515 QIW65502:QIZ65515 PZA65502:PZD65515 PPE65502:PPH65515 PFI65502:PFL65515 OVM65502:OVP65515 OLQ65502:OLT65515 OBU65502:OBX65515 NRY65502:NSB65515 NIC65502:NIF65515 MYG65502:MYJ65515 MOK65502:MON65515 MEO65502:MER65515 LUS65502:LUV65515 LKW65502:LKZ65515 LBA65502:LBD65515 KRE65502:KRH65515 KHI65502:KHL65515 JXM65502:JXP65515 JNQ65502:JNT65515 JDU65502:JDX65515 ITY65502:IUB65515 IKC65502:IKF65515 IAG65502:IAJ65515 HQK65502:HQN65515 HGO65502:HGR65515 GWS65502:GWV65515 GMW65502:GMZ65515 GDA65502:GDD65515 FTE65502:FTH65515 FJI65502:FJL65515 EZM65502:EZP65515 EPQ65502:EPT65515 EFU65502:EFX65515 DVY65502:DWB65515 DMC65502:DMF65515 DCG65502:DCJ65515 CSK65502:CSN65515 CIO65502:CIR65515 BYS65502:BYV65515 BOW65502:BOZ65515 BFA65502:BFD65515 AVE65502:AVH65515 ALI65502:ALL65515 ABM65502:ABP65515 RQ65502:RT65515 HU65502:HX65515 WUK983104:WUL983104 WKO983104:WKP983104 WAS983104:WAT983104 VQW983104:VQX983104 VHA983104:VHB983104 UXE983104:UXF983104 UNI983104:UNJ983104 UDM983104:UDN983104 TTQ983104:TTR983104 TJU983104:TJV983104 SZY983104:SZZ983104 SQC983104:SQD983104 SGG983104:SGH983104 RWK983104:RWL983104 RMO983104:RMP983104 RCS983104:RCT983104 QSW983104:QSX983104 QJA983104:QJB983104 PZE983104:PZF983104 PPI983104:PPJ983104 PFM983104:PFN983104 OVQ983104:OVR983104 OLU983104:OLV983104 OBY983104:OBZ983104 NSC983104:NSD983104 NIG983104:NIH983104 MYK983104:MYL983104 MOO983104:MOP983104 MES983104:MET983104 LUW983104:LUX983104 LLA983104:LLB983104 LBE983104:LBF983104 KRI983104:KRJ983104 KHM983104:KHN983104 JXQ983104:JXR983104 JNU983104:JNV983104 JDY983104:JDZ983104 IUC983104:IUD983104 IKG983104:IKH983104 IAK983104:IAL983104 HQO983104:HQP983104 HGS983104:HGT983104 GWW983104:GWX983104 GNA983104:GNB983104 GDE983104:GDF983104 FTI983104:FTJ983104 FJM983104:FJN983104 EZQ983104:EZR983104 EPU983104:EPV983104 EFY983104:EFZ983104 DWC983104:DWD983104 DMG983104:DMH983104 DCK983104:DCL983104 CSO983104:CSP983104 CIS983104:CIT983104 BYW983104:BYX983104 BPA983104:BPB983104 BFE983104:BFF983104 AVI983104:AVJ983104 ALM983104:ALN983104 ABQ983104:ABR983104 RU983104:RV983104 HY983104:HZ983104 WUK917568:WUL917568 WKO917568:WKP917568 WAS917568:WAT917568 VQW917568:VQX917568 VHA917568:VHB917568 UXE917568:UXF917568 UNI917568:UNJ917568 UDM917568:UDN917568 TTQ917568:TTR917568 TJU917568:TJV917568 SZY917568:SZZ917568 SQC917568:SQD917568 SGG917568:SGH917568 RWK917568:RWL917568 RMO917568:RMP917568 RCS917568:RCT917568 QSW917568:QSX917568 QJA917568:QJB917568 PZE917568:PZF917568 PPI917568:PPJ917568 PFM917568:PFN917568 OVQ917568:OVR917568 OLU917568:OLV917568 OBY917568:OBZ917568 NSC917568:NSD917568 NIG917568:NIH917568 MYK917568:MYL917568 MOO917568:MOP917568 MES917568:MET917568 LUW917568:LUX917568 LLA917568:LLB917568 LBE917568:LBF917568 KRI917568:KRJ917568 KHM917568:KHN917568 JXQ917568:JXR917568 JNU917568:JNV917568 JDY917568:JDZ917568 IUC917568:IUD917568 IKG917568:IKH917568 IAK917568:IAL917568 HQO917568:HQP917568 HGS917568:HGT917568 GWW917568:GWX917568 GNA917568:GNB917568 GDE917568:GDF917568 FTI917568:FTJ917568 FJM917568:FJN917568 EZQ917568:EZR917568 EPU917568:EPV917568 EFY917568:EFZ917568 DWC917568:DWD917568 DMG917568:DMH917568 DCK917568:DCL917568 CSO917568:CSP917568 CIS917568:CIT917568 BYW917568:BYX917568 BPA917568:BPB917568 BFE917568:BFF917568 AVI917568:AVJ917568 ALM917568:ALN917568 ABQ917568:ABR917568 RU917568:RV917568 HY917568:HZ917568 WUK852032:WUL852032 WKO852032:WKP852032 WAS852032:WAT852032 VQW852032:VQX852032 VHA852032:VHB852032 UXE852032:UXF852032 UNI852032:UNJ852032 UDM852032:UDN852032 TTQ852032:TTR852032 TJU852032:TJV852032 SZY852032:SZZ852032 SQC852032:SQD852032 SGG852032:SGH852032 RWK852032:RWL852032 RMO852032:RMP852032 RCS852032:RCT852032 QSW852032:QSX852032 QJA852032:QJB852032 PZE852032:PZF852032 PPI852032:PPJ852032 PFM852032:PFN852032 OVQ852032:OVR852032 OLU852032:OLV852032 OBY852032:OBZ852032 NSC852032:NSD852032 NIG852032:NIH852032 MYK852032:MYL852032 MOO852032:MOP852032 MES852032:MET852032 LUW852032:LUX852032 LLA852032:LLB852032 LBE852032:LBF852032 KRI852032:KRJ852032 KHM852032:KHN852032 JXQ852032:JXR852032 JNU852032:JNV852032 JDY852032:JDZ852032 IUC852032:IUD852032 IKG852032:IKH852032 IAK852032:IAL852032 HQO852032:HQP852032 HGS852032:HGT852032 GWW852032:GWX852032 GNA852032:GNB852032 GDE852032:GDF852032 FTI852032:FTJ852032 FJM852032:FJN852032 EZQ852032:EZR852032 EPU852032:EPV852032 EFY852032:EFZ852032 DWC852032:DWD852032 DMG852032:DMH852032 DCK852032:DCL852032 CSO852032:CSP852032 CIS852032:CIT852032 BYW852032:BYX852032 BPA852032:BPB852032 BFE852032:BFF852032 AVI852032:AVJ852032 ALM852032:ALN852032 ABQ852032:ABR852032 RU852032:RV852032 HY852032:HZ852032 WUK786496:WUL786496 WKO786496:WKP786496 WAS786496:WAT786496 VQW786496:VQX786496 VHA786496:VHB786496 UXE786496:UXF786496 UNI786496:UNJ786496 UDM786496:UDN786496 TTQ786496:TTR786496 TJU786496:TJV786496 SZY786496:SZZ786496 SQC786496:SQD786496 SGG786496:SGH786496 RWK786496:RWL786496 RMO786496:RMP786496 RCS786496:RCT786496 QSW786496:QSX786496 QJA786496:QJB786496 PZE786496:PZF786496 PPI786496:PPJ786496 PFM786496:PFN786496 OVQ786496:OVR786496 OLU786496:OLV786496 OBY786496:OBZ786496 NSC786496:NSD786496 NIG786496:NIH786496 MYK786496:MYL786496 MOO786496:MOP786496 MES786496:MET786496 LUW786496:LUX786496 LLA786496:LLB786496 LBE786496:LBF786496 KRI786496:KRJ786496 KHM786496:KHN786496 JXQ786496:JXR786496 JNU786496:JNV786496 JDY786496:JDZ786496 IUC786496:IUD786496 IKG786496:IKH786496 IAK786496:IAL786496 HQO786496:HQP786496 HGS786496:HGT786496 GWW786496:GWX786496 GNA786496:GNB786496 GDE786496:GDF786496 FTI786496:FTJ786496 FJM786496:FJN786496 EZQ786496:EZR786496 EPU786496:EPV786496 EFY786496:EFZ786496 DWC786496:DWD786496 DMG786496:DMH786496 DCK786496:DCL786496 CSO786496:CSP786496 CIS786496:CIT786496 BYW786496:BYX786496 BPA786496:BPB786496 BFE786496:BFF786496 AVI786496:AVJ786496 ALM786496:ALN786496 ABQ786496:ABR786496 RU786496:RV786496 HY786496:HZ786496 WUK720960:WUL720960 WKO720960:WKP720960 WAS720960:WAT720960 VQW720960:VQX720960 VHA720960:VHB720960 UXE720960:UXF720960 UNI720960:UNJ720960 UDM720960:UDN720960 TTQ720960:TTR720960 TJU720960:TJV720960 SZY720960:SZZ720960 SQC720960:SQD720960 SGG720960:SGH720960 RWK720960:RWL720960 RMO720960:RMP720960 RCS720960:RCT720960 QSW720960:QSX720960 QJA720960:QJB720960 PZE720960:PZF720960 PPI720960:PPJ720960 PFM720960:PFN720960 OVQ720960:OVR720960 OLU720960:OLV720960 OBY720960:OBZ720960 NSC720960:NSD720960 NIG720960:NIH720960 MYK720960:MYL720960 MOO720960:MOP720960 MES720960:MET720960 LUW720960:LUX720960 LLA720960:LLB720960 LBE720960:LBF720960 KRI720960:KRJ720960 KHM720960:KHN720960 JXQ720960:JXR720960 JNU720960:JNV720960 JDY720960:JDZ720960 IUC720960:IUD720960 IKG720960:IKH720960 IAK720960:IAL720960 HQO720960:HQP720960 HGS720960:HGT720960 GWW720960:GWX720960 GNA720960:GNB720960 GDE720960:GDF720960 FTI720960:FTJ720960 FJM720960:FJN720960 EZQ720960:EZR720960 EPU720960:EPV720960 EFY720960:EFZ720960 DWC720960:DWD720960 DMG720960:DMH720960 DCK720960:DCL720960 CSO720960:CSP720960 CIS720960:CIT720960 BYW720960:BYX720960 BPA720960:BPB720960 BFE720960:BFF720960 AVI720960:AVJ720960 ALM720960:ALN720960 ABQ720960:ABR720960 RU720960:RV720960 HY720960:HZ720960 WUK655424:WUL655424 WKO655424:WKP655424 WAS655424:WAT655424 VQW655424:VQX655424 VHA655424:VHB655424 UXE655424:UXF655424 UNI655424:UNJ655424 UDM655424:UDN655424 TTQ655424:TTR655424 TJU655424:TJV655424 SZY655424:SZZ655424 SQC655424:SQD655424 SGG655424:SGH655424 RWK655424:RWL655424 RMO655424:RMP655424 RCS655424:RCT655424 QSW655424:QSX655424 QJA655424:QJB655424 PZE655424:PZF655424 PPI655424:PPJ655424 PFM655424:PFN655424 OVQ655424:OVR655424 OLU655424:OLV655424 OBY655424:OBZ655424 NSC655424:NSD655424 NIG655424:NIH655424 MYK655424:MYL655424 MOO655424:MOP655424 MES655424:MET655424 LUW655424:LUX655424 LLA655424:LLB655424 LBE655424:LBF655424 KRI655424:KRJ655424 KHM655424:KHN655424 JXQ655424:JXR655424 JNU655424:JNV655424 JDY655424:JDZ655424 IUC655424:IUD655424 IKG655424:IKH655424 IAK655424:IAL655424 HQO655424:HQP655424 HGS655424:HGT655424 GWW655424:GWX655424 GNA655424:GNB655424 GDE655424:GDF655424 FTI655424:FTJ655424 FJM655424:FJN655424 EZQ655424:EZR655424 EPU655424:EPV655424 EFY655424:EFZ655424 DWC655424:DWD655424 DMG655424:DMH655424 DCK655424:DCL655424 CSO655424:CSP655424 CIS655424:CIT655424 BYW655424:BYX655424 BPA655424:BPB655424 BFE655424:BFF655424 AVI655424:AVJ655424 ALM655424:ALN655424 ABQ655424:ABR655424 RU655424:RV655424 HY655424:HZ655424 WUK589888:WUL589888 WKO589888:WKP589888 WAS589888:WAT589888 VQW589888:VQX589888 VHA589888:VHB589888 UXE589888:UXF589888 UNI589888:UNJ589888 UDM589888:UDN589888 TTQ589888:TTR589888 TJU589888:TJV589888 SZY589888:SZZ589888 SQC589888:SQD589888 SGG589888:SGH589888 RWK589888:RWL589888 RMO589888:RMP589888 RCS589888:RCT589888 QSW589888:QSX589888 QJA589888:QJB589888 PZE589888:PZF589888 PPI589888:PPJ589888 PFM589888:PFN589888 OVQ589888:OVR589888 OLU589888:OLV589888 OBY589888:OBZ589888 NSC589888:NSD589888 NIG589888:NIH589888 MYK589888:MYL589888 MOO589888:MOP589888 MES589888:MET589888 LUW589888:LUX589888 LLA589888:LLB589888 LBE589888:LBF589888 KRI589888:KRJ589888 KHM589888:KHN589888 JXQ589888:JXR589888 JNU589888:JNV589888 JDY589888:JDZ589888 IUC589888:IUD589888 IKG589888:IKH589888 IAK589888:IAL589888 HQO589888:HQP589888 HGS589888:HGT589888 GWW589888:GWX589888 GNA589888:GNB589888 GDE589888:GDF589888 FTI589888:FTJ589888 FJM589888:FJN589888 EZQ589888:EZR589888 EPU589888:EPV589888 EFY589888:EFZ589888 DWC589888:DWD589888 DMG589888:DMH589888 DCK589888:DCL589888 CSO589888:CSP589888 CIS589888:CIT589888 BYW589888:BYX589888 BPA589888:BPB589888 BFE589888:BFF589888 AVI589888:AVJ589888 ALM589888:ALN589888 ABQ589888:ABR589888 RU589888:RV589888 HY589888:HZ589888 WUK524352:WUL524352 WKO524352:WKP524352 WAS524352:WAT524352 VQW524352:VQX524352 VHA524352:VHB524352 UXE524352:UXF524352 UNI524352:UNJ524352 UDM524352:UDN524352 TTQ524352:TTR524352 TJU524352:TJV524352 SZY524352:SZZ524352 SQC524352:SQD524352 SGG524352:SGH524352 RWK524352:RWL524352 RMO524352:RMP524352 RCS524352:RCT524352 QSW524352:QSX524352 QJA524352:QJB524352 PZE524352:PZF524352 PPI524352:PPJ524352 PFM524352:PFN524352 OVQ524352:OVR524352 OLU524352:OLV524352 OBY524352:OBZ524352 NSC524352:NSD524352 NIG524352:NIH524352 MYK524352:MYL524352 MOO524352:MOP524352 MES524352:MET524352 LUW524352:LUX524352 LLA524352:LLB524352 LBE524352:LBF524352 KRI524352:KRJ524352 KHM524352:KHN524352 JXQ524352:JXR524352 JNU524352:JNV524352 JDY524352:JDZ524352 IUC524352:IUD524352 IKG524352:IKH524352 IAK524352:IAL524352 HQO524352:HQP524352 HGS524352:HGT524352 GWW524352:GWX524352 GNA524352:GNB524352 GDE524352:GDF524352 FTI524352:FTJ524352 FJM524352:FJN524352 EZQ524352:EZR524352 EPU524352:EPV524352 EFY524352:EFZ524352 DWC524352:DWD524352 DMG524352:DMH524352 DCK524352:DCL524352 CSO524352:CSP524352 CIS524352:CIT524352 BYW524352:BYX524352 BPA524352:BPB524352 BFE524352:BFF524352 AVI524352:AVJ524352 ALM524352:ALN524352 ABQ524352:ABR524352 RU524352:RV524352 HY524352:HZ524352 WUK458816:WUL458816 WKO458816:WKP458816 WAS458816:WAT458816 VQW458816:VQX458816 VHA458816:VHB458816 UXE458816:UXF458816 UNI458816:UNJ458816 UDM458816:UDN458816 TTQ458816:TTR458816 TJU458816:TJV458816 SZY458816:SZZ458816 SQC458816:SQD458816 SGG458816:SGH458816 RWK458816:RWL458816 RMO458816:RMP458816 RCS458816:RCT458816 QSW458816:QSX458816 QJA458816:QJB458816 PZE458816:PZF458816 PPI458816:PPJ458816 PFM458816:PFN458816 OVQ458816:OVR458816 OLU458816:OLV458816 OBY458816:OBZ458816 NSC458816:NSD458816 NIG458816:NIH458816 MYK458816:MYL458816 MOO458816:MOP458816 MES458816:MET458816 LUW458816:LUX458816 LLA458816:LLB458816 LBE458816:LBF458816 KRI458816:KRJ458816 KHM458816:KHN458816 JXQ458816:JXR458816 JNU458816:JNV458816 JDY458816:JDZ458816 IUC458816:IUD458816 IKG458816:IKH458816 IAK458816:IAL458816 HQO458816:HQP458816 HGS458816:HGT458816 GWW458816:GWX458816 GNA458816:GNB458816 GDE458816:GDF458816 FTI458816:FTJ458816 FJM458816:FJN458816 EZQ458816:EZR458816 EPU458816:EPV458816 EFY458816:EFZ458816 DWC458816:DWD458816 DMG458816:DMH458816 DCK458816:DCL458816 CSO458816:CSP458816 CIS458816:CIT458816 BYW458816:BYX458816 BPA458816:BPB458816 BFE458816:BFF458816 AVI458816:AVJ458816 ALM458816:ALN458816 ABQ458816:ABR458816 RU458816:RV458816 HY458816:HZ458816 WUK393280:WUL393280 WKO393280:WKP393280 WAS393280:WAT393280 VQW393280:VQX393280 VHA393280:VHB393280 UXE393280:UXF393280 UNI393280:UNJ393280 UDM393280:UDN393280 TTQ393280:TTR393280 TJU393280:TJV393280 SZY393280:SZZ393280 SQC393280:SQD393280 SGG393280:SGH393280 RWK393280:RWL393280 RMO393280:RMP393280 RCS393280:RCT393280 QSW393280:QSX393280 QJA393280:QJB393280 PZE393280:PZF393280 PPI393280:PPJ393280 PFM393280:PFN393280 OVQ393280:OVR393280 OLU393280:OLV393280 OBY393280:OBZ393280 NSC393280:NSD393280 NIG393280:NIH393280 MYK393280:MYL393280 MOO393280:MOP393280 MES393280:MET393280 LUW393280:LUX393280 LLA393280:LLB393280 LBE393280:LBF393280 KRI393280:KRJ393280 KHM393280:KHN393280 JXQ393280:JXR393280 JNU393280:JNV393280 JDY393280:JDZ393280 IUC393280:IUD393280 IKG393280:IKH393280 IAK393280:IAL393280 HQO393280:HQP393280 HGS393280:HGT393280 GWW393280:GWX393280 GNA393280:GNB393280 GDE393280:GDF393280 FTI393280:FTJ393280 FJM393280:FJN393280 EZQ393280:EZR393280 EPU393280:EPV393280 EFY393280:EFZ393280 DWC393280:DWD393280 DMG393280:DMH393280 DCK393280:DCL393280 CSO393280:CSP393280 CIS393280:CIT393280 BYW393280:BYX393280 BPA393280:BPB393280 BFE393280:BFF393280 AVI393280:AVJ393280 ALM393280:ALN393280 ABQ393280:ABR393280 RU393280:RV393280 HY393280:HZ393280 WUK327744:WUL327744 WKO327744:WKP327744 WAS327744:WAT327744 VQW327744:VQX327744 VHA327744:VHB327744 UXE327744:UXF327744 UNI327744:UNJ327744 UDM327744:UDN327744 TTQ327744:TTR327744 TJU327744:TJV327744 SZY327744:SZZ327744 SQC327744:SQD327744 SGG327744:SGH327744 RWK327744:RWL327744 RMO327744:RMP327744 RCS327744:RCT327744 QSW327744:QSX327744 QJA327744:QJB327744 PZE327744:PZF327744 PPI327744:PPJ327744 PFM327744:PFN327744 OVQ327744:OVR327744 OLU327744:OLV327744 OBY327744:OBZ327744 NSC327744:NSD327744 NIG327744:NIH327744 MYK327744:MYL327744 MOO327744:MOP327744 MES327744:MET327744 LUW327744:LUX327744 LLA327744:LLB327744 LBE327744:LBF327744 KRI327744:KRJ327744 KHM327744:KHN327744 JXQ327744:JXR327744 JNU327744:JNV327744 JDY327744:JDZ327744 IUC327744:IUD327744 IKG327744:IKH327744 IAK327744:IAL327744 HQO327744:HQP327744 HGS327744:HGT327744 GWW327744:GWX327744 GNA327744:GNB327744 GDE327744:GDF327744 FTI327744:FTJ327744 FJM327744:FJN327744 EZQ327744:EZR327744 EPU327744:EPV327744 EFY327744:EFZ327744 DWC327744:DWD327744 DMG327744:DMH327744 DCK327744:DCL327744 CSO327744:CSP327744 CIS327744:CIT327744 BYW327744:BYX327744 BPA327744:BPB327744 BFE327744:BFF327744 AVI327744:AVJ327744 ALM327744:ALN327744 ABQ327744:ABR327744 RU327744:RV327744 HY327744:HZ327744 WUK262208:WUL262208 WKO262208:WKP262208 WAS262208:WAT262208 VQW262208:VQX262208 VHA262208:VHB262208 UXE262208:UXF262208 UNI262208:UNJ262208 UDM262208:UDN262208 TTQ262208:TTR262208 TJU262208:TJV262208 SZY262208:SZZ262208 SQC262208:SQD262208 SGG262208:SGH262208 RWK262208:RWL262208 RMO262208:RMP262208 RCS262208:RCT262208 QSW262208:QSX262208 QJA262208:QJB262208 PZE262208:PZF262208 PPI262208:PPJ262208 PFM262208:PFN262208 OVQ262208:OVR262208 OLU262208:OLV262208 OBY262208:OBZ262208 NSC262208:NSD262208 NIG262208:NIH262208 MYK262208:MYL262208 MOO262208:MOP262208 MES262208:MET262208 LUW262208:LUX262208 LLA262208:LLB262208 LBE262208:LBF262208 KRI262208:KRJ262208 KHM262208:KHN262208 JXQ262208:JXR262208 JNU262208:JNV262208 JDY262208:JDZ262208 IUC262208:IUD262208 IKG262208:IKH262208 IAK262208:IAL262208 HQO262208:HQP262208 HGS262208:HGT262208 GWW262208:GWX262208 GNA262208:GNB262208 GDE262208:GDF262208 FTI262208:FTJ262208 FJM262208:FJN262208 EZQ262208:EZR262208 EPU262208:EPV262208 EFY262208:EFZ262208 DWC262208:DWD262208 DMG262208:DMH262208 DCK262208:DCL262208 CSO262208:CSP262208 CIS262208:CIT262208 BYW262208:BYX262208 BPA262208:BPB262208 BFE262208:BFF262208 AVI262208:AVJ262208 ALM262208:ALN262208 ABQ262208:ABR262208 RU262208:RV262208 HY262208:HZ262208 WUK196672:WUL196672 WKO196672:WKP196672 WAS196672:WAT196672 VQW196672:VQX196672 VHA196672:VHB196672 UXE196672:UXF196672 UNI196672:UNJ196672 UDM196672:UDN196672 TTQ196672:TTR196672 TJU196672:TJV196672 SZY196672:SZZ196672 SQC196672:SQD196672 SGG196672:SGH196672 RWK196672:RWL196672 RMO196672:RMP196672 RCS196672:RCT196672 QSW196672:QSX196672 QJA196672:QJB196672 PZE196672:PZF196672 PPI196672:PPJ196672 PFM196672:PFN196672 OVQ196672:OVR196672 OLU196672:OLV196672 OBY196672:OBZ196672 NSC196672:NSD196672 NIG196672:NIH196672 MYK196672:MYL196672 MOO196672:MOP196672 MES196672:MET196672 LUW196672:LUX196672 LLA196672:LLB196672 LBE196672:LBF196672 KRI196672:KRJ196672 KHM196672:KHN196672 JXQ196672:JXR196672 JNU196672:JNV196672 JDY196672:JDZ196672 IUC196672:IUD196672 IKG196672:IKH196672 IAK196672:IAL196672 HQO196672:HQP196672 HGS196672:HGT196672 GWW196672:GWX196672 GNA196672:GNB196672 GDE196672:GDF196672 FTI196672:FTJ196672 FJM196672:FJN196672 EZQ196672:EZR196672 EPU196672:EPV196672 EFY196672:EFZ196672 DWC196672:DWD196672 DMG196672:DMH196672 DCK196672:DCL196672 CSO196672:CSP196672 CIS196672:CIT196672 BYW196672:BYX196672 BPA196672:BPB196672 BFE196672:BFF196672 AVI196672:AVJ196672 ALM196672:ALN196672 ABQ196672:ABR196672 RU196672:RV196672 HY196672:HZ196672 WUK131136:WUL131136 WKO131136:WKP131136 WAS131136:WAT131136 VQW131136:VQX131136 VHA131136:VHB131136 UXE131136:UXF131136 UNI131136:UNJ131136 UDM131136:UDN131136 TTQ131136:TTR131136 TJU131136:TJV131136 SZY131136:SZZ131136 SQC131136:SQD131136 SGG131136:SGH131136 RWK131136:RWL131136 RMO131136:RMP131136 RCS131136:RCT131136 QSW131136:QSX131136 QJA131136:QJB131136 PZE131136:PZF131136 PPI131136:PPJ131136 PFM131136:PFN131136 OVQ131136:OVR131136 OLU131136:OLV131136 OBY131136:OBZ131136 NSC131136:NSD131136 NIG131136:NIH131136 MYK131136:MYL131136 MOO131136:MOP131136 MES131136:MET131136 LUW131136:LUX131136 LLA131136:LLB131136 LBE131136:LBF131136 KRI131136:KRJ131136 KHM131136:KHN131136 JXQ131136:JXR131136 JNU131136:JNV131136 JDY131136:JDZ131136 IUC131136:IUD131136 IKG131136:IKH131136 IAK131136:IAL131136 HQO131136:HQP131136 HGS131136:HGT131136 GWW131136:GWX131136 GNA131136:GNB131136 GDE131136:GDF131136 FTI131136:FTJ131136 FJM131136:FJN131136 EZQ131136:EZR131136 EPU131136:EPV131136 EFY131136:EFZ131136 DWC131136:DWD131136 DMG131136:DMH131136 DCK131136:DCL131136 CSO131136:CSP131136 CIS131136:CIT131136 BYW131136:BYX131136 BPA131136:BPB131136 BFE131136:BFF131136 AVI131136:AVJ131136 ALM131136:ALN131136 ABQ131136:ABR131136 RU131136:RV131136 HY131136:HZ131136 WUK65600:WUL65600 WKO65600:WKP65600 WAS65600:WAT65600 VQW65600:VQX65600 VHA65600:VHB65600 UXE65600:UXF65600 UNI65600:UNJ65600 UDM65600:UDN65600 TTQ65600:TTR65600 TJU65600:TJV65600 SZY65600:SZZ65600 SQC65600:SQD65600 SGG65600:SGH65600 RWK65600:RWL65600 RMO65600:RMP65600 RCS65600:RCT65600 QSW65600:QSX65600 QJA65600:QJB65600 PZE65600:PZF65600 PPI65600:PPJ65600 PFM65600:PFN65600 OVQ65600:OVR65600 OLU65600:OLV65600 OBY65600:OBZ65600 NSC65600:NSD65600 NIG65600:NIH65600 MYK65600:MYL65600 MOO65600:MOP65600 MES65600:MET65600 LUW65600:LUX65600 LLA65600:LLB65600 LBE65600:LBF65600 KRI65600:KRJ65600 KHM65600:KHN65600 JXQ65600:JXR65600 JNU65600:JNV65600 JDY65600:JDZ65600 IUC65600:IUD65600 IKG65600:IKH65600 IAK65600:IAL65600 HQO65600:HQP65600 HGS65600:HGT65600 GWW65600:GWX65600 GNA65600:GNB65600 GDE65600:GDF65600 FTI65600:FTJ65600 FJM65600:FJN65600 EZQ65600:EZR65600 EPU65600:EPV65600 EFY65600:EFZ65600 DWC65600:DWD65600 DMG65600:DMH65600 DCK65600:DCL65600 CSO65600:CSP65600 CIS65600:CIT65600 BYW65600:BYX65600 BPA65600:BPB65600 BFE65600:BFF65600 AVI65600:AVJ65600 ALM65600:ALN65600 ABQ65600:ABR65600 RU65600:RV65600 HY65600:HZ65600 WUC983099:WUL983099 WKG983099:WKP983099 WAK983099:WAT983099 VQO983099:VQX983099 VGS983099:VHB983099 UWW983099:UXF983099 UNA983099:UNJ983099 UDE983099:UDN983099 TTI983099:TTR983099 TJM983099:TJV983099 SZQ983099:SZZ983099 SPU983099:SQD983099 SFY983099:SGH983099 RWC983099:RWL983099 RMG983099:RMP983099 RCK983099:RCT983099 QSO983099:QSX983099 QIS983099:QJB983099 PYW983099:PZF983099 PPA983099:PPJ983099 PFE983099:PFN983099 OVI983099:OVR983099 OLM983099:OLV983099 OBQ983099:OBZ983099 NRU983099:NSD983099 NHY983099:NIH983099 MYC983099:MYL983099 MOG983099:MOP983099 MEK983099:MET983099 LUO983099:LUX983099 LKS983099:LLB983099 LAW983099:LBF983099 KRA983099:KRJ983099 KHE983099:KHN983099 JXI983099:JXR983099 JNM983099:JNV983099 JDQ983099:JDZ983099 ITU983099:IUD983099 IJY983099:IKH983099 IAC983099:IAL983099 HQG983099:HQP983099 HGK983099:HGT983099 GWO983099:GWX983099 GMS983099:GNB983099 GCW983099:GDF983099 FTA983099:FTJ983099 FJE983099:FJN983099 EZI983099:EZR983099 EPM983099:EPV983099 EFQ983099:EFZ983099 DVU983099:DWD983099 DLY983099:DMH983099 DCC983099:DCL983099 CSG983099:CSP983099 CIK983099:CIT983099 BYO983099:BYX983099 BOS983099:BPB983099 BEW983099:BFF983099 AVA983099:AVJ983099 ALE983099:ALN983099 ABI983099:ABR983099 RM983099:RV983099 HQ983099:HZ983099 WUC917563:WUL917563 WKG917563:WKP917563 WAK917563:WAT917563 VQO917563:VQX917563 VGS917563:VHB917563 UWW917563:UXF917563 UNA917563:UNJ917563 UDE917563:UDN917563 TTI917563:TTR917563 TJM917563:TJV917563 SZQ917563:SZZ917563 SPU917563:SQD917563 SFY917563:SGH917563 RWC917563:RWL917563 RMG917563:RMP917563 RCK917563:RCT917563 QSO917563:QSX917563 QIS917563:QJB917563 PYW917563:PZF917563 PPA917563:PPJ917563 PFE917563:PFN917563 OVI917563:OVR917563 OLM917563:OLV917563 OBQ917563:OBZ917563 NRU917563:NSD917563 NHY917563:NIH917563 MYC917563:MYL917563 MOG917563:MOP917563 MEK917563:MET917563 LUO917563:LUX917563 LKS917563:LLB917563 LAW917563:LBF917563 KRA917563:KRJ917563 KHE917563:KHN917563 JXI917563:JXR917563 JNM917563:JNV917563 JDQ917563:JDZ917563 ITU917563:IUD917563 IJY917563:IKH917563 IAC917563:IAL917563 HQG917563:HQP917563 HGK917563:HGT917563 GWO917563:GWX917563 GMS917563:GNB917563 GCW917563:GDF917563 FTA917563:FTJ917563 FJE917563:FJN917563 EZI917563:EZR917563 EPM917563:EPV917563 EFQ917563:EFZ917563 DVU917563:DWD917563 DLY917563:DMH917563 DCC917563:DCL917563 CSG917563:CSP917563 CIK917563:CIT917563 BYO917563:BYX917563 BOS917563:BPB917563 BEW917563:BFF917563 AVA917563:AVJ917563 ALE917563:ALN917563 ABI917563:ABR917563 RM917563:RV917563 HQ917563:HZ917563 WUC852027:WUL852027 WKG852027:WKP852027 WAK852027:WAT852027 VQO852027:VQX852027 VGS852027:VHB852027 UWW852027:UXF852027 UNA852027:UNJ852027 UDE852027:UDN852027 TTI852027:TTR852027 TJM852027:TJV852027 SZQ852027:SZZ852027 SPU852027:SQD852027 SFY852027:SGH852027 RWC852027:RWL852027 RMG852027:RMP852027 RCK852027:RCT852027 QSO852027:QSX852027 QIS852027:QJB852027 PYW852027:PZF852027 PPA852027:PPJ852027 PFE852027:PFN852027 OVI852027:OVR852027 OLM852027:OLV852027 OBQ852027:OBZ852027 NRU852027:NSD852027 NHY852027:NIH852027 MYC852027:MYL852027 MOG852027:MOP852027 MEK852027:MET852027 LUO852027:LUX852027 LKS852027:LLB852027 LAW852027:LBF852027 KRA852027:KRJ852027 KHE852027:KHN852027 JXI852027:JXR852027 JNM852027:JNV852027 JDQ852027:JDZ852027 ITU852027:IUD852027 IJY852027:IKH852027 IAC852027:IAL852027 HQG852027:HQP852027 HGK852027:HGT852027 GWO852027:GWX852027 GMS852027:GNB852027 GCW852027:GDF852027 FTA852027:FTJ852027 FJE852027:FJN852027 EZI852027:EZR852027 EPM852027:EPV852027 EFQ852027:EFZ852027 DVU852027:DWD852027 DLY852027:DMH852027 DCC852027:DCL852027 CSG852027:CSP852027 CIK852027:CIT852027 BYO852027:BYX852027 BOS852027:BPB852027 BEW852027:BFF852027 AVA852027:AVJ852027 ALE852027:ALN852027 ABI852027:ABR852027 RM852027:RV852027 HQ852027:HZ852027 WUC786491:WUL786491 WKG786491:WKP786491 WAK786491:WAT786491 VQO786491:VQX786491 VGS786491:VHB786491 UWW786491:UXF786491 UNA786491:UNJ786491 UDE786491:UDN786491 TTI786491:TTR786491 TJM786491:TJV786491 SZQ786491:SZZ786491 SPU786491:SQD786491 SFY786491:SGH786491 RWC786491:RWL786491 RMG786491:RMP786491 RCK786491:RCT786491 QSO786491:QSX786491 QIS786491:QJB786491 PYW786491:PZF786491 PPA786491:PPJ786491 PFE786491:PFN786491 OVI786491:OVR786491 OLM786491:OLV786491 OBQ786491:OBZ786491 NRU786491:NSD786491 NHY786491:NIH786491 MYC786491:MYL786491 MOG786491:MOP786491 MEK786491:MET786491 LUO786491:LUX786491 LKS786491:LLB786491 LAW786491:LBF786491 KRA786491:KRJ786491 KHE786491:KHN786491 JXI786491:JXR786491 JNM786491:JNV786491 JDQ786491:JDZ786491 ITU786491:IUD786491 IJY786491:IKH786491 IAC786491:IAL786491 HQG786491:HQP786491 HGK786491:HGT786491 GWO786491:GWX786491 GMS786491:GNB786491 GCW786491:GDF786491 FTA786491:FTJ786491 FJE786491:FJN786491 EZI786491:EZR786491 EPM786491:EPV786491 EFQ786491:EFZ786491 DVU786491:DWD786491 DLY786491:DMH786491 DCC786491:DCL786491 CSG786491:CSP786491 CIK786491:CIT786491 BYO786491:BYX786491 BOS786491:BPB786491 BEW786491:BFF786491 AVA786491:AVJ786491 ALE786491:ALN786491 ABI786491:ABR786491 RM786491:RV786491 HQ786491:HZ786491 WUC720955:WUL720955 WKG720955:WKP720955 WAK720955:WAT720955 VQO720955:VQX720955 VGS720955:VHB720955 UWW720955:UXF720955 UNA720955:UNJ720955 UDE720955:UDN720955 TTI720955:TTR720955 TJM720955:TJV720955 SZQ720955:SZZ720955 SPU720955:SQD720955 SFY720955:SGH720955 RWC720955:RWL720955 RMG720955:RMP720955 RCK720955:RCT720955 QSO720955:QSX720955 QIS720955:QJB720955 PYW720955:PZF720955 PPA720955:PPJ720955 PFE720955:PFN720955 OVI720955:OVR720955 OLM720955:OLV720955 OBQ720955:OBZ720955 NRU720955:NSD720955 NHY720955:NIH720955 MYC720955:MYL720955 MOG720955:MOP720955 MEK720955:MET720955 LUO720955:LUX720955 LKS720955:LLB720955 LAW720955:LBF720955 KRA720955:KRJ720955 KHE720955:KHN720955 JXI720955:JXR720955 JNM720955:JNV720955 JDQ720955:JDZ720955 ITU720955:IUD720955 IJY720955:IKH720955 IAC720955:IAL720955 HQG720955:HQP720955 HGK720955:HGT720955 GWO720955:GWX720955 GMS720955:GNB720955 GCW720955:GDF720955 FTA720955:FTJ720955 FJE720955:FJN720955 EZI720955:EZR720955 EPM720955:EPV720955 EFQ720955:EFZ720955 DVU720955:DWD720955 DLY720955:DMH720955 DCC720955:DCL720955 CSG720955:CSP720955 CIK720955:CIT720955 BYO720955:BYX720955 BOS720955:BPB720955 BEW720955:BFF720955 AVA720955:AVJ720955 ALE720955:ALN720955 ABI720955:ABR720955 RM720955:RV720955 HQ720955:HZ720955 WUC655419:WUL655419 WKG655419:WKP655419 WAK655419:WAT655419 VQO655419:VQX655419 VGS655419:VHB655419 UWW655419:UXF655419 UNA655419:UNJ655419 UDE655419:UDN655419 TTI655419:TTR655419 TJM655419:TJV655419 SZQ655419:SZZ655419 SPU655419:SQD655419 SFY655419:SGH655419 RWC655419:RWL655419 RMG655419:RMP655419 RCK655419:RCT655419 QSO655419:QSX655419 QIS655419:QJB655419 PYW655419:PZF655419 PPA655419:PPJ655419 PFE655419:PFN655419 OVI655419:OVR655419 OLM655419:OLV655419 OBQ655419:OBZ655419 NRU655419:NSD655419 NHY655419:NIH655419 MYC655419:MYL655419 MOG655419:MOP655419 MEK655419:MET655419 LUO655419:LUX655419 LKS655419:LLB655419 LAW655419:LBF655419 KRA655419:KRJ655419 KHE655419:KHN655419 JXI655419:JXR655419 JNM655419:JNV655419 JDQ655419:JDZ655419 ITU655419:IUD655419 IJY655419:IKH655419 IAC655419:IAL655419 HQG655419:HQP655419 HGK655419:HGT655419 GWO655419:GWX655419 GMS655419:GNB655419 GCW655419:GDF655419 FTA655419:FTJ655419 FJE655419:FJN655419 EZI655419:EZR655419 EPM655419:EPV655419 EFQ655419:EFZ655419 DVU655419:DWD655419 DLY655419:DMH655419 DCC655419:DCL655419 CSG655419:CSP655419 CIK655419:CIT655419 BYO655419:BYX655419 BOS655419:BPB655419 BEW655419:BFF655419 AVA655419:AVJ655419 ALE655419:ALN655419 ABI655419:ABR655419 RM655419:RV655419 HQ655419:HZ655419 WUC589883:WUL589883 WKG589883:WKP589883 WAK589883:WAT589883 VQO589883:VQX589883 VGS589883:VHB589883 UWW589883:UXF589883 UNA589883:UNJ589883 UDE589883:UDN589883 TTI589883:TTR589883 TJM589883:TJV589883 SZQ589883:SZZ589883 SPU589883:SQD589883 SFY589883:SGH589883 RWC589883:RWL589883 RMG589883:RMP589883 RCK589883:RCT589883 QSO589883:QSX589883 QIS589883:QJB589883 PYW589883:PZF589883 PPA589883:PPJ589883 PFE589883:PFN589883 OVI589883:OVR589883 OLM589883:OLV589883 OBQ589883:OBZ589883 NRU589883:NSD589883 NHY589883:NIH589883 MYC589883:MYL589883 MOG589883:MOP589883 MEK589883:MET589883 LUO589883:LUX589883 LKS589883:LLB589883 LAW589883:LBF589883 KRA589883:KRJ589883 KHE589883:KHN589883 JXI589883:JXR589883 JNM589883:JNV589883 JDQ589883:JDZ589883 ITU589883:IUD589883 IJY589883:IKH589883 IAC589883:IAL589883 HQG589883:HQP589883 HGK589883:HGT589883 GWO589883:GWX589883 GMS589883:GNB589883 GCW589883:GDF589883 FTA589883:FTJ589883 FJE589883:FJN589883 EZI589883:EZR589883 EPM589883:EPV589883 EFQ589883:EFZ589883 DVU589883:DWD589883 DLY589883:DMH589883 DCC589883:DCL589883 CSG589883:CSP589883 CIK589883:CIT589883 BYO589883:BYX589883 BOS589883:BPB589883 BEW589883:BFF589883 AVA589883:AVJ589883 ALE589883:ALN589883 ABI589883:ABR589883 RM589883:RV589883 HQ589883:HZ589883 WUC524347:WUL524347 WKG524347:WKP524347 WAK524347:WAT524347 VQO524347:VQX524347 VGS524347:VHB524347 UWW524347:UXF524347 UNA524347:UNJ524347 UDE524347:UDN524347 TTI524347:TTR524347 TJM524347:TJV524347 SZQ524347:SZZ524347 SPU524347:SQD524347 SFY524347:SGH524347 RWC524347:RWL524347 RMG524347:RMP524347 RCK524347:RCT524347 QSO524347:QSX524347 QIS524347:QJB524347 PYW524347:PZF524347 PPA524347:PPJ524347 PFE524347:PFN524347 OVI524347:OVR524347 OLM524347:OLV524347 OBQ524347:OBZ524347 NRU524347:NSD524347 NHY524347:NIH524347 MYC524347:MYL524347 MOG524347:MOP524347 MEK524347:MET524347 LUO524347:LUX524347 LKS524347:LLB524347 LAW524347:LBF524347 KRA524347:KRJ524347 KHE524347:KHN524347 JXI524347:JXR524347 JNM524347:JNV524347 JDQ524347:JDZ524347 ITU524347:IUD524347 IJY524347:IKH524347 IAC524347:IAL524347 HQG524347:HQP524347 HGK524347:HGT524347 GWO524347:GWX524347 GMS524347:GNB524347 GCW524347:GDF524347 FTA524347:FTJ524347 FJE524347:FJN524347 EZI524347:EZR524347 EPM524347:EPV524347 EFQ524347:EFZ524347 DVU524347:DWD524347 DLY524347:DMH524347 DCC524347:DCL524347 CSG524347:CSP524347 CIK524347:CIT524347 BYO524347:BYX524347 BOS524347:BPB524347 BEW524347:BFF524347 AVA524347:AVJ524347 ALE524347:ALN524347 ABI524347:ABR524347 RM524347:RV524347 HQ524347:HZ524347 WUC458811:WUL458811 WKG458811:WKP458811 WAK458811:WAT458811 VQO458811:VQX458811 VGS458811:VHB458811 UWW458811:UXF458811 UNA458811:UNJ458811 UDE458811:UDN458811 TTI458811:TTR458811 TJM458811:TJV458811 SZQ458811:SZZ458811 SPU458811:SQD458811 SFY458811:SGH458811 RWC458811:RWL458811 RMG458811:RMP458811 RCK458811:RCT458811 QSO458811:QSX458811 QIS458811:QJB458811 PYW458811:PZF458811 PPA458811:PPJ458811 PFE458811:PFN458811 OVI458811:OVR458811 OLM458811:OLV458811 OBQ458811:OBZ458811 NRU458811:NSD458811 NHY458811:NIH458811 MYC458811:MYL458811 MOG458811:MOP458811 MEK458811:MET458811 LUO458811:LUX458811 LKS458811:LLB458811 LAW458811:LBF458811 KRA458811:KRJ458811 KHE458811:KHN458811 JXI458811:JXR458811 JNM458811:JNV458811 JDQ458811:JDZ458811 ITU458811:IUD458811 IJY458811:IKH458811 IAC458811:IAL458811 HQG458811:HQP458811 HGK458811:HGT458811 GWO458811:GWX458811 GMS458811:GNB458811 GCW458811:GDF458811 FTA458811:FTJ458811 FJE458811:FJN458811 EZI458811:EZR458811 EPM458811:EPV458811 EFQ458811:EFZ458811 DVU458811:DWD458811 DLY458811:DMH458811 DCC458811:DCL458811 CSG458811:CSP458811 CIK458811:CIT458811 BYO458811:BYX458811 BOS458811:BPB458811 BEW458811:BFF458811 AVA458811:AVJ458811 ALE458811:ALN458811 ABI458811:ABR458811 RM458811:RV458811 HQ458811:HZ458811 WUC393275:WUL393275 WKG393275:WKP393275 WAK393275:WAT393275 VQO393275:VQX393275 VGS393275:VHB393275 UWW393275:UXF393275 UNA393275:UNJ393275 UDE393275:UDN393275 TTI393275:TTR393275 TJM393275:TJV393275 SZQ393275:SZZ393275 SPU393275:SQD393275 SFY393275:SGH393275 RWC393275:RWL393275 RMG393275:RMP393275 RCK393275:RCT393275 QSO393275:QSX393275 QIS393275:QJB393275 PYW393275:PZF393275 PPA393275:PPJ393275 PFE393275:PFN393275 OVI393275:OVR393275 OLM393275:OLV393275 OBQ393275:OBZ393275 NRU393275:NSD393275 NHY393275:NIH393275 MYC393275:MYL393275 MOG393275:MOP393275 MEK393275:MET393275 LUO393275:LUX393275 LKS393275:LLB393275 LAW393275:LBF393275 KRA393275:KRJ393275 KHE393275:KHN393275 JXI393275:JXR393275 JNM393275:JNV393275 JDQ393275:JDZ393275 ITU393275:IUD393275 IJY393275:IKH393275 IAC393275:IAL393275 HQG393275:HQP393275 HGK393275:HGT393275 GWO393275:GWX393275 GMS393275:GNB393275 GCW393275:GDF393275 FTA393275:FTJ393275 FJE393275:FJN393275 EZI393275:EZR393275 EPM393275:EPV393275 EFQ393275:EFZ393275 DVU393275:DWD393275 DLY393275:DMH393275 DCC393275:DCL393275 CSG393275:CSP393275 CIK393275:CIT393275 BYO393275:BYX393275 BOS393275:BPB393275 BEW393275:BFF393275 AVA393275:AVJ393275 ALE393275:ALN393275 ABI393275:ABR393275 RM393275:RV393275 HQ393275:HZ393275 WUC327739:WUL327739 WKG327739:WKP327739 WAK327739:WAT327739 VQO327739:VQX327739 VGS327739:VHB327739 UWW327739:UXF327739 UNA327739:UNJ327739 UDE327739:UDN327739 TTI327739:TTR327739 TJM327739:TJV327739 SZQ327739:SZZ327739 SPU327739:SQD327739 SFY327739:SGH327739 RWC327739:RWL327739 RMG327739:RMP327739 RCK327739:RCT327739 QSO327739:QSX327739 QIS327739:QJB327739 PYW327739:PZF327739 PPA327739:PPJ327739 PFE327739:PFN327739 OVI327739:OVR327739 OLM327739:OLV327739 OBQ327739:OBZ327739 NRU327739:NSD327739 NHY327739:NIH327739 MYC327739:MYL327739 MOG327739:MOP327739 MEK327739:MET327739 LUO327739:LUX327739 LKS327739:LLB327739 LAW327739:LBF327739 KRA327739:KRJ327739 KHE327739:KHN327739 JXI327739:JXR327739 JNM327739:JNV327739 JDQ327739:JDZ327739 ITU327739:IUD327739 IJY327739:IKH327739 IAC327739:IAL327739 HQG327739:HQP327739 HGK327739:HGT327739 GWO327739:GWX327739 GMS327739:GNB327739 GCW327739:GDF327739 FTA327739:FTJ327739 FJE327739:FJN327739 EZI327739:EZR327739 EPM327739:EPV327739 EFQ327739:EFZ327739 DVU327739:DWD327739 DLY327739:DMH327739 DCC327739:DCL327739 CSG327739:CSP327739 CIK327739:CIT327739 BYO327739:BYX327739 BOS327739:BPB327739 BEW327739:BFF327739 AVA327739:AVJ327739 ALE327739:ALN327739 ABI327739:ABR327739 RM327739:RV327739 HQ327739:HZ327739 WUC262203:WUL262203 WKG262203:WKP262203 WAK262203:WAT262203 VQO262203:VQX262203 VGS262203:VHB262203 UWW262203:UXF262203 UNA262203:UNJ262203 UDE262203:UDN262203 TTI262203:TTR262203 TJM262203:TJV262203 SZQ262203:SZZ262203 SPU262203:SQD262203 SFY262203:SGH262203 RWC262203:RWL262203 RMG262203:RMP262203 RCK262203:RCT262203 QSO262203:QSX262203 QIS262203:QJB262203 PYW262203:PZF262203 PPA262203:PPJ262203 PFE262203:PFN262203 OVI262203:OVR262203 OLM262203:OLV262203 OBQ262203:OBZ262203 NRU262203:NSD262203 NHY262203:NIH262203 MYC262203:MYL262203 MOG262203:MOP262203 MEK262203:MET262203 LUO262203:LUX262203 LKS262203:LLB262203 LAW262203:LBF262203 KRA262203:KRJ262203 KHE262203:KHN262203 JXI262203:JXR262203 JNM262203:JNV262203 JDQ262203:JDZ262203 ITU262203:IUD262203 IJY262203:IKH262203 IAC262203:IAL262203 HQG262203:HQP262203 HGK262203:HGT262203 GWO262203:GWX262203 GMS262203:GNB262203 GCW262203:GDF262203 FTA262203:FTJ262203 FJE262203:FJN262203 EZI262203:EZR262203 EPM262203:EPV262203 EFQ262203:EFZ262203 DVU262203:DWD262203 DLY262203:DMH262203 DCC262203:DCL262203 CSG262203:CSP262203 CIK262203:CIT262203 BYO262203:BYX262203 BOS262203:BPB262203 BEW262203:BFF262203 AVA262203:AVJ262203 ALE262203:ALN262203 ABI262203:ABR262203 RM262203:RV262203 HQ262203:HZ262203 WUC196667:WUL196667 WKG196667:WKP196667 WAK196667:WAT196667 VQO196667:VQX196667 VGS196667:VHB196667 UWW196667:UXF196667 UNA196667:UNJ196667 UDE196667:UDN196667 TTI196667:TTR196667 TJM196667:TJV196667 SZQ196667:SZZ196667 SPU196667:SQD196667 SFY196667:SGH196667 RWC196667:RWL196667 RMG196667:RMP196667 RCK196667:RCT196667 QSO196667:QSX196667 QIS196667:QJB196667 PYW196667:PZF196667 PPA196667:PPJ196667 PFE196667:PFN196667 OVI196667:OVR196667 OLM196667:OLV196667 OBQ196667:OBZ196667 NRU196667:NSD196667 NHY196667:NIH196667 MYC196667:MYL196667 MOG196667:MOP196667 MEK196667:MET196667 LUO196667:LUX196667 LKS196667:LLB196667 LAW196667:LBF196667 KRA196667:KRJ196667 KHE196667:KHN196667 JXI196667:JXR196667 JNM196667:JNV196667 JDQ196667:JDZ196667 ITU196667:IUD196667 IJY196667:IKH196667 IAC196667:IAL196667 HQG196667:HQP196667 HGK196667:HGT196667 GWO196667:GWX196667 GMS196667:GNB196667 GCW196667:GDF196667 FTA196667:FTJ196667 FJE196667:FJN196667 EZI196667:EZR196667 EPM196667:EPV196667 EFQ196667:EFZ196667 DVU196667:DWD196667 DLY196667:DMH196667 DCC196667:DCL196667 CSG196667:CSP196667 CIK196667:CIT196667 BYO196667:BYX196667 BOS196667:BPB196667 BEW196667:BFF196667 AVA196667:AVJ196667 ALE196667:ALN196667 ABI196667:ABR196667 RM196667:RV196667 HQ196667:HZ196667 WUC131131:WUL131131 WKG131131:WKP131131 WAK131131:WAT131131 VQO131131:VQX131131 VGS131131:VHB131131 UWW131131:UXF131131 UNA131131:UNJ131131 UDE131131:UDN131131 TTI131131:TTR131131 TJM131131:TJV131131 SZQ131131:SZZ131131 SPU131131:SQD131131 SFY131131:SGH131131 RWC131131:RWL131131 RMG131131:RMP131131 RCK131131:RCT131131 QSO131131:QSX131131 QIS131131:QJB131131 PYW131131:PZF131131 PPA131131:PPJ131131 PFE131131:PFN131131 OVI131131:OVR131131 OLM131131:OLV131131 OBQ131131:OBZ131131 NRU131131:NSD131131 NHY131131:NIH131131 MYC131131:MYL131131 MOG131131:MOP131131 MEK131131:MET131131 LUO131131:LUX131131 LKS131131:LLB131131 LAW131131:LBF131131 KRA131131:KRJ131131 KHE131131:KHN131131 JXI131131:JXR131131 JNM131131:JNV131131 JDQ131131:JDZ131131 ITU131131:IUD131131 IJY131131:IKH131131 IAC131131:IAL131131 HQG131131:HQP131131 HGK131131:HGT131131 GWO131131:GWX131131 GMS131131:GNB131131 GCW131131:GDF131131 FTA131131:FTJ131131 FJE131131:FJN131131 EZI131131:EZR131131 EPM131131:EPV131131 EFQ131131:EFZ131131 DVU131131:DWD131131 DLY131131:DMH131131 DCC131131:DCL131131 CSG131131:CSP131131 CIK131131:CIT131131 BYO131131:BYX131131 BOS131131:BPB131131 BEW131131:BFF131131 AVA131131:AVJ131131 ALE131131:ALN131131 ABI131131:ABR131131 RM131131:RV131131 HQ131131:HZ131131 WUC65595:WUL65595 WKG65595:WKP65595 WAK65595:WAT65595 VQO65595:VQX65595 VGS65595:VHB65595 UWW65595:UXF65595 UNA65595:UNJ65595 UDE65595:UDN65595 TTI65595:TTR65595 TJM65595:TJV65595 SZQ65595:SZZ65595 SPU65595:SQD65595 SFY65595:SGH65595 RWC65595:RWL65595 RMG65595:RMP65595 RCK65595:RCT65595 QSO65595:QSX65595 QIS65595:QJB65595 PYW65595:PZF65595 PPA65595:PPJ65595 PFE65595:PFN65595 OVI65595:OVR65595 OLM65595:OLV65595 OBQ65595:OBZ65595 NRU65595:NSD65595 NHY65595:NIH65595 MYC65595:MYL65595 MOG65595:MOP65595 MEK65595:MET65595 LUO65595:LUX65595 LKS65595:LLB65595 LAW65595:LBF65595 KRA65595:KRJ65595 KHE65595:KHN65595 JXI65595:JXR65595 JNM65595:JNV65595 JDQ65595:JDZ65595 ITU65595:IUD65595 IJY65595:IKH65595 IAC65595:IAL65595 HQG65595:HQP65595 HGK65595:HGT65595 GWO65595:GWX65595 GMS65595:GNB65595 GCW65595:GDF65595 FTA65595:FTJ65595 FJE65595:FJN65595 EZI65595:EZR65595 EPM65595:EPV65595 EFQ65595:EFZ65595 DVU65595:DWD65595 DLY65595:DMH65595 DCC65595:DCL65595 CSG65595:CSP65595 CIK65595:CIT65595 BYO65595:BYX65595 BOS65595:BPB65595 BEW65595:BFF65595 AVA65595:AVJ65595 ALE65595:ALN65595 ABI65595:ABR65595 RM65595:RV65595 HQ65595:HZ65595 WUC983101:WUL983101 WKG983101:WKP983101 WAK983101:WAT983101 VQO983101:VQX983101 VGS983101:VHB983101 UWW983101:UXF983101 UNA983101:UNJ983101 UDE983101:UDN983101 TTI983101:TTR983101 TJM983101:TJV983101 SZQ983101:SZZ983101 SPU983101:SQD983101 SFY983101:SGH983101 RWC983101:RWL983101 RMG983101:RMP983101 RCK983101:RCT983101 QSO983101:QSX983101 QIS983101:QJB983101 PYW983101:PZF983101 PPA983101:PPJ983101 PFE983101:PFN983101 OVI983101:OVR983101 OLM983101:OLV983101 OBQ983101:OBZ983101 NRU983101:NSD983101 NHY983101:NIH983101 MYC983101:MYL983101 MOG983101:MOP983101 MEK983101:MET983101 LUO983101:LUX983101 LKS983101:LLB983101 LAW983101:LBF983101 KRA983101:KRJ983101 KHE983101:KHN983101 JXI983101:JXR983101 JNM983101:JNV983101 JDQ983101:JDZ983101 ITU983101:IUD983101 IJY983101:IKH983101 IAC983101:IAL983101 HQG983101:HQP983101 HGK983101:HGT983101 GWO983101:GWX983101 GMS983101:GNB983101 GCW983101:GDF983101 FTA983101:FTJ983101 FJE983101:FJN983101 EZI983101:EZR983101 EPM983101:EPV983101 EFQ983101:EFZ983101 DVU983101:DWD983101 DLY983101:DMH983101 DCC983101:DCL983101 CSG983101:CSP983101 CIK983101:CIT983101 BYO983101:BYX983101 BOS983101:BPB983101 BEW983101:BFF983101 AVA983101:AVJ983101 ALE983101:ALN983101 ABI983101:ABR983101 RM983101:RV983101 HQ983101:HZ983101 WUC917565:WUL917565 WKG917565:WKP917565 WAK917565:WAT917565 VQO917565:VQX917565 VGS917565:VHB917565 UWW917565:UXF917565 UNA917565:UNJ917565 UDE917565:UDN917565 TTI917565:TTR917565 TJM917565:TJV917565 SZQ917565:SZZ917565 SPU917565:SQD917565 SFY917565:SGH917565 RWC917565:RWL917565 RMG917565:RMP917565 RCK917565:RCT917565 QSO917565:QSX917565 QIS917565:QJB917565 PYW917565:PZF917565 PPA917565:PPJ917565 PFE917565:PFN917565 OVI917565:OVR917565 OLM917565:OLV917565 OBQ917565:OBZ917565 NRU917565:NSD917565 NHY917565:NIH917565 MYC917565:MYL917565 MOG917565:MOP917565 MEK917565:MET917565 LUO917565:LUX917565 LKS917565:LLB917565 LAW917565:LBF917565 KRA917565:KRJ917565 KHE917565:KHN917565 JXI917565:JXR917565 JNM917565:JNV917565 JDQ917565:JDZ917565 ITU917565:IUD917565 IJY917565:IKH917565 IAC917565:IAL917565 HQG917565:HQP917565 HGK917565:HGT917565 GWO917565:GWX917565 GMS917565:GNB917565 GCW917565:GDF917565 FTA917565:FTJ917565 FJE917565:FJN917565 EZI917565:EZR917565 EPM917565:EPV917565 EFQ917565:EFZ917565 DVU917565:DWD917565 DLY917565:DMH917565 DCC917565:DCL917565 CSG917565:CSP917565 CIK917565:CIT917565 BYO917565:BYX917565 BOS917565:BPB917565 BEW917565:BFF917565 AVA917565:AVJ917565 ALE917565:ALN917565 ABI917565:ABR917565 RM917565:RV917565 HQ917565:HZ917565 WUC852029:WUL852029 WKG852029:WKP852029 WAK852029:WAT852029 VQO852029:VQX852029 VGS852029:VHB852029 UWW852029:UXF852029 UNA852029:UNJ852029 UDE852029:UDN852029 TTI852029:TTR852029 TJM852029:TJV852029 SZQ852029:SZZ852029 SPU852029:SQD852029 SFY852029:SGH852029 RWC852029:RWL852029 RMG852029:RMP852029 RCK852029:RCT852029 QSO852029:QSX852029 QIS852029:QJB852029 PYW852029:PZF852029 PPA852029:PPJ852029 PFE852029:PFN852029 OVI852029:OVR852029 OLM852029:OLV852029 OBQ852029:OBZ852029 NRU852029:NSD852029 NHY852029:NIH852029 MYC852029:MYL852029 MOG852029:MOP852029 MEK852029:MET852029 LUO852029:LUX852029 LKS852029:LLB852029 LAW852029:LBF852029 KRA852029:KRJ852029 KHE852029:KHN852029 JXI852029:JXR852029 JNM852029:JNV852029 JDQ852029:JDZ852029 ITU852029:IUD852029 IJY852029:IKH852029 IAC852029:IAL852029 HQG852029:HQP852029 HGK852029:HGT852029 GWO852029:GWX852029 GMS852029:GNB852029 GCW852029:GDF852029 FTA852029:FTJ852029 FJE852029:FJN852029 EZI852029:EZR852029 EPM852029:EPV852029 EFQ852029:EFZ852029 DVU852029:DWD852029 DLY852029:DMH852029 DCC852029:DCL852029 CSG852029:CSP852029 CIK852029:CIT852029 BYO852029:BYX852029 BOS852029:BPB852029 BEW852029:BFF852029 AVA852029:AVJ852029 ALE852029:ALN852029 ABI852029:ABR852029 RM852029:RV852029 HQ852029:HZ852029 WUC786493:WUL786493 WKG786493:WKP786493 WAK786493:WAT786493 VQO786493:VQX786493 VGS786493:VHB786493 UWW786493:UXF786493 UNA786493:UNJ786493 UDE786493:UDN786493 TTI786493:TTR786493 TJM786493:TJV786493 SZQ786493:SZZ786493 SPU786493:SQD786493 SFY786493:SGH786493 RWC786493:RWL786493 RMG786493:RMP786493 RCK786493:RCT786493 QSO786493:QSX786493 QIS786493:QJB786493 PYW786493:PZF786493 PPA786493:PPJ786493 PFE786493:PFN786493 OVI786493:OVR786493 OLM786493:OLV786493 OBQ786493:OBZ786493 NRU786493:NSD786493 NHY786493:NIH786493 MYC786493:MYL786493 MOG786493:MOP786493 MEK786493:MET786493 LUO786493:LUX786493 LKS786493:LLB786493 LAW786493:LBF786493 KRA786493:KRJ786493 KHE786493:KHN786493 JXI786493:JXR786493 JNM786493:JNV786493 JDQ786493:JDZ786493 ITU786493:IUD786493 IJY786493:IKH786493 IAC786493:IAL786493 HQG786493:HQP786493 HGK786493:HGT786493 GWO786493:GWX786493 GMS786493:GNB786493 GCW786493:GDF786493 FTA786493:FTJ786493 FJE786493:FJN786493 EZI786493:EZR786493 EPM786493:EPV786493 EFQ786493:EFZ786493 DVU786493:DWD786493 DLY786493:DMH786493 DCC786493:DCL786493 CSG786493:CSP786493 CIK786493:CIT786493 BYO786493:BYX786493 BOS786493:BPB786493 BEW786493:BFF786493 AVA786493:AVJ786493 ALE786493:ALN786493 ABI786493:ABR786493 RM786493:RV786493 HQ786493:HZ786493 WUC720957:WUL720957 WKG720957:WKP720957 WAK720957:WAT720957 VQO720957:VQX720957 VGS720957:VHB720957 UWW720957:UXF720957 UNA720957:UNJ720957 UDE720957:UDN720957 TTI720957:TTR720957 TJM720957:TJV720957 SZQ720957:SZZ720957 SPU720957:SQD720957 SFY720957:SGH720957 RWC720957:RWL720957 RMG720957:RMP720957 RCK720957:RCT720957 QSO720957:QSX720957 QIS720957:QJB720957 PYW720957:PZF720957 PPA720957:PPJ720957 PFE720957:PFN720957 OVI720957:OVR720957 OLM720957:OLV720957 OBQ720957:OBZ720957 NRU720957:NSD720957 NHY720957:NIH720957 MYC720957:MYL720957 MOG720957:MOP720957 MEK720957:MET720957 LUO720957:LUX720957 LKS720957:LLB720957 LAW720957:LBF720957 KRA720957:KRJ720957 KHE720957:KHN720957 JXI720957:JXR720957 JNM720957:JNV720957 JDQ720957:JDZ720957 ITU720957:IUD720957 IJY720957:IKH720957 IAC720957:IAL720957 HQG720957:HQP720957 HGK720957:HGT720957 GWO720957:GWX720957 GMS720957:GNB720957 GCW720957:GDF720957 FTA720957:FTJ720957 FJE720957:FJN720957 EZI720957:EZR720957 EPM720957:EPV720957 EFQ720957:EFZ720957 DVU720957:DWD720957 DLY720957:DMH720957 DCC720957:DCL720957 CSG720957:CSP720957 CIK720957:CIT720957 BYO720957:BYX720957 BOS720957:BPB720957 BEW720957:BFF720957 AVA720957:AVJ720957 ALE720957:ALN720957 ABI720957:ABR720957 RM720957:RV720957 HQ720957:HZ720957 WUC655421:WUL655421 WKG655421:WKP655421 WAK655421:WAT655421 VQO655421:VQX655421 VGS655421:VHB655421 UWW655421:UXF655421 UNA655421:UNJ655421 UDE655421:UDN655421 TTI655421:TTR655421 TJM655421:TJV655421 SZQ655421:SZZ655421 SPU655421:SQD655421 SFY655421:SGH655421 RWC655421:RWL655421 RMG655421:RMP655421 RCK655421:RCT655421 QSO655421:QSX655421 QIS655421:QJB655421 PYW655421:PZF655421 PPA655421:PPJ655421 PFE655421:PFN655421 OVI655421:OVR655421 OLM655421:OLV655421 OBQ655421:OBZ655421 NRU655421:NSD655421 NHY655421:NIH655421 MYC655421:MYL655421 MOG655421:MOP655421 MEK655421:MET655421 LUO655421:LUX655421 LKS655421:LLB655421 LAW655421:LBF655421 KRA655421:KRJ655421 KHE655421:KHN655421 JXI655421:JXR655421 JNM655421:JNV655421 JDQ655421:JDZ655421 ITU655421:IUD655421 IJY655421:IKH655421 IAC655421:IAL655421 HQG655421:HQP655421 HGK655421:HGT655421 GWO655421:GWX655421 GMS655421:GNB655421 GCW655421:GDF655421 FTA655421:FTJ655421 FJE655421:FJN655421 EZI655421:EZR655421 EPM655421:EPV655421 EFQ655421:EFZ655421 DVU655421:DWD655421 DLY655421:DMH655421 DCC655421:DCL655421 CSG655421:CSP655421 CIK655421:CIT655421 BYO655421:BYX655421 BOS655421:BPB655421 BEW655421:BFF655421 AVA655421:AVJ655421 ALE655421:ALN655421 ABI655421:ABR655421 RM655421:RV655421 HQ655421:HZ655421 WUC589885:WUL589885 WKG589885:WKP589885 WAK589885:WAT589885 VQO589885:VQX589885 VGS589885:VHB589885 UWW589885:UXF589885 UNA589885:UNJ589885 UDE589885:UDN589885 TTI589885:TTR589885 TJM589885:TJV589885 SZQ589885:SZZ589885 SPU589885:SQD589885 SFY589885:SGH589885 RWC589885:RWL589885 RMG589885:RMP589885 RCK589885:RCT589885 QSO589885:QSX589885 QIS589885:QJB589885 PYW589885:PZF589885 PPA589885:PPJ589885 PFE589885:PFN589885 OVI589885:OVR589885 OLM589885:OLV589885 OBQ589885:OBZ589885 NRU589885:NSD589885 NHY589885:NIH589885 MYC589885:MYL589885 MOG589885:MOP589885 MEK589885:MET589885 LUO589885:LUX589885 LKS589885:LLB589885 LAW589885:LBF589885 KRA589885:KRJ589885 KHE589885:KHN589885 JXI589885:JXR589885 JNM589885:JNV589885 JDQ589885:JDZ589885 ITU589885:IUD589885 IJY589885:IKH589885 IAC589885:IAL589885 HQG589885:HQP589885 HGK589885:HGT589885 GWO589885:GWX589885 GMS589885:GNB589885 GCW589885:GDF589885 FTA589885:FTJ589885 FJE589885:FJN589885 EZI589885:EZR589885 EPM589885:EPV589885 EFQ589885:EFZ589885 DVU589885:DWD589885 DLY589885:DMH589885 DCC589885:DCL589885 CSG589885:CSP589885 CIK589885:CIT589885 BYO589885:BYX589885 BOS589885:BPB589885 BEW589885:BFF589885 AVA589885:AVJ589885 ALE589885:ALN589885 ABI589885:ABR589885 RM589885:RV589885 HQ589885:HZ589885 WUC524349:WUL524349 WKG524349:WKP524349 WAK524349:WAT524349 VQO524349:VQX524349 VGS524349:VHB524349 UWW524349:UXF524349 UNA524349:UNJ524349 UDE524349:UDN524349 TTI524349:TTR524349 TJM524349:TJV524349 SZQ524349:SZZ524349 SPU524349:SQD524349 SFY524349:SGH524349 RWC524349:RWL524349 RMG524349:RMP524349 RCK524349:RCT524349 QSO524349:QSX524349 QIS524349:QJB524349 PYW524349:PZF524349 PPA524349:PPJ524349 PFE524349:PFN524349 OVI524349:OVR524349 OLM524349:OLV524349 OBQ524349:OBZ524349 NRU524349:NSD524349 NHY524349:NIH524349 MYC524349:MYL524349 MOG524349:MOP524349 MEK524349:MET524349 LUO524349:LUX524349 LKS524349:LLB524349 LAW524349:LBF524349 KRA524349:KRJ524349 KHE524349:KHN524349 JXI524349:JXR524349 JNM524349:JNV524349 JDQ524349:JDZ524349 ITU524349:IUD524349 IJY524349:IKH524349 IAC524349:IAL524349 HQG524349:HQP524349 HGK524349:HGT524349 GWO524349:GWX524349 GMS524349:GNB524349 GCW524349:GDF524349 FTA524349:FTJ524349 FJE524349:FJN524349 EZI524349:EZR524349 EPM524349:EPV524349 EFQ524349:EFZ524349 DVU524349:DWD524349 DLY524349:DMH524349 DCC524349:DCL524349 CSG524349:CSP524349 CIK524349:CIT524349 BYO524349:BYX524349 BOS524349:BPB524349 BEW524349:BFF524349 AVA524349:AVJ524349 ALE524349:ALN524349 ABI524349:ABR524349 RM524349:RV524349 HQ524349:HZ524349 WUC458813:WUL458813 WKG458813:WKP458813 WAK458813:WAT458813 VQO458813:VQX458813 VGS458813:VHB458813 UWW458813:UXF458813 UNA458813:UNJ458813 UDE458813:UDN458813 TTI458813:TTR458813 TJM458813:TJV458813 SZQ458813:SZZ458813 SPU458813:SQD458813 SFY458813:SGH458813 RWC458813:RWL458813 RMG458813:RMP458813 RCK458813:RCT458813 QSO458813:QSX458813 QIS458813:QJB458813 PYW458813:PZF458813 PPA458813:PPJ458813 PFE458813:PFN458813 OVI458813:OVR458813 OLM458813:OLV458813 OBQ458813:OBZ458813 NRU458813:NSD458813 NHY458813:NIH458813 MYC458813:MYL458813 MOG458813:MOP458813 MEK458813:MET458813 LUO458813:LUX458813 LKS458813:LLB458813 LAW458813:LBF458813 KRA458813:KRJ458813 KHE458813:KHN458813 JXI458813:JXR458813 JNM458813:JNV458813 JDQ458813:JDZ458813 ITU458813:IUD458813 IJY458813:IKH458813 IAC458813:IAL458813 HQG458813:HQP458813 HGK458813:HGT458813 GWO458813:GWX458813 GMS458813:GNB458813 GCW458813:GDF458813 FTA458813:FTJ458813 FJE458813:FJN458813 EZI458813:EZR458813 EPM458813:EPV458813 EFQ458813:EFZ458813 DVU458813:DWD458813 DLY458813:DMH458813 DCC458813:DCL458813 CSG458813:CSP458813 CIK458813:CIT458813 BYO458813:BYX458813 BOS458813:BPB458813 BEW458813:BFF458813 AVA458813:AVJ458813 ALE458813:ALN458813 ABI458813:ABR458813 RM458813:RV458813 HQ458813:HZ458813 WUC393277:WUL393277 WKG393277:WKP393277 WAK393277:WAT393277 VQO393277:VQX393277 VGS393277:VHB393277 UWW393277:UXF393277 UNA393277:UNJ393277 UDE393277:UDN393277 TTI393277:TTR393277 TJM393277:TJV393277 SZQ393277:SZZ393277 SPU393277:SQD393277 SFY393277:SGH393277 RWC393277:RWL393277 RMG393277:RMP393277 RCK393277:RCT393277 QSO393277:QSX393277 QIS393277:QJB393277 PYW393277:PZF393277 PPA393277:PPJ393277 PFE393277:PFN393277 OVI393277:OVR393277 OLM393277:OLV393277 OBQ393277:OBZ393277 NRU393277:NSD393277 NHY393277:NIH393277 MYC393277:MYL393277 MOG393277:MOP393277 MEK393277:MET393277 LUO393277:LUX393277 LKS393277:LLB393277 LAW393277:LBF393277 KRA393277:KRJ393277 KHE393277:KHN393277 JXI393277:JXR393277 JNM393277:JNV393277 JDQ393277:JDZ393277 ITU393277:IUD393277 IJY393277:IKH393277 IAC393277:IAL393277 HQG393277:HQP393277 HGK393277:HGT393277 GWO393277:GWX393277 GMS393277:GNB393277 GCW393277:GDF393277 FTA393277:FTJ393277 FJE393277:FJN393277 EZI393277:EZR393277 EPM393277:EPV393277 EFQ393277:EFZ393277 DVU393277:DWD393277 DLY393277:DMH393277 DCC393277:DCL393277 CSG393277:CSP393277 CIK393277:CIT393277 BYO393277:BYX393277 BOS393277:BPB393277 BEW393277:BFF393277 AVA393277:AVJ393277 ALE393277:ALN393277 ABI393277:ABR393277 RM393277:RV393277 HQ393277:HZ393277 WUC327741:WUL327741 WKG327741:WKP327741 WAK327741:WAT327741 VQO327741:VQX327741 VGS327741:VHB327741 UWW327741:UXF327741 UNA327741:UNJ327741 UDE327741:UDN327741 TTI327741:TTR327741 TJM327741:TJV327741 SZQ327741:SZZ327741 SPU327741:SQD327741 SFY327741:SGH327741 RWC327741:RWL327741 RMG327741:RMP327741 RCK327741:RCT327741 QSO327741:QSX327741 QIS327741:QJB327741 PYW327741:PZF327741 PPA327741:PPJ327741 PFE327741:PFN327741 OVI327741:OVR327741 OLM327741:OLV327741 OBQ327741:OBZ327741 NRU327741:NSD327741 NHY327741:NIH327741 MYC327741:MYL327741 MOG327741:MOP327741 MEK327741:MET327741 LUO327741:LUX327741 LKS327741:LLB327741 LAW327741:LBF327741 KRA327741:KRJ327741 KHE327741:KHN327741 JXI327741:JXR327741 JNM327741:JNV327741 JDQ327741:JDZ327741 ITU327741:IUD327741 IJY327741:IKH327741 IAC327741:IAL327741 HQG327741:HQP327741 HGK327741:HGT327741 GWO327741:GWX327741 GMS327741:GNB327741 GCW327741:GDF327741 FTA327741:FTJ327741 FJE327741:FJN327741 EZI327741:EZR327741 EPM327741:EPV327741 EFQ327741:EFZ327741 DVU327741:DWD327741 DLY327741:DMH327741 DCC327741:DCL327741 CSG327741:CSP327741 CIK327741:CIT327741 BYO327741:BYX327741 BOS327741:BPB327741 BEW327741:BFF327741 AVA327741:AVJ327741 ALE327741:ALN327741 ABI327741:ABR327741 RM327741:RV327741 HQ327741:HZ327741 WUC262205:WUL262205 WKG262205:WKP262205 WAK262205:WAT262205 VQO262205:VQX262205 VGS262205:VHB262205 UWW262205:UXF262205 UNA262205:UNJ262205 UDE262205:UDN262205 TTI262205:TTR262205 TJM262205:TJV262205 SZQ262205:SZZ262205 SPU262205:SQD262205 SFY262205:SGH262205 RWC262205:RWL262205 RMG262205:RMP262205 RCK262205:RCT262205 QSO262205:QSX262205 QIS262205:QJB262205 PYW262205:PZF262205 PPA262205:PPJ262205 PFE262205:PFN262205 OVI262205:OVR262205 OLM262205:OLV262205 OBQ262205:OBZ262205 NRU262205:NSD262205 NHY262205:NIH262205 MYC262205:MYL262205 MOG262205:MOP262205 MEK262205:MET262205 LUO262205:LUX262205 LKS262205:LLB262205 LAW262205:LBF262205 KRA262205:KRJ262205 KHE262205:KHN262205 JXI262205:JXR262205 JNM262205:JNV262205 JDQ262205:JDZ262205 ITU262205:IUD262205 IJY262205:IKH262205 IAC262205:IAL262205 HQG262205:HQP262205 HGK262205:HGT262205 GWO262205:GWX262205 GMS262205:GNB262205 GCW262205:GDF262205 FTA262205:FTJ262205 FJE262205:FJN262205 EZI262205:EZR262205 EPM262205:EPV262205 EFQ262205:EFZ262205 DVU262205:DWD262205 DLY262205:DMH262205 DCC262205:DCL262205 CSG262205:CSP262205 CIK262205:CIT262205 BYO262205:BYX262205 BOS262205:BPB262205 BEW262205:BFF262205 AVA262205:AVJ262205 ALE262205:ALN262205 ABI262205:ABR262205 RM262205:RV262205 HQ262205:HZ262205 WUC196669:WUL196669 WKG196669:WKP196669 WAK196669:WAT196669 VQO196669:VQX196669 VGS196669:VHB196669 UWW196669:UXF196669 UNA196669:UNJ196669 UDE196669:UDN196669 TTI196669:TTR196669 TJM196669:TJV196669 SZQ196669:SZZ196669 SPU196669:SQD196669 SFY196669:SGH196669 RWC196669:RWL196669 RMG196669:RMP196669 RCK196669:RCT196669 QSO196669:QSX196669 QIS196669:QJB196669 PYW196669:PZF196669 PPA196669:PPJ196669 PFE196669:PFN196669 OVI196669:OVR196669 OLM196669:OLV196669 OBQ196669:OBZ196669 NRU196669:NSD196669 NHY196669:NIH196669 MYC196669:MYL196669 MOG196669:MOP196669 MEK196669:MET196669 LUO196669:LUX196669 LKS196669:LLB196669 LAW196669:LBF196669 KRA196669:KRJ196669 KHE196669:KHN196669 JXI196669:JXR196669 JNM196669:JNV196669 JDQ196669:JDZ196669 ITU196669:IUD196669 IJY196669:IKH196669 IAC196669:IAL196669 HQG196669:HQP196669 HGK196669:HGT196669 GWO196669:GWX196669 GMS196669:GNB196669 GCW196669:GDF196669 FTA196669:FTJ196669 FJE196669:FJN196669 EZI196669:EZR196669 EPM196669:EPV196669 EFQ196669:EFZ196669 DVU196669:DWD196669 DLY196669:DMH196669 DCC196669:DCL196669 CSG196669:CSP196669 CIK196669:CIT196669 BYO196669:BYX196669 BOS196669:BPB196669 BEW196669:BFF196669 AVA196669:AVJ196669 ALE196669:ALN196669 ABI196669:ABR196669 RM196669:RV196669 HQ196669:HZ196669 WUC131133:WUL131133 WKG131133:WKP131133 WAK131133:WAT131133 VQO131133:VQX131133 VGS131133:VHB131133 UWW131133:UXF131133 UNA131133:UNJ131133 UDE131133:UDN131133 TTI131133:TTR131133 TJM131133:TJV131133 SZQ131133:SZZ131133 SPU131133:SQD131133 SFY131133:SGH131133 RWC131133:RWL131133 RMG131133:RMP131133 RCK131133:RCT131133 QSO131133:QSX131133 QIS131133:QJB131133 PYW131133:PZF131133 PPA131133:PPJ131133 PFE131133:PFN131133 OVI131133:OVR131133 OLM131133:OLV131133 OBQ131133:OBZ131133 NRU131133:NSD131133 NHY131133:NIH131133 MYC131133:MYL131133 MOG131133:MOP131133 MEK131133:MET131133 LUO131133:LUX131133 LKS131133:LLB131133 LAW131133:LBF131133 KRA131133:KRJ131133 KHE131133:KHN131133 JXI131133:JXR131133 JNM131133:JNV131133 JDQ131133:JDZ131133 ITU131133:IUD131133 IJY131133:IKH131133 IAC131133:IAL131133 HQG131133:HQP131133 HGK131133:HGT131133 GWO131133:GWX131133 GMS131133:GNB131133 GCW131133:GDF131133 FTA131133:FTJ131133 FJE131133:FJN131133 EZI131133:EZR131133 EPM131133:EPV131133 EFQ131133:EFZ131133 DVU131133:DWD131133 DLY131133:DMH131133 DCC131133:DCL131133 CSG131133:CSP131133 CIK131133:CIT131133 BYO131133:BYX131133 BOS131133:BPB131133 BEW131133:BFF131133 AVA131133:AVJ131133 ALE131133:ALN131133 ABI131133:ABR131133 RM131133:RV131133 HQ131133:HZ131133 WUC65597:WUL65597 WKG65597:WKP65597 WAK65597:WAT65597 VQO65597:VQX65597 VGS65597:VHB65597 UWW65597:UXF65597 UNA65597:UNJ65597 UDE65597:UDN65597 TTI65597:TTR65597 TJM65597:TJV65597 SZQ65597:SZZ65597 SPU65597:SQD65597 SFY65597:SGH65597 RWC65597:RWL65597 RMG65597:RMP65597 RCK65597:RCT65597 QSO65597:QSX65597 QIS65597:QJB65597 PYW65597:PZF65597 PPA65597:PPJ65597 PFE65597:PFN65597 OVI65597:OVR65597 OLM65597:OLV65597 OBQ65597:OBZ65597 NRU65597:NSD65597 NHY65597:NIH65597 MYC65597:MYL65597 MOG65597:MOP65597 MEK65597:MET65597 LUO65597:LUX65597 LKS65597:LLB65597 LAW65597:LBF65597 KRA65597:KRJ65597 KHE65597:KHN65597 JXI65597:JXR65597 JNM65597:JNV65597 JDQ65597:JDZ65597 ITU65597:IUD65597 IJY65597:IKH65597 IAC65597:IAL65597 HQG65597:HQP65597 HGK65597:HGT65597 GWO65597:GWX65597 GMS65597:GNB65597 GCW65597:GDF65597 FTA65597:FTJ65597 FJE65597:FJN65597 EZI65597:EZR65597 EPM65597:EPV65597 EFQ65597:EFZ65597 DVU65597:DWD65597 DLY65597:DMH65597 DCC65597:DCL65597 CSG65597:CSP65597 CIK65597:CIT65597 BYO65597:BYX65597 BOS65597:BPB65597 BEW65597:BFF65597 AVA65597:AVJ65597 ALE65597:ALN65597 ABI65597:ABR65597 RM65597:RV65597 HQ65597:HZ65597 WUC983103:WUL983103 WKG983103:WKP983103 WAK983103:WAT983103 VQO983103:VQX983103 VGS983103:VHB983103 UWW983103:UXF983103 UNA983103:UNJ983103 UDE983103:UDN983103 TTI983103:TTR983103 TJM983103:TJV983103 SZQ983103:SZZ983103 SPU983103:SQD983103 SFY983103:SGH983103 RWC983103:RWL983103 RMG983103:RMP983103 RCK983103:RCT983103 QSO983103:QSX983103 QIS983103:QJB983103 PYW983103:PZF983103 PPA983103:PPJ983103 PFE983103:PFN983103 OVI983103:OVR983103 OLM983103:OLV983103 OBQ983103:OBZ983103 NRU983103:NSD983103 NHY983103:NIH983103 MYC983103:MYL983103 MOG983103:MOP983103 MEK983103:MET983103 LUO983103:LUX983103 LKS983103:LLB983103 LAW983103:LBF983103 KRA983103:KRJ983103 KHE983103:KHN983103 JXI983103:JXR983103 JNM983103:JNV983103 JDQ983103:JDZ983103 ITU983103:IUD983103 IJY983103:IKH983103 IAC983103:IAL983103 HQG983103:HQP983103 HGK983103:HGT983103 GWO983103:GWX983103 GMS983103:GNB983103 GCW983103:GDF983103 FTA983103:FTJ983103 FJE983103:FJN983103 EZI983103:EZR983103 EPM983103:EPV983103 EFQ983103:EFZ983103 DVU983103:DWD983103 DLY983103:DMH983103 DCC983103:DCL983103 CSG983103:CSP983103 CIK983103:CIT983103 BYO983103:BYX983103 BOS983103:BPB983103 BEW983103:BFF983103 AVA983103:AVJ983103 ALE983103:ALN983103 ABI983103:ABR983103 RM983103:RV983103 HQ983103:HZ983103 WUC917567:WUL917567 WKG917567:WKP917567 WAK917567:WAT917567 VQO917567:VQX917567 VGS917567:VHB917567 UWW917567:UXF917567 UNA917567:UNJ917567 UDE917567:UDN917567 TTI917567:TTR917567 TJM917567:TJV917567 SZQ917567:SZZ917567 SPU917567:SQD917567 SFY917567:SGH917567 RWC917567:RWL917567 RMG917567:RMP917567 RCK917567:RCT917567 QSO917567:QSX917567 QIS917567:QJB917567 PYW917567:PZF917567 PPA917567:PPJ917567 PFE917567:PFN917567 OVI917567:OVR917567 OLM917567:OLV917567 OBQ917567:OBZ917567 NRU917567:NSD917567 NHY917567:NIH917567 MYC917567:MYL917567 MOG917567:MOP917567 MEK917567:MET917567 LUO917567:LUX917567 LKS917567:LLB917567 LAW917567:LBF917567 KRA917567:KRJ917567 KHE917567:KHN917567 JXI917567:JXR917567 JNM917567:JNV917567 JDQ917567:JDZ917567 ITU917567:IUD917567 IJY917567:IKH917567 IAC917567:IAL917567 HQG917567:HQP917567 HGK917567:HGT917567 GWO917567:GWX917567 GMS917567:GNB917567 GCW917567:GDF917567 FTA917567:FTJ917567 FJE917567:FJN917567 EZI917567:EZR917567 EPM917567:EPV917567 EFQ917567:EFZ917567 DVU917567:DWD917567 DLY917567:DMH917567 DCC917567:DCL917567 CSG917567:CSP917567 CIK917567:CIT917567 BYO917567:BYX917567 BOS917567:BPB917567 BEW917567:BFF917567 AVA917567:AVJ917567 ALE917567:ALN917567 ABI917567:ABR917567 RM917567:RV917567 HQ917567:HZ917567 WUC852031:WUL852031 WKG852031:WKP852031 WAK852031:WAT852031 VQO852031:VQX852031 VGS852031:VHB852031 UWW852031:UXF852031 UNA852031:UNJ852031 UDE852031:UDN852031 TTI852031:TTR852031 TJM852031:TJV852031 SZQ852031:SZZ852031 SPU852031:SQD852031 SFY852031:SGH852031 RWC852031:RWL852031 RMG852031:RMP852031 RCK852031:RCT852031 QSO852031:QSX852031 QIS852031:QJB852031 PYW852031:PZF852031 PPA852031:PPJ852031 PFE852031:PFN852031 OVI852031:OVR852031 OLM852031:OLV852031 OBQ852031:OBZ852031 NRU852031:NSD852031 NHY852031:NIH852031 MYC852031:MYL852031 MOG852031:MOP852031 MEK852031:MET852031 LUO852031:LUX852031 LKS852031:LLB852031 LAW852031:LBF852031 KRA852031:KRJ852031 KHE852031:KHN852031 JXI852031:JXR852031 JNM852031:JNV852031 JDQ852031:JDZ852031 ITU852031:IUD852031 IJY852031:IKH852031 IAC852031:IAL852031 HQG852031:HQP852031 HGK852031:HGT852031 GWO852031:GWX852031 GMS852031:GNB852031 GCW852031:GDF852031 FTA852031:FTJ852031 FJE852031:FJN852031 EZI852031:EZR852031 EPM852031:EPV852031 EFQ852031:EFZ852031 DVU852031:DWD852031 DLY852031:DMH852031 DCC852031:DCL852031 CSG852031:CSP852031 CIK852031:CIT852031 BYO852031:BYX852031 BOS852031:BPB852031 BEW852031:BFF852031 AVA852031:AVJ852031 ALE852031:ALN852031 ABI852031:ABR852031 RM852031:RV852031 HQ852031:HZ852031 WUC786495:WUL786495 WKG786495:WKP786495 WAK786495:WAT786495 VQO786495:VQX786495 VGS786495:VHB786495 UWW786495:UXF786495 UNA786495:UNJ786495 UDE786495:UDN786495 TTI786495:TTR786495 TJM786495:TJV786495 SZQ786495:SZZ786495 SPU786495:SQD786495 SFY786495:SGH786495 RWC786495:RWL786495 RMG786495:RMP786495 RCK786495:RCT786495 QSO786495:QSX786495 QIS786495:QJB786495 PYW786495:PZF786495 PPA786495:PPJ786495 PFE786495:PFN786495 OVI786495:OVR786495 OLM786495:OLV786495 OBQ786495:OBZ786495 NRU786495:NSD786495 NHY786495:NIH786495 MYC786495:MYL786495 MOG786495:MOP786495 MEK786495:MET786495 LUO786495:LUX786495 LKS786495:LLB786495 LAW786495:LBF786495 KRA786495:KRJ786495 KHE786495:KHN786495 JXI786495:JXR786495 JNM786495:JNV786495 JDQ786495:JDZ786495 ITU786495:IUD786495 IJY786495:IKH786495 IAC786495:IAL786495 HQG786495:HQP786495 HGK786495:HGT786495 GWO786495:GWX786495 GMS786495:GNB786495 GCW786495:GDF786495 FTA786495:FTJ786495 FJE786495:FJN786495 EZI786495:EZR786495 EPM786495:EPV786495 EFQ786495:EFZ786495 DVU786495:DWD786495 DLY786495:DMH786495 DCC786495:DCL786495 CSG786495:CSP786495 CIK786495:CIT786495 BYO786495:BYX786495 BOS786495:BPB786495 BEW786495:BFF786495 AVA786495:AVJ786495 ALE786495:ALN786495 ABI786495:ABR786495 RM786495:RV786495 HQ786495:HZ786495 WUC720959:WUL720959 WKG720959:WKP720959 WAK720959:WAT720959 VQO720959:VQX720959 VGS720959:VHB720959 UWW720959:UXF720959 UNA720959:UNJ720959 UDE720959:UDN720959 TTI720959:TTR720959 TJM720959:TJV720959 SZQ720959:SZZ720959 SPU720959:SQD720959 SFY720959:SGH720959 RWC720959:RWL720959 RMG720959:RMP720959 RCK720959:RCT720959 QSO720959:QSX720959 QIS720959:QJB720959 PYW720959:PZF720959 PPA720959:PPJ720959 PFE720959:PFN720959 OVI720959:OVR720959 OLM720959:OLV720959 OBQ720959:OBZ720959 NRU720959:NSD720959 NHY720959:NIH720959 MYC720959:MYL720959 MOG720959:MOP720959 MEK720959:MET720959 LUO720959:LUX720959 LKS720959:LLB720959 LAW720959:LBF720959 KRA720959:KRJ720959 KHE720959:KHN720959 JXI720959:JXR720959 JNM720959:JNV720959 JDQ720959:JDZ720959 ITU720959:IUD720959 IJY720959:IKH720959 IAC720959:IAL720959 HQG720959:HQP720959 HGK720959:HGT720959 GWO720959:GWX720959 GMS720959:GNB720959 GCW720959:GDF720959 FTA720959:FTJ720959 FJE720959:FJN720959 EZI720959:EZR720959 EPM720959:EPV720959 EFQ720959:EFZ720959 DVU720959:DWD720959 DLY720959:DMH720959 DCC720959:DCL720959 CSG720959:CSP720959 CIK720959:CIT720959 BYO720959:BYX720959 BOS720959:BPB720959 BEW720959:BFF720959 AVA720959:AVJ720959 ALE720959:ALN720959 ABI720959:ABR720959 RM720959:RV720959 HQ720959:HZ720959 WUC655423:WUL655423 WKG655423:WKP655423 WAK655423:WAT655423 VQO655423:VQX655423 VGS655423:VHB655423 UWW655423:UXF655423 UNA655423:UNJ655423 UDE655423:UDN655423 TTI655423:TTR655423 TJM655423:TJV655423 SZQ655423:SZZ655423 SPU655423:SQD655423 SFY655423:SGH655423 RWC655423:RWL655423 RMG655423:RMP655423 RCK655423:RCT655423 QSO655423:QSX655423 QIS655423:QJB655423 PYW655423:PZF655423 PPA655423:PPJ655423 PFE655423:PFN655423 OVI655423:OVR655423 OLM655423:OLV655423 OBQ655423:OBZ655423 NRU655423:NSD655423 NHY655423:NIH655423 MYC655423:MYL655423 MOG655423:MOP655423 MEK655423:MET655423 LUO655423:LUX655423 LKS655423:LLB655423 LAW655423:LBF655423 KRA655423:KRJ655423 KHE655423:KHN655423 JXI655423:JXR655423 JNM655423:JNV655423 JDQ655423:JDZ655423 ITU655423:IUD655423 IJY655423:IKH655423 IAC655423:IAL655423 HQG655423:HQP655423 HGK655423:HGT655423 GWO655423:GWX655423 GMS655423:GNB655423 GCW655423:GDF655423 FTA655423:FTJ655423 FJE655423:FJN655423 EZI655423:EZR655423 EPM655423:EPV655423 EFQ655423:EFZ655423 DVU655423:DWD655423 DLY655423:DMH655423 DCC655423:DCL655423 CSG655423:CSP655423 CIK655423:CIT655423 BYO655423:BYX655423 BOS655423:BPB655423 BEW655423:BFF655423 AVA655423:AVJ655423 ALE655423:ALN655423 ABI655423:ABR655423 RM655423:RV655423 HQ655423:HZ655423 WUC589887:WUL589887 WKG589887:WKP589887 WAK589887:WAT589887 VQO589887:VQX589887 VGS589887:VHB589887 UWW589887:UXF589887 UNA589887:UNJ589887 UDE589887:UDN589887 TTI589887:TTR589887 TJM589887:TJV589887 SZQ589887:SZZ589887 SPU589887:SQD589887 SFY589887:SGH589887 RWC589887:RWL589887 RMG589887:RMP589887 RCK589887:RCT589887 QSO589887:QSX589887 QIS589887:QJB589887 PYW589887:PZF589887 PPA589887:PPJ589887 PFE589887:PFN589887 OVI589887:OVR589887 OLM589887:OLV589887 OBQ589887:OBZ589887 NRU589887:NSD589887 NHY589887:NIH589887 MYC589887:MYL589887 MOG589887:MOP589887 MEK589887:MET589887 LUO589887:LUX589887 LKS589887:LLB589887 LAW589887:LBF589887 KRA589887:KRJ589887 KHE589887:KHN589887 JXI589887:JXR589887 JNM589887:JNV589887 JDQ589887:JDZ589887 ITU589887:IUD589887 IJY589887:IKH589887 IAC589887:IAL589887 HQG589887:HQP589887 HGK589887:HGT589887 GWO589887:GWX589887 GMS589887:GNB589887 GCW589887:GDF589887 FTA589887:FTJ589887 FJE589887:FJN589887 EZI589887:EZR589887 EPM589887:EPV589887 EFQ589887:EFZ589887 DVU589887:DWD589887 DLY589887:DMH589887 DCC589887:DCL589887 CSG589887:CSP589887 CIK589887:CIT589887 BYO589887:BYX589887 BOS589887:BPB589887 BEW589887:BFF589887 AVA589887:AVJ589887 ALE589887:ALN589887 ABI589887:ABR589887 RM589887:RV589887 HQ589887:HZ589887 WUC524351:WUL524351 WKG524351:WKP524351 WAK524351:WAT524351 VQO524351:VQX524351 VGS524351:VHB524351 UWW524351:UXF524351 UNA524351:UNJ524351 UDE524351:UDN524351 TTI524351:TTR524351 TJM524351:TJV524351 SZQ524351:SZZ524351 SPU524351:SQD524351 SFY524351:SGH524351 RWC524351:RWL524351 RMG524351:RMP524351 RCK524351:RCT524351 QSO524351:QSX524351 QIS524351:QJB524351 PYW524351:PZF524351 PPA524351:PPJ524351 PFE524351:PFN524351 OVI524351:OVR524351 OLM524351:OLV524351 OBQ524351:OBZ524351 NRU524351:NSD524351 NHY524351:NIH524351 MYC524351:MYL524351 MOG524351:MOP524351 MEK524351:MET524351 LUO524351:LUX524351 LKS524351:LLB524351 LAW524351:LBF524351 KRA524351:KRJ524351 KHE524351:KHN524351 JXI524351:JXR524351 JNM524351:JNV524351 JDQ524351:JDZ524351 ITU524351:IUD524351 IJY524351:IKH524351 IAC524351:IAL524351 HQG524351:HQP524351 HGK524351:HGT524351 GWO524351:GWX524351 GMS524351:GNB524351 GCW524351:GDF524351 FTA524351:FTJ524351 FJE524351:FJN524351 EZI524351:EZR524351 EPM524351:EPV524351 EFQ524351:EFZ524351 DVU524351:DWD524351 DLY524351:DMH524351 DCC524351:DCL524351 CSG524351:CSP524351 CIK524351:CIT524351 BYO524351:BYX524351 BOS524351:BPB524351 BEW524351:BFF524351 AVA524351:AVJ524351 ALE524351:ALN524351 ABI524351:ABR524351 RM524351:RV524351 HQ524351:HZ524351 WUC458815:WUL458815 WKG458815:WKP458815 WAK458815:WAT458815 VQO458815:VQX458815 VGS458815:VHB458815 UWW458815:UXF458815 UNA458815:UNJ458815 UDE458815:UDN458815 TTI458815:TTR458815 TJM458815:TJV458815 SZQ458815:SZZ458815 SPU458815:SQD458815 SFY458815:SGH458815 RWC458815:RWL458815 RMG458815:RMP458815 RCK458815:RCT458815 QSO458815:QSX458815 QIS458815:QJB458815 PYW458815:PZF458815 PPA458815:PPJ458815 PFE458815:PFN458815 OVI458815:OVR458815 OLM458815:OLV458815 OBQ458815:OBZ458815 NRU458815:NSD458815 NHY458815:NIH458815 MYC458815:MYL458815 MOG458815:MOP458815 MEK458815:MET458815 LUO458815:LUX458815 LKS458815:LLB458815 LAW458815:LBF458815 KRA458815:KRJ458815 KHE458815:KHN458815 JXI458815:JXR458815 JNM458815:JNV458815 JDQ458815:JDZ458815 ITU458815:IUD458815 IJY458815:IKH458815 IAC458815:IAL458815 HQG458815:HQP458815 HGK458815:HGT458815 GWO458815:GWX458815 GMS458815:GNB458815 GCW458815:GDF458815 FTA458815:FTJ458815 FJE458815:FJN458815 EZI458815:EZR458815 EPM458815:EPV458815 EFQ458815:EFZ458815 DVU458815:DWD458815 DLY458815:DMH458815 DCC458815:DCL458815 CSG458815:CSP458815 CIK458815:CIT458815 BYO458815:BYX458815 BOS458815:BPB458815 BEW458815:BFF458815 AVA458815:AVJ458815 ALE458815:ALN458815 ABI458815:ABR458815 RM458815:RV458815 HQ458815:HZ458815 WUC393279:WUL393279 WKG393279:WKP393279 WAK393279:WAT393279 VQO393279:VQX393279 VGS393279:VHB393279 UWW393279:UXF393279 UNA393279:UNJ393279 UDE393279:UDN393279 TTI393279:TTR393279 TJM393279:TJV393279 SZQ393279:SZZ393279 SPU393279:SQD393279 SFY393279:SGH393279 RWC393279:RWL393279 RMG393279:RMP393279 RCK393279:RCT393279 QSO393279:QSX393279 QIS393279:QJB393279 PYW393279:PZF393279 PPA393279:PPJ393279 PFE393279:PFN393279 OVI393279:OVR393279 OLM393279:OLV393279 OBQ393279:OBZ393279 NRU393279:NSD393279 NHY393279:NIH393279 MYC393279:MYL393279 MOG393279:MOP393279 MEK393279:MET393279 LUO393279:LUX393279 LKS393279:LLB393279 LAW393279:LBF393279 KRA393279:KRJ393279 KHE393279:KHN393279 JXI393279:JXR393279 JNM393279:JNV393279 JDQ393279:JDZ393279 ITU393279:IUD393279 IJY393279:IKH393279 IAC393279:IAL393279 HQG393279:HQP393279 HGK393279:HGT393279 GWO393279:GWX393279 GMS393279:GNB393279 GCW393279:GDF393279 FTA393279:FTJ393279 FJE393279:FJN393279 EZI393279:EZR393279 EPM393279:EPV393279 EFQ393279:EFZ393279 DVU393279:DWD393279 DLY393279:DMH393279 DCC393279:DCL393279 CSG393279:CSP393279 CIK393279:CIT393279 BYO393279:BYX393279 BOS393279:BPB393279 BEW393279:BFF393279 AVA393279:AVJ393279 ALE393279:ALN393279 ABI393279:ABR393279 RM393279:RV393279 HQ393279:HZ393279 WUC327743:WUL327743 WKG327743:WKP327743 WAK327743:WAT327743 VQO327743:VQX327743 VGS327743:VHB327743 UWW327743:UXF327743 UNA327743:UNJ327743 UDE327743:UDN327743 TTI327743:TTR327743 TJM327743:TJV327743 SZQ327743:SZZ327743 SPU327743:SQD327743 SFY327743:SGH327743 RWC327743:RWL327743 RMG327743:RMP327743 RCK327743:RCT327743 QSO327743:QSX327743 QIS327743:QJB327743 PYW327743:PZF327743 PPA327743:PPJ327743 PFE327743:PFN327743 OVI327743:OVR327743 OLM327743:OLV327743 OBQ327743:OBZ327743 NRU327743:NSD327743 NHY327743:NIH327743 MYC327743:MYL327743 MOG327743:MOP327743 MEK327743:MET327743 LUO327743:LUX327743 LKS327743:LLB327743 LAW327743:LBF327743 KRA327743:KRJ327743 KHE327743:KHN327743 JXI327743:JXR327743 JNM327743:JNV327743 JDQ327743:JDZ327743 ITU327743:IUD327743 IJY327743:IKH327743 IAC327743:IAL327743 HQG327743:HQP327743 HGK327743:HGT327743 GWO327743:GWX327743 GMS327743:GNB327743 GCW327743:GDF327743 FTA327743:FTJ327743 FJE327743:FJN327743 EZI327743:EZR327743 EPM327743:EPV327743 EFQ327743:EFZ327743 DVU327743:DWD327743 DLY327743:DMH327743 DCC327743:DCL327743 CSG327743:CSP327743 CIK327743:CIT327743 BYO327743:BYX327743 BOS327743:BPB327743 BEW327743:BFF327743 AVA327743:AVJ327743 ALE327743:ALN327743 ABI327743:ABR327743 RM327743:RV327743 HQ327743:HZ327743 WUC262207:WUL262207 WKG262207:WKP262207 WAK262207:WAT262207 VQO262207:VQX262207 VGS262207:VHB262207 UWW262207:UXF262207 UNA262207:UNJ262207 UDE262207:UDN262207 TTI262207:TTR262207 TJM262207:TJV262207 SZQ262207:SZZ262207 SPU262207:SQD262207 SFY262207:SGH262207 RWC262207:RWL262207 RMG262207:RMP262207 RCK262207:RCT262207 QSO262207:QSX262207 QIS262207:QJB262207 PYW262207:PZF262207 PPA262207:PPJ262207 PFE262207:PFN262207 OVI262207:OVR262207 OLM262207:OLV262207 OBQ262207:OBZ262207 NRU262207:NSD262207 NHY262207:NIH262207 MYC262207:MYL262207 MOG262207:MOP262207 MEK262207:MET262207 LUO262207:LUX262207 LKS262207:LLB262207 LAW262207:LBF262207 KRA262207:KRJ262207 KHE262207:KHN262207 JXI262207:JXR262207 JNM262207:JNV262207 JDQ262207:JDZ262207 ITU262207:IUD262207 IJY262207:IKH262207 IAC262207:IAL262207 HQG262207:HQP262207 HGK262207:HGT262207 GWO262207:GWX262207 GMS262207:GNB262207 GCW262207:GDF262207 FTA262207:FTJ262207 FJE262207:FJN262207 EZI262207:EZR262207 EPM262207:EPV262207 EFQ262207:EFZ262207 DVU262207:DWD262207 DLY262207:DMH262207 DCC262207:DCL262207 CSG262207:CSP262207 CIK262207:CIT262207 BYO262207:BYX262207 BOS262207:BPB262207 BEW262207:BFF262207 AVA262207:AVJ262207 ALE262207:ALN262207 ABI262207:ABR262207 RM262207:RV262207 HQ262207:HZ262207 WUC196671:WUL196671 WKG196671:WKP196671 WAK196671:WAT196671 VQO196671:VQX196671 VGS196671:VHB196671 UWW196671:UXF196671 UNA196671:UNJ196671 UDE196671:UDN196671 TTI196671:TTR196671 TJM196671:TJV196671 SZQ196671:SZZ196671 SPU196671:SQD196671 SFY196671:SGH196671 RWC196671:RWL196671 RMG196671:RMP196671 RCK196671:RCT196671 QSO196671:QSX196671 QIS196671:QJB196671 PYW196671:PZF196671 PPA196671:PPJ196671 PFE196671:PFN196671 OVI196671:OVR196671 OLM196671:OLV196671 OBQ196671:OBZ196671 NRU196671:NSD196671 NHY196671:NIH196671 MYC196671:MYL196671 MOG196671:MOP196671 MEK196671:MET196671 LUO196671:LUX196671 LKS196671:LLB196671 LAW196671:LBF196671 KRA196671:KRJ196671 KHE196671:KHN196671 JXI196671:JXR196671 JNM196671:JNV196671 JDQ196671:JDZ196671 ITU196671:IUD196671 IJY196671:IKH196671 IAC196671:IAL196671 HQG196671:HQP196671 HGK196671:HGT196671 GWO196671:GWX196671 GMS196671:GNB196671 GCW196671:GDF196671 FTA196671:FTJ196671 FJE196671:FJN196671 EZI196671:EZR196671 EPM196671:EPV196671 EFQ196671:EFZ196671 DVU196671:DWD196671 DLY196671:DMH196671 DCC196671:DCL196671 CSG196671:CSP196671 CIK196671:CIT196671 BYO196671:BYX196671 BOS196671:BPB196671 BEW196671:BFF196671 AVA196671:AVJ196671 ALE196671:ALN196671 ABI196671:ABR196671 RM196671:RV196671 HQ196671:HZ196671 WUC131135:WUL131135 WKG131135:WKP131135 WAK131135:WAT131135 VQO131135:VQX131135 VGS131135:VHB131135 UWW131135:UXF131135 UNA131135:UNJ131135 UDE131135:UDN131135 TTI131135:TTR131135 TJM131135:TJV131135 SZQ131135:SZZ131135 SPU131135:SQD131135 SFY131135:SGH131135 RWC131135:RWL131135 RMG131135:RMP131135 RCK131135:RCT131135 QSO131135:QSX131135 QIS131135:QJB131135 PYW131135:PZF131135 PPA131135:PPJ131135 PFE131135:PFN131135 OVI131135:OVR131135 OLM131135:OLV131135 OBQ131135:OBZ131135 NRU131135:NSD131135 NHY131135:NIH131135 MYC131135:MYL131135 MOG131135:MOP131135 MEK131135:MET131135 LUO131135:LUX131135 LKS131135:LLB131135 LAW131135:LBF131135 KRA131135:KRJ131135 KHE131135:KHN131135 JXI131135:JXR131135 JNM131135:JNV131135 JDQ131135:JDZ131135 ITU131135:IUD131135 IJY131135:IKH131135 IAC131135:IAL131135 HQG131135:HQP131135 HGK131135:HGT131135 GWO131135:GWX131135 GMS131135:GNB131135 GCW131135:GDF131135 FTA131135:FTJ131135 FJE131135:FJN131135 EZI131135:EZR131135 EPM131135:EPV131135 EFQ131135:EFZ131135 DVU131135:DWD131135 DLY131135:DMH131135 DCC131135:DCL131135 CSG131135:CSP131135 CIK131135:CIT131135 BYO131135:BYX131135 BOS131135:BPB131135 BEW131135:BFF131135 AVA131135:AVJ131135 ALE131135:ALN131135 ABI131135:ABR131135 RM131135:RV131135 HQ131135:HZ131135 WUC65599:WUL65599 WKG65599:WKP65599 WAK65599:WAT65599 VQO65599:VQX65599 VGS65599:VHB65599 UWW65599:UXF65599 UNA65599:UNJ65599 UDE65599:UDN65599 TTI65599:TTR65599 TJM65599:TJV65599 SZQ65599:SZZ65599 SPU65599:SQD65599 SFY65599:SGH65599 RWC65599:RWL65599 RMG65599:RMP65599 RCK65599:RCT65599 QSO65599:QSX65599 QIS65599:QJB65599 PYW65599:PZF65599 PPA65599:PPJ65599 PFE65599:PFN65599 OVI65599:OVR65599 OLM65599:OLV65599 OBQ65599:OBZ65599 NRU65599:NSD65599 NHY65599:NIH65599 MYC65599:MYL65599 MOG65599:MOP65599 MEK65599:MET65599 LUO65599:LUX65599 LKS65599:LLB65599 LAW65599:LBF65599 KRA65599:KRJ65599 KHE65599:KHN65599 JXI65599:JXR65599 JNM65599:JNV65599 JDQ65599:JDZ65599 ITU65599:IUD65599 IJY65599:IKH65599 IAC65599:IAL65599 HQG65599:HQP65599 HGK65599:HGT65599 GWO65599:GWX65599 GMS65599:GNB65599 GCW65599:GDF65599 FTA65599:FTJ65599 FJE65599:FJN65599 EZI65599:EZR65599 EPM65599:EPV65599 EFQ65599:EFZ65599 DVU65599:DWD65599 DLY65599:DMH65599 DCC65599:DCL65599 CSG65599:CSP65599 CIK65599:CIT65599 BYO65599:BYX65599 BOS65599:BPB65599 BEW65599:BFF65599 AVA65599:AVJ65599 ALE65599:ALN65599 ABI65599:ABR65599 RM65599:RV65599 HQ65599:HZ65599 WUG983108:WUJ983113 WKK983108:WKN983113 WAO983108:WAR983113 VQS983108:VQV983113 VGW983108:VGZ983113 UXA983108:UXD983113 UNE983108:UNH983113 UDI983108:UDL983113 TTM983108:TTP983113 TJQ983108:TJT983113 SZU983108:SZX983113 SPY983108:SQB983113 SGC983108:SGF983113 RWG983108:RWJ983113 RMK983108:RMN983113 RCO983108:RCR983113 QSS983108:QSV983113 QIW983108:QIZ983113 PZA983108:PZD983113 PPE983108:PPH983113 PFI983108:PFL983113 OVM983108:OVP983113 OLQ983108:OLT983113 OBU983108:OBX983113 NRY983108:NSB983113 NIC983108:NIF983113 MYG983108:MYJ983113 MOK983108:MON983113 MEO983108:MER983113 LUS983108:LUV983113 LKW983108:LKZ983113 LBA983108:LBD983113 KRE983108:KRH983113 KHI983108:KHL983113 JXM983108:JXP983113 JNQ983108:JNT983113 JDU983108:JDX983113 ITY983108:IUB983113 IKC983108:IKF983113 IAG983108:IAJ983113 HQK983108:HQN983113 HGO983108:HGR983113 GWS983108:GWV983113 GMW983108:GMZ983113 GDA983108:GDD983113 FTE983108:FTH983113 FJI983108:FJL983113 EZM983108:EZP983113 EPQ983108:EPT983113 EFU983108:EFX983113 DVY983108:DWB983113 DMC983108:DMF983113 DCG983108:DCJ983113 CSK983108:CSN983113 CIO983108:CIR983113 BYS983108:BYV983113 BOW983108:BOZ983113 BFA983108:BFD983113 AVE983108:AVH983113 ALI983108:ALL983113 ABM983108:ABP983113 RQ983108:RT983113 HU983108:HX983113 WUG917572:WUJ917577 WKK917572:WKN917577 WAO917572:WAR917577 VQS917572:VQV917577 VGW917572:VGZ917577 UXA917572:UXD917577 UNE917572:UNH917577 UDI917572:UDL917577 TTM917572:TTP917577 TJQ917572:TJT917577 SZU917572:SZX917577 SPY917572:SQB917577 SGC917572:SGF917577 RWG917572:RWJ917577 RMK917572:RMN917577 RCO917572:RCR917577 QSS917572:QSV917577 QIW917572:QIZ917577 PZA917572:PZD917577 PPE917572:PPH917577 PFI917572:PFL917577 OVM917572:OVP917577 OLQ917572:OLT917577 OBU917572:OBX917577 NRY917572:NSB917577 NIC917572:NIF917577 MYG917572:MYJ917577 MOK917572:MON917577 MEO917572:MER917577 LUS917572:LUV917577 LKW917572:LKZ917577 LBA917572:LBD917577 KRE917572:KRH917577 KHI917572:KHL917577 JXM917572:JXP917577 JNQ917572:JNT917577 JDU917572:JDX917577 ITY917572:IUB917577 IKC917572:IKF917577 IAG917572:IAJ917577 HQK917572:HQN917577 HGO917572:HGR917577 GWS917572:GWV917577 GMW917572:GMZ917577 GDA917572:GDD917577 FTE917572:FTH917577 FJI917572:FJL917577 EZM917572:EZP917577 EPQ917572:EPT917577 EFU917572:EFX917577 DVY917572:DWB917577 DMC917572:DMF917577 DCG917572:DCJ917577 CSK917572:CSN917577 CIO917572:CIR917577 BYS917572:BYV917577 BOW917572:BOZ917577 BFA917572:BFD917577 AVE917572:AVH917577 ALI917572:ALL917577 ABM917572:ABP917577 RQ917572:RT917577 HU917572:HX917577 WUG852036:WUJ852041 WKK852036:WKN852041 WAO852036:WAR852041 VQS852036:VQV852041 VGW852036:VGZ852041 UXA852036:UXD852041 UNE852036:UNH852041 UDI852036:UDL852041 TTM852036:TTP852041 TJQ852036:TJT852041 SZU852036:SZX852041 SPY852036:SQB852041 SGC852036:SGF852041 RWG852036:RWJ852041 RMK852036:RMN852041 RCO852036:RCR852041 QSS852036:QSV852041 QIW852036:QIZ852041 PZA852036:PZD852041 PPE852036:PPH852041 PFI852036:PFL852041 OVM852036:OVP852041 OLQ852036:OLT852041 OBU852036:OBX852041 NRY852036:NSB852041 NIC852036:NIF852041 MYG852036:MYJ852041 MOK852036:MON852041 MEO852036:MER852041 LUS852036:LUV852041 LKW852036:LKZ852041 LBA852036:LBD852041 KRE852036:KRH852041 KHI852036:KHL852041 JXM852036:JXP852041 JNQ852036:JNT852041 JDU852036:JDX852041 ITY852036:IUB852041 IKC852036:IKF852041 IAG852036:IAJ852041 HQK852036:HQN852041 HGO852036:HGR852041 GWS852036:GWV852041 GMW852036:GMZ852041 GDA852036:GDD852041 FTE852036:FTH852041 FJI852036:FJL852041 EZM852036:EZP852041 EPQ852036:EPT852041 EFU852036:EFX852041 DVY852036:DWB852041 DMC852036:DMF852041 DCG852036:DCJ852041 CSK852036:CSN852041 CIO852036:CIR852041 BYS852036:BYV852041 BOW852036:BOZ852041 BFA852036:BFD852041 AVE852036:AVH852041 ALI852036:ALL852041 ABM852036:ABP852041 RQ852036:RT852041 HU852036:HX852041 WUG786500:WUJ786505 WKK786500:WKN786505 WAO786500:WAR786505 VQS786500:VQV786505 VGW786500:VGZ786505 UXA786500:UXD786505 UNE786500:UNH786505 UDI786500:UDL786505 TTM786500:TTP786505 TJQ786500:TJT786505 SZU786500:SZX786505 SPY786500:SQB786505 SGC786500:SGF786505 RWG786500:RWJ786505 RMK786500:RMN786505 RCO786500:RCR786505 QSS786500:QSV786505 QIW786500:QIZ786505 PZA786500:PZD786505 PPE786500:PPH786505 PFI786500:PFL786505 OVM786500:OVP786505 OLQ786500:OLT786505 OBU786500:OBX786505 NRY786500:NSB786505 NIC786500:NIF786505 MYG786500:MYJ786505 MOK786500:MON786505 MEO786500:MER786505 LUS786500:LUV786505 LKW786500:LKZ786505 LBA786500:LBD786505 KRE786500:KRH786505 KHI786500:KHL786505 JXM786500:JXP786505 JNQ786500:JNT786505 JDU786500:JDX786505 ITY786500:IUB786505 IKC786500:IKF786505 IAG786500:IAJ786505 HQK786500:HQN786505 HGO786500:HGR786505 GWS786500:GWV786505 GMW786500:GMZ786505 GDA786500:GDD786505 FTE786500:FTH786505 FJI786500:FJL786505 EZM786500:EZP786505 EPQ786500:EPT786505 EFU786500:EFX786505 DVY786500:DWB786505 DMC786500:DMF786505 DCG786500:DCJ786505 CSK786500:CSN786505 CIO786500:CIR786505 BYS786500:BYV786505 BOW786500:BOZ786505 BFA786500:BFD786505 AVE786500:AVH786505 ALI786500:ALL786505 ABM786500:ABP786505 RQ786500:RT786505 HU786500:HX786505 WUG720964:WUJ720969 WKK720964:WKN720969 WAO720964:WAR720969 VQS720964:VQV720969 VGW720964:VGZ720969 UXA720964:UXD720969 UNE720964:UNH720969 UDI720964:UDL720969 TTM720964:TTP720969 TJQ720964:TJT720969 SZU720964:SZX720969 SPY720964:SQB720969 SGC720964:SGF720969 RWG720964:RWJ720969 RMK720964:RMN720969 RCO720964:RCR720969 QSS720964:QSV720969 QIW720964:QIZ720969 PZA720964:PZD720969 PPE720964:PPH720969 PFI720964:PFL720969 OVM720964:OVP720969 OLQ720964:OLT720969 OBU720964:OBX720969 NRY720964:NSB720969 NIC720964:NIF720969 MYG720964:MYJ720969 MOK720964:MON720969 MEO720964:MER720969 LUS720964:LUV720969 LKW720964:LKZ720969 LBA720964:LBD720969 KRE720964:KRH720969 KHI720964:KHL720969 JXM720964:JXP720969 JNQ720964:JNT720969 JDU720964:JDX720969 ITY720964:IUB720969 IKC720964:IKF720969 IAG720964:IAJ720969 HQK720964:HQN720969 HGO720964:HGR720969 GWS720964:GWV720969 GMW720964:GMZ720969 GDA720964:GDD720969 FTE720964:FTH720969 FJI720964:FJL720969 EZM720964:EZP720969 EPQ720964:EPT720969 EFU720964:EFX720969 DVY720964:DWB720969 DMC720964:DMF720969 DCG720964:DCJ720969 CSK720964:CSN720969 CIO720964:CIR720969 BYS720964:BYV720969 BOW720964:BOZ720969 BFA720964:BFD720969 AVE720964:AVH720969 ALI720964:ALL720969 ABM720964:ABP720969 RQ720964:RT720969 HU720964:HX720969 WUG655428:WUJ655433 WKK655428:WKN655433 WAO655428:WAR655433 VQS655428:VQV655433 VGW655428:VGZ655433 UXA655428:UXD655433 UNE655428:UNH655433 UDI655428:UDL655433 TTM655428:TTP655433 TJQ655428:TJT655433 SZU655428:SZX655433 SPY655428:SQB655433 SGC655428:SGF655433 RWG655428:RWJ655433 RMK655428:RMN655433 RCO655428:RCR655433 QSS655428:QSV655433 QIW655428:QIZ655433 PZA655428:PZD655433 PPE655428:PPH655433 PFI655428:PFL655433 OVM655428:OVP655433 OLQ655428:OLT655433 OBU655428:OBX655433 NRY655428:NSB655433 NIC655428:NIF655433 MYG655428:MYJ655433 MOK655428:MON655433 MEO655428:MER655433 LUS655428:LUV655433 LKW655428:LKZ655433 LBA655428:LBD655433 KRE655428:KRH655433 KHI655428:KHL655433 JXM655428:JXP655433 JNQ655428:JNT655433 JDU655428:JDX655433 ITY655428:IUB655433 IKC655428:IKF655433 IAG655428:IAJ655433 HQK655428:HQN655433 HGO655428:HGR655433 GWS655428:GWV655433 GMW655428:GMZ655433 GDA655428:GDD655433 FTE655428:FTH655433 FJI655428:FJL655433 EZM655428:EZP655433 EPQ655428:EPT655433 EFU655428:EFX655433 DVY655428:DWB655433 DMC655428:DMF655433 DCG655428:DCJ655433 CSK655428:CSN655433 CIO655428:CIR655433 BYS655428:BYV655433 BOW655428:BOZ655433 BFA655428:BFD655433 AVE655428:AVH655433 ALI655428:ALL655433 ABM655428:ABP655433 RQ655428:RT655433 HU655428:HX655433 WUG589892:WUJ589897 WKK589892:WKN589897 WAO589892:WAR589897 VQS589892:VQV589897 VGW589892:VGZ589897 UXA589892:UXD589897 UNE589892:UNH589897 UDI589892:UDL589897 TTM589892:TTP589897 TJQ589892:TJT589897 SZU589892:SZX589897 SPY589892:SQB589897 SGC589892:SGF589897 RWG589892:RWJ589897 RMK589892:RMN589897 RCO589892:RCR589897 QSS589892:QSV589897 QIW589892:QIZ589897 PZA589892:PZD589897 PPE589892:PPH589897 PFI589892:PFL589897 OVM589892:OVP589897 OLQ589892:OLT589897 OBU589892:OBX589897 NRY589892:NSB589897 NIC589892:NIF589897 MYG589892:MYJ589897 MOK589892:MON589897 MEO589892:MER589897 LUS589892:LUV589897 LKW589892:LKZ589897 LBA589892:LBD589897 KRE589892:KRH589897 KHI589892:KHL589897 JXM589892:JXP589897 JNQ589892:JNT589897 JDU589892:JDX589897 ITY589892:IUB589897 IKC589892:IKF589897 IAG589892:IAJ589897 HQK589892:HQN589897 HGO589892:HGR589897 GWS589892:GWV589897 GMW589892:GMZ589897 GDA589892:GDD589897 FTE589892:FTH589897 FJI589892:FJL589897 EZM589892:EZP589897 EPQ589892:EPT589897 EFU589892:EFX589897 DVY589892:DWB589897 DMC589892:DMF589897 DCG589892:DCJ589897 CSK589892:CSN589897 CIO589892:CIR589897 BYS589892:BYV589897 BOW589892:BOZ589897 BFA589892:BFD589897 AVE589892:AVH589897 ALI589892:ALL589897 ABM589892:ABP589897 RQ589892:RT589897 HU589892:HX589897 WUG524356:WUJ524361 WKK524356:WKN524361 WAO524356:WAR524361 VQS524356:VQV524361 VGW524356:VGZ524361 UXA524356:UXD524361 UNE524356:UNH524361 UDI524356:UDL524361 TTM524356:TTP524361 TJQ524356:TJT524361 SZU524356:SZX524361 SPY524356:SQB524361 SGC524356:SGF524361 RWG524356:RWJ524361 RMK524356:RMN524361 RCO524356:RCR524361 QSS524356:QSV524361 QIW524356:QIZ524361 PZA524356:PZD524361 PPE524356:PPH524361 PFI524356:PFL524361 OVM524356:OVP524361 OLQ524356:OLT524361 OBU524356:OBX524361 NRY524356:NSB524361 NIC524356:NIF524361 MYG524356:MYJ524361 MOK524356:MON524361 MEO524356:MER524361 LUS524356:LUV524361 LKW524356:LKZ524361 LBA524356:LBD524361 KRE524356:KRH524361 KHI524356:KHL524361 JXM524356:JXP524361 JNQ524356:JNT524361 JDU524356:JDX524361 ITY524356:IUB524361 IKC524356:IKF524361 IAG524356:IAJ524361 HQK524356:HQN524361 HGO524356:HGR524361 GWS524356:GWV524361 GMW524356:GMZ524361 GDA524356:GDD524361 FTE524356:FTH524361 FJI524356:FJL524361 EZM524356:EZP524361 EPQ524356:EPT524361 EFU524356:EFX524361 DVY524356:DWB524361 DMC524356:DMF524361 DCG524356:DCJ524361 CSK524356:CSN524361 CIO524356:CIR524361 BYS524356:BYV524361 BOW524356:BOZ524361 BFA524356:BFD524361 AVE524356:AVH524361 ALI524356:ALL524361 ABM524356:ABP524361 RQ524356:RT524361 HU524356:HX524361 WUG458820:WUJ458825 WKK458820:WKN458825 WAO458820:WAR458825 VQS458820:VQV458825 VGW458820:VGZ458825 UXA458820:UXD458825 UNE458820:UNH458825 UDI458820:UDL458825 TTM458820:TTP458825 TJQ458820:TJT458825 SZU458820:SZX458825 SPY458820:SQB458825 SGC458820:SGF458825 RWG458820:RWJ458825 RMK458820:RMN458825 RCO458820:RCR458825 QSS458820:QSV458825 QIW458820:QIZ458825 PZA458820:PZD458825 PPE458820:PPH458825 PFI458820:PFL458825 OVM458820:OVP458825 OLQ458820:OLT458825 OBU458820:OBX458825 NRY458820:NSB458825 NIC458820:NIF458825 MYG458820:MYJ458825 MOK458820:MON458825 MEO458820:MER458825 LUS458820:LUV458825 LKW458820:LKZ458825 LBA458820:LBD458825 KRE458820:KRH458825 KHI458820:KHL458825 JXM458820:JXP458825 JNQ458820:JNT458825 JDU458820:JDX458825 ITY458820:IUB458825 IKC458820:IKF458825 IAG458820:IAJ458825 HQK458820:HQN458825 HGO458820:HGR458825 GWS458820:GWV458825 GMW458820:GMZ458825 GDA458820:GDD458825 FTE458820:FTH458825 FJI458820:FJL458825 EZM458820:EZP458825 EPQ458820:EPT458825 EFU458820:EFX458825 DVY458820:DWB458825 DMC458820:DMF458825 DCG458820:DCJ458825 CSK458820:CSN458825 CIO458820:CIR458825 BYS458820:BYV458825 BOW458820:BOZ458825 BFA458820:BFD458825 AVE458820:AVH458825 ALI458820:ALL458825 ABM458820:ABP458825 RQ458820:RT458825 HU458820:HX458825 WUG393284:WUJ393289 WKK393284:WKN393289 WAO393284:WAR393289 VQS393284:VQV393289 VGW393284:VGZ393289 UXA393284:UXD393289 UNE393284:UNH393289 UDI393284:UDL393289 TTM393284:TTP393289 TJQ393284:TJT393289 SZU393284:SZX393289 SPY393284:SQB393289 SGC393284:SGF393289 RWG393284:RWJ393289 RMK393284:RMN393289 RCO393284:RCR393289 QSS393284:QSV393289 QIW393284:QIZ393289 PZA393284:PZD393289 PPE393284:PPH393289 PFI393284:PFL393289 OVM393284:OVP393289 OLQ393284:OLT393289 OBU393284:OBX393289 NRY393284:NSB393289 NIC393284:NIF393289 MYG393284:MYJ393289 MOK393284:MON393289 MEO393284:MER393289 LUS393284:LUV393289 LKW393284:LKZ393289 LBA393284:LBD393289 KRE393284:KRH393289 KHI393284:KHL393289 JXM393284:JXP393289 JNQ393284:JNT393289 JDU393284:JDX393289 ITY393284:IUB393289 IKC393284:IKF393289 IAG393284:IAJ393289 HQK393284:HQN393289 HGO393284:HGR393289 GWS393284:GWV393289 GMW393284:GMZ393289 GDA393284:GDD393289 FTE393284:FTH393289 FJI393284:FJL393289 EZM393284:EZP393289 EPQ393284:EPT393289 EFU393284:EFX393289 DVY393284:DWB393289 DMC393284:DMF393289 DCG393284:DCJ393289 CSK393284:CSN393289 CIO393284:CIR393289 BYS393284:BYV393289 BOW393284:BOZ393289 BFA393284:BFD393289 AVE393284:AVH393289 ALI393284:ALL393289 ABM393284:ABP393289 RQ393284:RT393289 HU393284:HX393289 WUG327748:WUJ327753 WKK327748:WKN327753 WAO327748:WAR327753 VQS327748:VQV327753 VGW327748:VGZ327753 UXA327748:UXD327753 UNE327748:UNH327753 UDI327748:UDL327753 TTM327748:TTP327753 TJQ327748:TJT327753 SZU327748:SZX327753 SPY327748:SQB327753 SGC327748:SGF327753 RWG327748:RWJ327753 RMK327748:RMN327753 RCO327748:RCR327753 QSS327748:QSV327753 QIW327748:QIZ327753 PZA327748:PZD327753 PPE327748:PPH327753 PFI327748:PFL327753 OVM327748:OVP327753 OLQ327748:OLT327753 OBU327748:OBX327753 NRY327748:NSB327753 NIC327748:NIF327753 MYG327748:MYJ327753 MOK327748:MON327753 MEO327748:MER327753 LUS327748:LUV327753 LKW327748:LKZ327753 LBA327748:LBD327753 KRE327748:KRH327753 KHI327748:KHL327753 JXM327748:JXP327753 JNQ327748:JNT327753 JDU327748:JDX327753 ITY327748:IUB327753 IKC327748:IKF327753 IAG327748:IAJ327753 HQK327748:HQN327753 HGO327748:HGR327753 GWS327748:GWV327753 GMW327748:GMZ327753 GDA327748:GDD327753 FTE327748:FTH327753 FJI327748:FJL327753 EZM327748:EZP327753 EPQ327748:EPT327753 EFU327748:EFX327753 DVY327748:DWB327753 DMC327748:DMF327753 DCG327748:DCJ327753 CSK327748:CSN327753 CIO327748:CIR327753 BYS327748:BYV327753 BOW327748:BOZ327753 BFA327748:BFD327753 AVE327748:AVH327753 ALI327748:ALL327753 ABM327748:ABP327753 RQ327748:RT327753 HU327748:HX327753 WUG262212:WUJ262217 WKK262212:WKN262217 WAO262212:WAR262217 VQS262212:VQV262217 VGW262212:VGZ262217 UXA262212:UXD262217 UNE262212:UNH262217 UDI262212:UDL262217 TTM262212:TTP262217 TJQ262212:TJT262217 SZU262212:SZX262217 SPY262212:SQB262217 SGC262212:SGF262217 RWG262212:RWJ262217 RMK262212:RMN262217 RCO262212:RCR262217 QSS262212:QSV262217 QIW262212:QIZ262217 PZA262212:PZD262217 PPE262212:PPH262217 PFI262212:PFL262217 OVM262212:OVP262217 OLQ262212:OLT262217 OBU262212:OBX262217 NRY262212:NSB262217 NIC262212:NIF262217 MYG262212:MYJ262217 MOK262212:MON262217 MEO262212:MER262217 LUS262212:LUV262217 LKW262212:LKZ262217 LBA262212:LBD262217 KRE262212:KRH262217 KHI262212:KHL262217 JXM262212:JXP262217 JNQ262212:JNT262217 JDU262212:JDX262217 ITY262212:IUB262217 IKC262212:IKF262217 IAG262212:IAJ262217 HQK262212:HQN262217 HGO262212:HGR262217 GWS262212:GWV262217 GMW262212:GMZ262217 GDA262212:GDD262217 FTE262212:FTH262217 FJI262212:FJL262217 EZM262212:EZP262217 EPQ262212:EPT262217 EFU262212:EFX262217 DVY262212:DWB262217 DMC262212:DMF262217 DCG262212:DCJ262217 CSK262212:CSN262217 CIO262212:CIR262217 BYS262212:BYV262217 BOW262212:BOZ262217 BFA262212:BFD262217 AVE262212:AVH262217 ALI262212:ALL262217 ABM262212:ABP262217 RQ262212:RT262217 HU262212:HX262217 WUG196676:WUJ196681 WKK196676:WKN196681 WAO196676:WAR196681 VQS196676:VQV196681 VGW196676:VGZ196681 UXA196676:UXD196681 UNE196676:UNH196681 UDI196676:UDL196681 TTM196676:TTP196681 TJQ196676:TJT196681 SZU196676:SZX196681 SPY196676:SQB196681 SGC196676:SGF196681 RWG196676:RWJ196681 RMK196676:RMN196681 RCO196676:RCR196681 QSS196676:QSV196681 QIW196676:QIZ196681 PZA196676:PZD196681 PPE196676:PPH196681 PFI196676:PFL196681 OVM196676:OVP196681 OLQ196676:OLT196681 OBU196676:OBX196681 NRY196676:NSB196681 NIC196676:NIF196681 MYG196676:MYJ196681 MOK196676:MON196681 MEO196676:MER196681 LUS196676:LUV196681 LKW196676:LKZ196681 LBA196676:LBD196681 KRE196676:KRH196681 KHI196676:KHL196681 JXM196676:JXP196681 JNQ196676:JNT196681 JDU196676:JDX196681 ITY196676:IUB196681 IKC196676:IKF196681 IAG196676:IAJ196681 HQK196676:HQN196681 HGO196676:HGR196681 GWS196676:GWV196681 GMW196676:GMZ196681 GDA196676:GDD196681 FTE196676:FTH196681 FJI196676:FJL196681 EZM196676:EZP196681 EPQ196676:EPT196681 EFU196676:EFX196681 DVY196676:DWB196681 DMC196676:DMF196681 DCG196676:DCJ196681 CSK196676:CSN196681 CIO196676:CIR196681 BYS196676:BYV196681 BOW196676:BOZ196681 BFA196676:BFD196681 AVE196676:AVH196681 ALI196676:ALL196681 ABM196676:ABP196681 RQ196676:RT196681 HU196676:HX196681 WUG131140:WUJ131145 WKK131140:WKN131145 WAO131140:WAR131145 VQS131140:VQV131145 VGW131140:VGZ131145 UXA131140:UXD131145 UNE131140:UNH131145 UDI131140:UDL131145 TTM131140:TTP131145 TJQ131140:TJT131145 SZU131140:SZX131145 SPY131140:SQB131145 SGC131140:SGF131145 RWG131140:RWJ131145 RMK131140:RMN131145 RCO131140:RCR131145 QSS131140:QSV131145 QIW131140:QIZ131145 PZA131140:PZD131145 PPE131140:PPH131145 PFI131140:PFL131145 OVM131140:OVP131145 OLQ131140:OLT131145 OBU131140:OBX131145 NRY131140:NSB131145 NIC131140:NIF131145 MYG131140:MYJ131145 MOK131140:MON131145 MEO131140:MER131145 LUS131140:LUV131145 LKW131140:LKZ131145 LBA131140:LBD131145 KRE131140:KRH131145 KHI131140:KHL131145 JXM131140:JXP131145 JNQ131140:JNT131145 JDU131140:JDX131145 ITY131140:IUB131145 IKC131140:IKF131145 IAG131140:IAJ131145 HQK131140:HQN131145 HGO131140:HGR131145 GWS131140:GWV131145 GMW131140:GMZ131145 GDA131140:GDD131145 FTE131140:FTH131145 FJI131140:FJL131145 EZM131140:EZP131145 EPQ131140:EPT131145 EFU131140:EFX131145 DVY131140:DWB131145 DMC131140:DMF131145 DCG131140:DCJ131145 CSK131140:CSN131145 CIO131140:CIR131145 BYS131140:BYV131145 BOW131140:BOZ131145 BFA131140:BFD131145 AVE131140:AVH131145 ALI131140:ALL131145 ABM131140:ABP131145 RQ131140:RT131145 HU131140:HX131145 WUG65604:WUJ65609 WKK65604:WKN65609 WAO65604:WAR65609 VQS65604:VQV65609 VGW65604:VGZ65609 UXA65604:UXD65609 UNE65604:UNH65609 UDI65604:UDL65609 TTM65604:TTP65609 TJQ65604:TJT65609 SZU65604:SZX65609 SPY65604:SQB65609 SGC65604:SGF65609 RWG65604:RWJ65609 RMK65604:RMN65609 RCO65604:RCR65609 QSS65604:QSV65609 QIW65604:QIZ65609 PZA65604:PZD65609 PPE65604:PPH65609 PFI65604:PFL65609 OVM65604:OVP65609 OLQ65604:OLT65609 OBU65604:OBX65609 NRY65604:NSB65609 NIC65604:NIF65609 MYG65604:MYJ65609 MOK65604:MON65609 MEO65604:MER65609 LUS65604:LUV65609 LKW65604:LKZ65609 LBA65604:LBD65609 KRE65604:KRH65609 KHI65604:KHL65609 JXM65604:JXP65609 JNQ65604:JNT65609 JDU65604:JDX65609 ITY65604:IUB65609 IKC65604:IKF65609 IAG65604:IAJ65609 HQK65604:HQN65609 HGO65604:HGR65609 GWS65604:GWV65609 GMW65604:GMZ65609 GDA65604:GDD65609 FTE65604:FTH65609 FJI65604:FJL65609 EZM65604:EZP65609 EPQ65604:EPT65609 EFU65604:EFX65609 DVY65604:DWB65609 DMC65604:DMF65609 DCG65604:DCJ65609 CSK65604:CSN65609 CIO65604:CIR65609 BYS65604:BYV65609 BOW65604:BOZ65609 BFA65604:BFD65609 AVE65604:AVH65609 ALI65604:ALL65609 ABM65604:ABP65609 RQ65604:RT65609 HU65604:HX65609 WUF983104 WKJ983104 WAN983104 VQR983104 VGV983104 UWZ983104 UND983104 UDH983104 TTL983104 TJP983104 SZT983104 SPX983104 SGB983104 RWF983104 RMJ983104 RCN983104 QSR983104 QIV983104 PYZ983104 PPD983104 PFH983104 OVL983104 OLP983104 OBT983104 NRX983104 NIB983104 MYF983104 MOJ983104 MEN983104 LUR983104 LKV983104 LAZ983104 KRD983104 KHH983104 JXL983104 JNP983104 JDT983104 ITX983104 IKB983104 IAF983104 HQJ983104 HGN983104 GWR983104 GMV983104 GCZ983104 FTD983104 FJH983104 EZL983104 EPP983104 EFT983104 DVX983104 DMB983104 DCF983104 CSJ983104 CIN983104 BYR983104 BOV983104 BEZ983104 AVD983104 ALH983104 ABL983104 RP983104 HT983104 WUF917568 WKJ917568 WAN917568 VQR917568 VGV917568 UWZ917568 UND917568 UDH917568 TTL917568 TJP917568 SZT917568 SPX917568 SGB917568 RWF917568 RMJ917568 RCN917568 QSR917568 QIV917568 PYZ917568 PPD917568 PFH917568 OVL917568 OLP917568 OBT917568 NRX917568 NIB917568 MYF917568 MOJ917568 MEN917568 LUR917568 LKV917568 LAZ917568 KRD917568 KHH917568 JXL917568 JNP917568 JDT917568 ITX917568 IKB917568 IAF917568 HQJ917568 HGN917568 GWR917568 GMV917568 GCZ917568 FTD917568 FJH917568 EZL917568 EPP917568 EFT917568 DVX917568 DMB917568 DCF917568 CSJ917568 CIN917568 BYR917568 BOV917568 BEZ917568 AVD917568 ALH917568 ABL917568 RP917568 HT917568 WUF852032 WKJ852032 WAN852032 VQR852032 VGV852032 UWZ852032 UND852032 UDH852032 TTL852032 TJP852032 SZT852032 SPX852032 SGB852032 RWF852032 RMJ852032 RCN852032 QSR852032 QIV852032 PYZ852032 PPD852032 PFH852032 OVL852032 OLP852032 OBT852032 NRX852032 NIB852032 MYF852032 MOJ852032 MEN852032 LUR852032 LKV852032 LAZ852032 KRD852032 KHH852032 JXL852032 JNP852032 JDT852032 ITX852032 IKB852032 IAF852032 HQJ852032 HGN852032 GWR852032 GMV852032 GCZ852032 FTD852032 FJH852032 EZL852032 EPP852032 EFT852032 DVX852032 DMB852032 DCF852032 CSJ852032 CIN852032 BYR852032 BOV852032 BEZ852032 AVD852032 ALH852032 ABL852032 RP852032 HT852032 WUF786496 WKJ786496 WAN786496 VQR786496 VGV786496 UWZ786496 UND786496 UDH786496 TTL786496 TJP786496 SZT786496 SPX786496 SGB786496 RWF786496 RMJ786496 RCN786496 QSR786496 QIV786496 PYZ786496 PPD786496 PFH786496 OVL786496 OLP786496 OBT786496 NRX786496 NIB786496 MYF786496 MOJ786496 MEN786496 LUR786496 LKV786496 LAZ786496 KRD786496 KHH786496 JXL786496 JNP786496 JDT786496 ITX786496 IKB786496 IAF786496 HQJ786496 HGN786496 GWR786496 GMV786496 GCZ786496 FTD786496 FJH786496 EZL786496 EPP786496 EFT786496 DVX786496 DMB786496 DCF786496 CSJ786496 CIN786496 BYR786496 BOV786496 BEZ786496 AVD786496 ALH786496 ABL786496 RP786496 HT786496 WUF720960 WKJ720960 WAN720960 VQR720960 VGV720960 UWZ720960 UND720960 UDH720960 TTL720960 TJP720960 SZT720960 SPX720960 SGB720960 RWF720960 RMJ720960 RCN720960 QSR720960 QIV720960 PYZ720960 PPD720960 PFH720960 OVL720960 OLP720960 OBT720960 NRX720960 NIB720960 MYF720960 MOJ720960 MEN720960 LUR720960 LKV720960 LAZ720960 KRD720960 KHH720960 JXL720960 JNP720960 JDT720960 ITX720960 IKB720960 IAF720960 HQJ720960 HGN720960 GWR720960 GMV720960 GCZ720960 FTD720960 FJH720960 EZL720960 EPP720960 EFT720960 DVX720960 DMB720960 DCF720960 CSJ720960 CIN720960 BYR720960 BOV720960 BEZ720960 AVD720960 ALH720960 ABL720960 RP720960 HT720960 WUF655424 WKJ655424 WAN655424 VQR655424 VGV655424 UWZ655424 UND655424 UDH655424 TTL655424 TJP655424 SZT655424 SPX655424 SGB655424 RWF655424 RMJ655424 RCN655424 QSR655424 QIV655424 PYZ655424 PPD655424 PFH655424 OVL655424 OLP655424 OBT655424 NRX655424 NIB655424 MYF655424 MOJ655424 MEN655424 LUR655424 LKV655424 LAZ655424 KRD655424 KHH655424 JXL655424 JNP655424 JDT655424 ITX655424 IKB655424 IAF655424 HQJ655424 HGN655424 GWR655424 GMV655424 GCZ655424 FTD655424 FJH655424 EZL655424 EPP655424 EFT655424 DVX655424 DMB655424 DCF655424 CSJ655424 CIN655424 BYR655424 BOV655424 BEZ655424 AVD655424 ALH655424 ABL655424 RP655424 HT655424 WUF589888 WKJ589888 WAN589888 VQR589888 VGV589888 UWZ589888 UND589888 UDH589888 TTL589888 TJP589888 SZT589888 SPX589888 SGB589888 RWF589888 RMJ589888 RCN589888 QSR589888 QIV589888 PYZ589888 PPD589888 PFH589888 OVL589888 OLP589888 OBT589888 NRX589888 NIB589888 MYF589888 MOJ589888 MEN589888 LUR589888 LKV589888 LAZ589888 KRD589888 KHH589888 JXL589888 JNP589888 JDT589888 ITX589888 IKB589888 IAF589888 HQJ589888 HGN589888 GWR589888 GMV589888 GCZ589888 FTD589888 FJH589888 EZL589888 EPP589888 EFT589888 DVX589888 DMB589888 DCF589888 CSJ589888 CIN589888 BYR589888 BOV589888 BEZ589888 AVD589888 ALH589888 ABL589888 RP589888 HT589888 WUF524352 WKJ524352 WAN524352 VQR524352 VGV524352 UWZ524352 UND524352 UDH524352 TTL524352 TJP524352 SZT524352 SPX524352 SGB524352 RWF524352 RMJ524352 RCN524352 QSR524352 QIV524352 PYZ524352 PPD524352 PFH524352 OVL524352 OLP524352 OBT524352 NRX524352 NIB524352 MYF524352 MOJ524352 MEN524352 LUR524352 LKV524352 LAZ524352 KRD524352 KHH524352 JXL524352 JNP524352 JDT524352 ITX524352 IKB524352 IAF524352 HQJ524352 HGN524352 GWR524352 GMV524352 GCZ524352 FTD524352 FJH524352 EZL524352 EPP524352 EFT524352 DVX524352 DMB524352 DCF524352 CSJ524352 CIN524352 BYR524352 BOV524352 BEZ524352 AVD524352 ALH524352 ABL524352 RP524352 HT524352 WUF458816 WKJ458816 WAN458816 VQR458816 VGV458816 UWZ458816 UND458816 UDH458816 TTL458816 TJP458816 SZT458816 SPX458816 SGB458816 RWF458816 RMJ458816 RCN458816 QSR458816 QIV458816 PYZ458816 PPD458816 PFH458816 OVL458816 OLP458816 OBT458816 NRX458816 NIB458816 MYF458816 MOJ458816 MEN458816 LUR458816 LKV458816 LAZ458816 KRD458816 KHH458816 JXL458816 JNP458816 JDT458816 ITX458816 IKB458816 IAF458816 HQJ458816 HGN458816 GWR458816 GMV458816 GCZ458816 FTD458816 FJH458816 EZL458816 EPP458816 EFT458816 DVX458816 DMB458816 DCF458816 CSJ458816 CIN458816 BYR458816 BOV458816 BEZ458816 AVD458816 ALH458816 ABL458816 RP458816 HT458816 WUF393280 WKJ393280 WAN393280 VQR393280 VGV393280 UWZ393280 UND393280 UDH393280 TTL393280 TJP393280 SZT393280 SPX393280 SGB393280 RWF393280 RMJ393280 RCN393280 QSR393280 QIV393280 PYZ393280 PPD393280 PFH393280 OVL393280 OLP393280 OBT393280 NRX393280 NIB393280 MYF393280 MOJ393280 MEN393280 LUR393280 LKV393280 LAZ393280 KRD393280 KHH393280 JXL393280 JNP393280 JDT393280 ITX393280 IKB393280 IAF393280 HQJ393280 HGN393280 GWR393280 GMV393280 GCZ393280 FTD393280 FJH393280 EZL393280 EPP393280 EFT393280 DVX393280 DMB393280 DCF393280 CSJ393280 CIN393280 BYR393280 BOV393280 BEZ393280 AVD393280 ALH393280 ABL393280 RP393280 HT393280 WUF327744 WKJ327744 WAN327744 VQR327744 VGV327744 UWZ327744 UND327744 UDH327744 TTL327744 TJP327744 SZT327744 SPX327744 SGB327744 RWF327744 RMJ327744 RCN327744 QSR327744 QIV327744 PYZ327744 PPD327744 PFH327744 OVL327744 OLP327744 OBT327744 NRX327744 NIB327744 MYF327744 MOJ327744 MEN327744 LUR327744 LKV327744 LAZ327744 KRD327744 KHH327744 JXL327744 JNP327744 JDT327744 ITX327744 IKB327744 IAF327744 HQJ327744 HGN327744 GWR327744 GMV327744 GCZ327744 FTD327744 FJH327744 EZL327744 EPP327744 EFT327744 DVX327744 DMB327744 DCF327744 CSJ327744 CIN327744 BYR327744 BOV327744 BEZ327744 AVD327744 ALH327744 ABL327744 RP327744 HT327744 WUF262208 WKJ262208 WAN262208 VQR262208 VGV262208 UWZ262208 UND262208 UDH262208 TTL262208 TJP262208 SZT262208 SPX262208 SGB262208 RWF262208 RMJ262208 RCN262208 QSR262208 QIV262208 PYZ262208 PPD262208 PFH262208 OVL262208 OLP262208 OBT262208 NRX262208 NIB262208 MYF262208 MOJ262208 MEN262208 LUR262208 LKV262208 LAZ262208 KRD262208 KHH262208 JXL262208 JNP262208 JDT262208 ITX262208 IKB262208 IAF262208 HQJ262208 HGN262208 GWR262208 GMV262208 GCZ262208 FTD262208 FJH262208 EZL262208 EPP262208 EFT262208 DVX262208 DMB262208 DCF262208 CSJ262208 CIN262208 BYR262208 BOV262208 BEZ262208 AVD262208 ALH262208 ABL262208 RP262208 HT262208 WUF196672 WKJ196672 WAN196672 VQR196672 VGV196672 UWZ196672 UND196672 UDH196672 TTL196672 TJP196672 SZT196672 SPX196672 SGB196672 RWF196672 RMJ196672 RCN196672 QSR196672 QIV196672 PYZ196672 PPD196672 PFH196672 OVL196672 OLP196672 OBT196672 NRX196672 NIB196672 MYF196672 MOJ196672 MEN196672 LUR196672 LKV196672 LAZ196672 KRD196672 KHH196672 JXL196672 JNP196672 JDT196672 ITX196672 IKB196672 IAF196672 HQJ196672 HGN196672 GWR196672 GMV196672 GCZ196672 FTD196672 FJH196672 EZL196672 EPP196672 EFT196672 DVX196672 DMB196672 DCF196672 CSJ196672 CIN196672 BYR196672 BOV196672 BEZ196672 AVD196672 ALH196672 ABL196672 RP196672 HT196672 WUF131136 WKJ131136 WAN131136 VQR131136 VGV131136 UWZ131136 UND131136 UDH131136 TTL131136 TJP131136 SZT131136 SPX131136 SGB131136 RWF131136 RMJ131136 RCN131136 QSR131136 QIV131136 PYZ131136 PPD131136 PFH131136 OVL131136 OLP131136 OBT131136 NRX131136 NIB131136 MYF131136 MOJ131136 MEN131136 LUR131136 LKV131136 LAZ131136 KRD131136 KHH131136 JXL131136 JNP131136 JDT131136 ITX131136 IKB131136 IAF131136 HQJ131136 HGN131136 GWR131136 GMV131136 GCZ131136 FTD131136 FJH131136 EZL131136 EPP131136 EFT131136 DVX131136 DMB131136 DCF131136 CSJ131136 CIN131136 BYR131136 BOV131136 BEZ131136 AVD131136 ALH131136 ABL131136 RP131136 HT131136 WUF65600 WKJ65600 WAN65600 VQR65600 VGV65600 UWZ65600 UND65600 UDH65600 TTL65600 TJP65600 SZT65600 SPX65600 SGB65600 RWF65600 RMJ65600 RCN65600 QSR65600 QIV65600 PYZ65600 PPD65600 PFH65600 OVL65600 OLP65600 OBT65600 NRX65600 NIB65600 MYF65600 MOJ65600 MEN65600 LUR65600 LKV65600 LAZ65600 KRD65600 KHH65600 JXL65600 JNP65600 JDT65600 ITX65600 IKB65600 IAF65600 HQJ65600 HGN65600 GWR65600 GMV65600 GCZ65600 FTD65600 FJH65600 EZL65600 EPP65600 EFT65600 DVX65600 DMB65600 DCF65600 CSJ65600 CIN65600 BYR65600 BOV65600 BEZ65600 AVD65600 ALH65600 ABL65600 RP65600 HT65600 WUF983102 WKJ983102 WAN983102 VQR983102 VGV983102 UWZ983102 UND983102 UDH983102 TTL983102 TJP983102 SZT983102 SPX983102 SGB983102 RWF983102 RMJ983102 RCN983102 QSR983102 QIV983102 PYZ983102 PPD983102 PFH983102 OVL983102 OLP983102 OBT983102 NRX983102 NIB983102 MYF983102 MOJ983102 MEN983102 LUR983102 LKV983102 LAZ983102 KRD983102 KHH983102 JXL983102 JNP983102 JDT983102 ITX983102 IKB983102 IAF983102 HQJ983102 HGN983102 GWR983102 GMV983102 GCZ983102 FTD983102 FJH983102 EZL983102 EPP983102 EFT983102 DVX983102 DMB983102 DCF983102 CSJ983102 CIN983102 BYR983102 BOV983102 BEZ983102 AVD983102 ALH983102 ABL983102 RP983102 HT983102 WUF917566 WKJ917566 WAN917566 VQR917566 VGV917566 UWZ917566 UND917566 UDH917566 TTL917566 TJP917566 SZT917566 SPX917566 SGB917566 RWF917566 RMJ917566 RCN917566 QSR917566 QIV917566 PYZ917566 PPD917566 PFH917566 OVL917566 OLP917566 OBT917566 NRX917566 NIB917566 MYF917566 MOJ917566 MEN917566 LUR917566 LKV917566 LAZ917566 KRD917566 KHH917566 JXL917566 JNP917566 JDT917566 ITX917566 IKB917566 IAF917566 HQJ917566 HGN917566 GWR917566 GMV917566 GCZ917566 FTD917566 FJH917566 EZL917566 EPP917566 EFT917566 DVX917566 DMB917566 DCF917566 CSJ917566 CIN917566 BYR917566 BOV917566 BEZ917566 AVD917566 ALH917566 ABL917566 RP917566 HT917566 WUF852030 WKJ852030 WAN852030 VQR852030 VGV852030 UWZ852030 UND852030 UDH852030 TTL852030 TJP852030 SZT852030 SPX852030 SGB852030 RWF852030 RMJ852030 RCN852030 QSR852030 QIV852030 PYZ852030 PPD852030 PFH852030 OVL852030 OLP852030 OBT852030 NRX852030 NIB852030 MYF852030 MOJ852030 MEN852030 LUR852030 LKV852030 LAZ852030 KRD852030 KHH852030 JXL852030 JNP852030 JDT852030 ITX852030 IKB852030 IAF852030 HQJ852030 HGN852030 GWR852030 GMV852030 GCZ852030 FTD852030 FJH852030 EZL852030 EPP852030 EFT852030 DVX852030 DMB852030 DCF852030 CSJ852030 CIN852030 BYR852030 BOV852030 BEZ852030 AVD852030 ALH852030 ABL852030 RP852030 HT852030 WUF786494 WKJ786494 WAN786494 VQR786494 VGV786494 UWZ786494 UND786494 UDH786494 TTL786494 TJP786494 SZT786494 SPX786494 SGB786494 RWF786494 RMJ786494 RCN786494 QSR786494 QIV786494 PYZ786494 PPD786494 PFH786494 OVL786494 OLP786494 OBT786494 NRX786494 NIB786494 MYF786494 MOJ786494 MEN786494 LUR786494 LKV786494 LAZ786494 KRD786494 KHH786494 JXL786494 JNP786494 JDT786494 ITX786494 IKB786494 IAF786494 HQJ786494 HGN786494 GWR786494 GMV786494 GCZ786494 FTD786494 FJH786494 EZL786494 EPP786494 EFT786494 DVX786494 DMB786494 DCF786494 CSJ786494 CIN786494 BYR786494 BOV786494 BEZ786494 AVD786494 ALH786494 ABL786494 RP786494 HT786494 WUF720958 WKJ720958 WAN720958 VQR720958 VGV720958 UWZ720958 UND720958 UDH720958 TTL720958 TJP720958 SZT720958 SPX720958 SGB720958 RWF720958 RMJ720958 RCN720958 QSR720958 QIV720958 PYZ720958 PPD720958 PFH720958 OVL720958 OLP720958 OBT720958 NRX720958 NIB720958 MYF720958 MOJ720958 MEN720958 LUR720958 LKV720958 LAZ720958 KRD720958 KHH720958 JXL720958 JNP720958 JDT720958 ITX720958 IKB720958 IAF720958 HQJ720958 HGN720958 GWR720958 GMV720958 GCZ720958 FTD720958 FJH720958 EZL720958 EPP720958 EFT720958 DVX720958 DMB720958 DCF720958 CSJ720958 CIN720958 BYR720958 BOV720958 BEZ720958 AVD720958 ALH720958 ABL720958 RP720958 HT720958 WUF655422 WKJ655422 WAN655422 VQR655422 VGV655422 UWZ655422 UND655422 UDH655422 TTL655422 TJP655422 SZT655422 SPX655422 SGB655422 RWF655422 RMJ655422 RCN655422 QSR655422 QIV655422 PYZ655422 PPD655422 PFH655422 OVL655422 OLP655422 OBT655422 NRX655422 NIB655422 MYF655422 MOJ655422 MEN655422 LUR655422 LKV655422 LAZ655422 KRD655422 KHH655422 JXL655422 JNP655422 JDT655422 ITX655422 IKB655422 IAF655422 HQJ655422 HGN655422 GWR655422 GMV655422 GCZ655422 FTD655422 FJH655422 EZL655422 EPP655422 EFT655422 DVX655422 DMB655422 DCF655422 CSJ655422 CIN655422 BYR655422 BOV655422 BEZ655422 AVD655422 ALH655422 ABL655422 RP655422 HT655422 WUF589886 WKJ589886 WAN589886 VQR589886 VGV589886 UWZ589886 UND589886 UDH589886 TTL589886 TJP589886 SZT589886 SPX589886 SGB589886 RWF589886 RMJ589886 RCN589886 QSR589886 QIV589886 PYZ589886 PPD589886 PFH589886 OVL589886 OLP589886 OBT589886 NRX589886 NIB589886 MYF589886 MOJ589886 MEN589886 LUR589886 LKV589886 LAZ589886 KRD589886 KHH589886 JXL589886 JNP589886 JDT589886 ITX589886 IKB589886 IAF589886 HQJ589886 HGN589886 GWR589886 GMV589886 GCZ589886 FTD589886 FJH589886 EZL589886 EPP589886 EFT589886 DVX589886 DMB589886 DCF589886 CSJ589886 CIN589886 BYR589886 BOV589886 BEZ589886 AVD589886 ALH589886 ABL589886 RP589886 HT589886 WUF524350 WKJ524350 WAN524350 VQR524350 VGV524350 UWZ524350 UND524350 UDH524350 TTL524350 TJP524350 SZT524350 SPX524350 SGB524350 RWF524350 RMJ524350 RCN524350 QSR524350 QIV524350 PYZ524350 PPD524350 PFH524350 OVL524350 OLP524350 OBT524350 NRX524350 NIB524350 MYF524350 MOJ524350 MEN524350 LUR524350 LKV524350 LAZ524350 KRD524350 KHH524350 JXL524350 JNP524350 JDT524350 ITX524350 IKB524350 IAF524350 HQJ524350 HGN524350 GWR524350 GMV524350 GCZ524350 FTD524350 FJH524350 EZL524350 EPP524350 EFT524350 DVX524350 DMB524350 DCF524350 CSJ524350 CIN524350 BYR524350 BOV524350 BEZ524350 AVD524350 ALH524350 ABL524350 RP524350 HT524350 WUF458814 WKJ458814 WAN458814 VQR458814 VGV458814 UWZ458814 UND458814 UDH458814 TTL458814 TJP458814 SZT458814 SPX458814 SGB458814 RWF458814 RMJ458814 RCN458814 QSR458814 QIV458814 PYZ458814 PPD458814 PFH458814 OVL458814 OLP458814 OBT458814 NRX458814 NIB458814 MYF458814 MOJ458814 MEN458814 LUR458814 LKV458814 LAZ458814 KRD458814 KHH458814 JXL458814 JNP458814 JDT458814 ITX458814 IKB458814 IAF458814 HQJ458814 HGN458814 GWR458814 GMV458814 GCZ458814 FTD458814 FJH458814 EZL458814 EPP458814 EFT458814 DVX458814 DMB458814 DCF458814 CSJ458814 CIN458814 BYR458814 BOV458814 BEZ458814 AVD458814 ALH458814 ABL458814 RP458814 HT458814 WUF393278 WKJ393278 WAN393278 VQR393278 VGV393278 UWZ393278 UND393278 UDH393278 TTL393278 TJP393278 SZT393278 SPX393278 SGB393278 RWF393278 RMJ393278 RCN393278 QSR393278 QIV393278 PYZ393278 PPD393278 PFH393278 OVL393278 OLP393278 OBT393278 NRX393278 NIB393278 MYF393278 MOJ393278 MEN393278 LUR393278 LKV393278 LAZ393278 KRD393278 KHH393278 JXL393278 JNP393278 JDT393278 ITX393278 IKB393278 IAF393278 HQJ393278 HGN393278 GWR393278 GMV393278 GCZ393278 FTD393278 FJH393278 EZL393278 EPP393278 EFT393278 DVX393278 DMB393278 DCF393278 CSJ393278 CIN393278 BYR393278 BOV393278 BEZ393278 AVD393278 ALH393278 ABL393278 RP393278 HT393278 WUF327742 WKJ327742 WAN327742 VQR327742 VGV327742 UWZ327742 UND327742 UDH327742 TTL327742 TJP327742 SZT327742 SPX327742 SGB327742 RWF327742 RMJ327742 RCN327742 QSR327742 QIV327742 PYZ327742 PPD327742 PFH327742 OVL327742 OLP327742 OBT327742 NRX327742 NIB327742 MYF327742 MOJ327742 MEN327742 LUR327742 LKV327742 LAZ327742 KRD327742 KHH327742 JXL327742 JNP327742 JDT327742 ITX327742 IKB327742 IAF327742 HQJ327742 HGN327742 GWR327742 GMV327742 GCZ327742 FTD327742 FJH327742 EZL327742 EPP327742 EFT327742 DVX327742 DMB327742 DCF327742 CSJ327742 CIN327742 BYR327742 BOV327742 BEZ327742 AVD327742 ALH327742 ABL327742 RP327742 HT327742 WUF262206 WKJ262206 WAN262206 VQR262206 VGV262206 UWZ262206 UND262206 UDH262206 TTL262206 TJP262206 SZT262206 SPX262206 SGB262206 RWF262206 RMJ262206 RCN262206 QSR262206 QIV262206 PYZ262206 PPD262206 PFH262206 OVL262206 OLP262206 OBT262206 NRX262206 NIB262206 MYF262206 MOJ262206 MEN262206 LUR262206 LKV262206 LAZ262206 KRD262206 KHH262206 JXL262206 JNP262206 JDT262206 ITX262206 IKB262206 IAF262206 HQJ262206 HGN262206 GWR262206 GMV262206 GCZ262206 FTD262206 FJH262206 EZL262206 EPP262206 EFT262206 DVX262206 DMB262206 DCF262206 CSJ262206 CIN262206 BYR262206 BOV262206 BEZ262206 AVD262206 ALH262206 ABL262206 RP262206 HT262206 WUF196670 WKJ196670 WAN196670 VQR196670 VGV196670 UWZ196670 UND196670 UDH196670 TTL196670 TJP196670 SZT196670 SPX196670 SGB196670 RWF196670 RMJ196670 RCN196670 QSR196670 QIV196670 PYZ196670 PPD196670 PFH196670 OVL196670 OLP196670 OBT196670 NRX196670 NIB196670 MYF196670 MOJ196670 MEN196670 LUR196670 LKV196670 LAZ196670 KRD196670 KHH196670 JXL196670 JNP196670 JDT196670 ITX196670 IKB196670 IAF196670 HQJ196670 HGN196670 GWR196670 GMV196670 GCZ196670 FTD196670 FJH196670 EZL196670 EPP196670 EFT196670 DVX196670 DMB196670 DCF196670 CSJ196670 CIN196670 BYR196670 BOV196670 BEZ196670 AVD196670 ALH196670 ABL196670 RP196670 HT196670 WUF131134 WKJ131134 WAN131134 VQR131134 VGV131134 UWZ131134 UND131134 UDH131134 TTL131134 TJP131134 SZT131134 SPX131134 SGB131134 RWF131134 RMJ131134 RCN131134 QSR131134 QIV131134 PYZ131134 PPD131134 PFH131134 OVL131134 OLP131134 OBT131134 NRX131134 NIB131134 MYF131134 MOJ131134 MEN131134 LUR131134 LKV131134 LAZ131134 KRD131134 KHH131134 JXL131134 JNP131134 JDT131134 ITX131134 IKB131134 IAF131134 HQJ131134 HGN131134 GWR131134 GMV131134 GCZ131134 FTD131134 FJH131134 EZL131134 EPP131134 EFT131134 DVX131134 DMB131134 DCF131134 CSJ131134 CIN131134 BYR131134 BOV131134 BEZ131134 AVD131134 ALH131134 ABL131134 RP131134 HT131134 WUF65598 WKJ65598 WAN65598 VQR65598 VGV65598 UWZ65598 UND65598 UDH65598 TTL65598 TJP65598 SZT65598 SPX65598 SGB65598 RWF65598 RMJ65598 RCN65598 QSR65598 QIV65598 PYZ65598 PPD65598 PFH65598 OVL65598 OLP65598 OBT65598 NRX65598 NIB65598 MYF65598 MOJ65598 MEN65598 LUR65598 LKV65598 LAZ65598 KRD65598 KHH65598 JXL65598 JNP65598 JDT65598 ITX65598 IKB65598 IAF65598 HQJ65598 HGN65598 GWR65598 GMV65598 GCZ65598 FTD65598 FJH65598 EZL65598 EPP65598 EFT65598 DVX65598 DMB65598 DCF65598 CSJ65598 CIN65598 BYR65598 BOV65598 BEZ65598 AVD65598 ALH65598 ABL65598 RP65598 HT65598 WUF983100 WKJ983100 WAN983100 VQR983100 VGV983100 UWZ983100 UND983100 UDH983100 TTL983100 TJP983100 SZT983100 SPX983100 SGB983100 RWF983100 RMJ983100 RCN983100 QSR983100 QIV983100 PYZ983100 PPD983100 PFH983100 OVL983100 OLP983100 OBT983100 NRX983100 NIB983100 MYF983100 MOJ983100 MEN983100 LUR983100 LKV983100 LAZ983100 KRD983100 KHH983100 JXL983100 JNP983100 JDT983100 ITX983100 IKB983100 IAF983100 HQJ983100 HGN983100 GWR983100 GMV983100 GCZ983100 FTD983100 FJH983100 EZL983100 EPP983100 EFT983100 DVX983100 DMB983100 DCF983100 CSJ983100 CIN983100 BYR983100 BOV983100 BEZ983100 AVD983100 ALH983100 ABL983100 RP983100 HT983100 WUF917564 WKJ917564 WAN917564 VQR917564 VGV917564 UWZ917564 UND917564 UDH917564 TTL917564 TJP917564 SZT917564 SPX917564 SGB917564 RWF917564 RMJ917564 RCN917564 QSR917564 QIV917564 PYZ917564 PPD917564 PFH917564 OVL917564 OLP917564 OBT917564 NRX917564 NIB917564 MYF917564 MOJ917564 MEN917564 LUR917564 LKV917564 LAZ917564 KRD917564 KHH917564 JXL917564 JNP917564 JDT917564 ITX917564 IKB917564 IAF917564 HQJ917564 HGN917564 GWR917564 GMV917564 GCZ917564 FTD917564 FJH917564 EZL917564 EPP917564 EFT917564 DVX917564 DMB917564 DCF917564 CSJ917564 CIN917564 BYR917564 BOV917564 BEZ917564 AVD917564 ALH917564 ABL917564 RP917564 HT917564 WUF852028 WKJ852028 WAN852028 VQR852028 VGV852028 UWZ852028 UND852028 UDH852028 TTL852028 TJP852028 SZT852028 SPX852028 SGB852028 RWF852028 RMJ852028 RCN852028 QSR852028 QIV852028 PYZ852028 PPD852028 PFH852028 OVL852028 OLP852028 OBT852028 NRX852028 NIB852028 MYF852028 MOJ852028 MEN852028 LUR852028 LKV852028 LAZ852028 KRD852028 KHH852028 JXL852028 JNP852028 JDT852028 ITX852028 IKB852028 IAF852028 HQJ852028 HGN852028 GWR852028 GMV852028 GCZ852028 FTD852028 FJH852028 EZL852028 EPP852028 EFT852028 DVX852028 DMB852028 DCF852028 CSJ852028 CIN852028 BYR852028 BOV852028 BEZ852028 AVD852028 ALH852028 ABL852028 RP852028 HT852028 WUF786492 WKJ786492 WAN786492 VQR786492 VGV786492 UWZ786492 UND786492 UDH786492 TTL786492 TJP786492 SZT786492 SPX786492 SGB786492 RWF786492 RMJ786492 RCN786492 QSR786492 QIV786492 PYZ786492 PPD786492 PFH786492 OVL786492 OLP786492 OBT786492 NRX786492 NIB786492 MYF786492 MOJ786492 MEN786492 LUR786492 LKV786492 LAZ786492 KRD786492 KHH786492 JXL786492 JNP786492 JDT786492 ITX786492 IKB786492 IAF786492 HQJ786492 HGN786492 GWR786492 GMV786492 GCZ786492 FTD786492 FJH786492 EZL786492 EPP786492 EFT786492 DVX786492 DMB786492 DCF786492 CSJ786492 CIN786492 BYR786492 BOV786492 BEZ786492 AVD786492 ALH786492 ABL786492 RP786492 HT786492 WUF720956 WKJ720956 WAN720956 VQR720956 VGV720956 UWZ720956 UND720956 UDH720956 TTL720956 TJP720956 SZT720956 SPX720956 SGB720956 RWF720956 RMJ720956 RCN720956 QSR720956 QIV720956 PYZ720956 PPD720956 PFH720956 OVL720956 OLP720956 OBT720956 NRX720956 NIB720956 MYF720956 MOJ720956 MEN720956 LUR720956 LKV720956 LAZ720956 KRD720956 KHH720956 JXL720956 JNP720956 JDT720956 ITX720956 IKB720956 IAF720956 HQJ720956 HGN720956 GWR720956 GMV720956 GCZ720956 FTD720956 FJH720956 EZL720956 EPP720956 EFT720956 DVX720956 DMB720956 DCF720956 CSJ720956 CIN720956 BYR720956 BOV720956 BEZ720956 AVD720956 ALH720956 ABL720956 RP720956 HT720956 WUF655420 WKJ655420 WAN655420 VQR655420 VGV655420 UWZ655420 UND655420 UDH655420 TTL655420 TJP655420 SZT655420 SPX655420 SGB655420 RWF655420 RMJ655420 RCN655420 QSR655420 QIV655420 PYZ655420 PPD655420 PFH655420 OVL655420 OLP655420 OBT655420 NRX655420 NIB655420 MYF655420 MOJ655420 MEN655420 LUR655420 LKV655420 LAZ655420 KRD655420 KHH655420 JXL655420 JNP655420 JDT655420 ITX655420 IKB655420 IAF655420 HQJ655420 HGN655420 GWR655420 GMV655420 GCZ655420 FTD655420 FJH655420 EZL655420 EPP655420 EFT655420 DVX655420 DMB655420 DCF655420 CSJ655420 CIN655420 BYR655420 BOV655420 BEZ655420 AVD655420 ALH655420 ABL655420 RP655420 HT655420 WUF589884 WKJ589884 WAN589884 VQR589884 VGV589884 UWZ589884 UND589884 UDH589884 TTL589884 TJP589884 SZT589884 SPX589884 SGB589884 RWF589884 RMJ589884 RCN589884 QSR589884 QIV589884 PYZ589884 PPD589884 PFH589884 OVL589884 OLP589884 OBT589884 NRX589884 NIB589884 MYF589884 MOJ589884 MEN589884 LUR589884 LKV589884 LAZ589884 KRD589884 KHH589884 JXL589884 JNP589884 JDT589884 ITX589884 IKB589884 IAF589884 HQJ589884 HGN589884 GWR589884 GMV589884 GCZ589884 FTD589884 FJH589884 EZL589884 EPP589884 EFT589884 DVX589884 DMB589884 DCF589884 CSJ589884 CIN589884 BYR589884 BOV589884 BEZ589884 AVD589884 ALH589884 ABL589884 RP589884 HT589884 WUF524348 WKJ524348 WAN524348 VQR524348 VGV524348 UWZ524348 UND524348 UDH524348 TTL524348 TJP524348 SZT524348 SPX524348 SGB524348 RWF524348 RMJ524348 RCN524348 QSR524348 QIV524348 PYZ524348 PPD524348 PFH524348 OVL524348 OLP524348 OBT524348 NRX524348 NIB524348 MYF524348 MOJ524348 MEN524348 LUR524348 LKV524348 LAZ524348 KRD524348 KHH524348 JXL524348 JNP524348 JDT524348 ITX524348 IKB524348 IAF524348 HQJ524348 HGN524348 GWR524348 GMV524348 GCZ524348 FTD524348 FJH524348 EZL524348 EPP524348 EFT524348 DVX524348 DMB524348 DCF524348 CSJ524348 CIN524348 BYR524348 BOV524348 BEZ524348 AVD524348 ALH524348 ABL524348 RP524348 HT524348 WUF458812 WKJ458812 WAN458812 VQR458812 VGV458812 UWZ458812 UND458812 UDH458812 TTL458812 TJP458812 SZT458812 SPX458812 SGB458812 RWF458812 RMJ458812 RCN458812 QSR458812 QIV458812 PYZ458812 PPD458812 PFH458812 OVL458812 OLP458812 OBT458812 NRX458812 NIB458812 MYF458812 MOJ458812 MEN458812 LUR458812 LKV458812 LAZ458812 KRD458812 KHH458812 JXL458812 JNP458812 JDT458812 ITX458812 IKB458812 IAF458812 HQJ458812 HGN458812 GWR458812 GMV458812 GCZ458812 FTD458812 FJH458812 EZL458812 EPP458812 EFT458812 DVX458812 DMB458812 DCF458812 CSJ458812 CIN458812 BYR458812 BOV458812 BEZ458812 AVD458812 ALH458812 ABL458812 RP458812 HT458812 WUF393276 WKJ393276 WAN393276 VQR393276 VGV393276 UWZ393276 UND393276 UDH393276 TTL393276 TJP393276 SZT393276 SPX393276 SGB393276 RWF393276 RMJ393276 RCN393276 QSR393276 QIV393276 PYZ393276 PPD393276 PFH393276 OVL393276 OLP393276 OBT393276 NRX393276 NIB393276 MYF393276 MOJ393276 MEN393276 LUR393276 LKV393276 LAZ393276 KRD393276 KHH393276 JXL393276 JNP393276 JDT393276 ITX393276 IKB393276 IAF393276 HQJ393276 HGN393276 GWR393276 GMV393276 GCZ393276 FTD393276 FJH393276 EZL393276 EPP393276 EFT393276 DVX393276 DMB393276 DCF393276 CSJ393276 CIN393276 BYR393276 BOV393276 BEZ393276 AVD393276 ALH393276 ABL393276 RP393276 HT393276 WUF327740 WKJ327740 WAN327740 VQR327740 VGV327740 UWZ327740 UND327740 UDH327740 TTL327740 TJP327740 SZT327740 SPX327740 SGB327740 RWF327740 RMJ327740 RCN327740 QSR327740 QIV327740 PYZ327740 PPD327740 PFH327740 OVL327740 OLP327740 OBT327740 NRX327740 NIB327740 MYF327740 MOJ327740 MEN327740 LUR327740 LKV327740 LAZ327740 KRD327740 KHH327740 JXL327740 JNP327740 JDT327740 ITX327740 IKB327740 IAF327740 HQJ327740 HGN327740 GWR327740 GMV327740 GCZ327740 FTD327740 FJH327740 EZL327740 EPP327740 EFT327740 DVX327740 DMB327740 DCF327740 CSJ327740 CIN327740 BYR327740 BOV327740 BEZ327740 AVD327740 ALH327740 ABL327740 RP327740 HT327740 WUF262204 WKJ262204 WAN262204 VQR262204 VGV262204 UWZ262204 UND262204 UDH262204 TTL262204 TJP262204 SZT262204 SPX262204 SGB262204 RWF262204 RMJ262204 RCN262204 QSR262204 QIV262204 PYZ262204 PPD262204 PFH262204 OVL262204 OLP262204 OBT262204 NRX262204 NIB262204 MYF262204 MOJ262204 MEN262204 LUR262204 LKV262204 LAZ262204 KRD262204 KHH262204 JXL262204 JNP262204 JDT262204 ITX262204 IKB262204 IAF262204 HQJ262204 HGN262204 GWR262204 GMV262204 GCZ262204 FTD262204 FJH262204 EZL262204 EPP262204 EFT262204 DVX262204 DMB262204 DCF262204 CSJ262204 CIN262204 BYR262204 BOV262204 BEZ262204 AVD262204 ALH262204 ABL262204 RP262204 HT262204 WUF196668 WKJ196668 WAN196668 VQR196668 VGV196668 UWZ196668 UND196668 UDH196668 TTL196668 TJP196668 SZT196668 SPX196668 SGB196668 RWF196668 RMJ196668 RCN196668 QSR196668 QIV196668 PYZ196668 PPD196668 PFH196668 OVL196668 OLP196668 OBT196668 NRX196668 NIB196668 MYF196668 MOJ196668 MEN196668 LUR196668 LKV196668 LAZ196668 KRD196668 KHH196668 JXL196668 JNP196668 JDT196668 ITX196668 IKB196668 IAF196668 HQJ196668 HGN196668 GWR196668 GMV196668 GCZ196668 FTD196668 FJH196668 EZL196668 EPP196668 EFT196668 DVX196668 DMB196668 DCF196668 CSJ196668 CIN196668 BYR196668 BOV196668 BEZ196668 AVD196668 ALH196668 ABL196668 RP196668 HT196668 WUF131132 WKJ131132 WAN131132 VQR131132 VGV131132 UWZ131132 UND131132 UDH131132 TTL131132 TJP131132 SZT131132 SPX131132 SGB131132 RWF131132 RMJ131132 RCN131132 QSR131132 QIV131132 PYZ131132 PPD131132 PFH131132 OVL131132 OLP131132 OBT131132 NRX131132 NIB131132 MYF131132 MOJ131132 MEN131132 LUR131132 LKV131132 LAZ131132 KRD131132 KHH131132 JXL131132 JNP131132 JDT131132 ITX131132 IKB131132 IAF131132 HQJ131132 HGN131132 GWR131132 GMV131132 GCZ131132 FTD131132 FJH131132 EZL131132 EPP131132 EFT131132 DVX131132 DMB131132 DCF131132 CSJ131132 CIN131132 BYR131132 BOV131132 BEZ131132 AVD131132 ALH131132 ABL131132 RP131132 HT131132 WUF65596 WKJ65596 WAN65596 VQR65596 VGV65596 UWZ65596 UND65596 UDH65596 TTL65596 TJP65596 SZT65596 SPX65596 SGB65596 RWF65596 RMJ65596 RCN65596 QSR65596 QIV65596 PYZ65596 PPD65596 PFH65596 OVL65596 OLP65596 OBT65596 NRX65596 NIB65596 MYF65596 MOJ65596 MEN65596 LUR65596 LKV65596 LAZ65596 KRD65596 KHH65596 JXL65596 JNP65596 JDT65596 ITX65596 IKB65596 IAF65596 HQJ65596 HGN65596 GWR65596 GMV65596 GCZ65596 FTD65596 FJH65596 EZL65596 EPP65596 EFT65596 DVX65596 DMB65596 DCF65596 CSJ65596 CIN65596 BYR65596 BOV65596 BEZ65596 AVD65596 ALH65596 ABL65596 RP65596 HT65596 WUF983106:WUF983113 WKJ983106:WKJ983113 WAN983106:WAN983113 VQR983106:VQR983113 VGV983106:VGV983113 UWZ983106:UWZ983113 UND983106:UND983113 UDH983106:UDH983113 TTL983106:TTL983113 TJP983106:TJP983113 SZT983106:SZT983113 SPX983106:SPX983113 SGB983106:SGB983113 RWF983106:RWF983113 RMJ983106:RMJ983113 RCN983106:RCN983113 QSR983106:QSR983113 QIV983106:QIV983113 PYZ983106:PYZ983113 PPD983106:PPD983113 PFH983106:PFH983113 OVL983106:OVL983113 OLP983106:OLP983113 OBT983106:OBT983113 NRX983106:NRX983113 NIB983106:NIB983113 MYF983106:MYF983113 MOJ983106:MOJ983113 MEN983106:MEN983113 LUR983106:LUR983113 LKV983106:LKV983113 LAZ983106:LAZ983113 KRD983106:KRD983113 KHH983106:KHH983113 JXL983106:JXL983113 JNP983106:JNP983113 JDT983106:JDT983113 ITX983106:ITX983113 IKB983106:IKB983113 IAF983106:IAF983113 HQJ983106:HQJ983113 HGN983106:HGN983113 GWR983106:GWR983113 GMV983106:GMV983113 GCZ983106:GCZ983113 FTD983106:FTD983113 FJH983106:FJH983113 EZL983106:EZL983113 EPP983106:EPP983113 EFT983106:EFT983113 DVX983106:DVX983113 DMB983106:DMB983113 DCF983106:DCF983113 CSJ983106:CSJ983113 CIN983106:CIN983113 BYR983106:BYR983113 BOV983106:BOV983113 BEZ983106:BEZ983113 AVD983106:AVD983113 ALH983106:ALH983113 ABL983106:ABL983113 RP983106:RP983113 HT983106:HT983113 WUF917570:WUF917577 WKJ917570:WKJ917577 WAN917570:WAN917577 VQR917570:VQR917577 VGV917570:VGV917577 UWZ917570:UWZ917577 UND917570:UND917577 UDH917570:UDH917577 TTL917570:TTL917577 TJP917570:TJP917577 SZT917570:SZT917577 SPX917570:SPX917577 SGB917570:SGB917577 RWF917570:RWF917577 RMJ917570:RMJ917577 RCN917570:RCN917577 QSR917570:QSR917577 QIV917570:QIV917577 PYZ917570:PYZ917577 PPD917570:PPD917577 PFH917570:PFH917577 OVL917570:OVL917577 OLP917570:OLP917577 OBT917570:OBT917577 NRX917570:NRX917577 NIB917570:NIB917577 MYF917570:MYF917577 MOJ917570:MOJ917577 MEN917570:MEN917577 LUR917570:LUR917577 LKV917570:LKV917577 LAZ917570:LAZ917577 KRD917570:KRD917577 KHH917570:KHH917577 JXL917570:JXL917577 JNP917570:JNP917577 JDT917570:JDT917577 ITX917570:ITX917577 IKB917570:IKB917577 IAF917570:IAF917577 HQJ917570:HQJ917577 HGN917570:HGN917577 GWR917570:GWR917577 GMV917570:GMV917577 GCZ917570:GCZ917577 FTD917570:FTD917577 FJH917570:FJH917577 EZL917570:EZL917577 EPP917570:EPP917577 EFT917570:EFT917577 DVX917570:DVX917577 DMB917570:DMB917577 DCF917570:DCF917577 CSJ917570:CSJ917577 CIN917570:CIN917577 BYR917570:BYR917577 BOV917570:BOV917577 BEZ917570:BEZ917577 AVD917570:AVD917577 ALH917570:ALH917577 ABL917570:ABL917577 RP917570:RP917577 HT917570:HT917577 WUF852034:WUF852041 WKJ852034:WKJ852041 WAN852034:WAN852041 VQR852034:VQR852041 VGV852034:VGV852041 UWZ852034:UWZ852041 UND852034:UND852041 UDH852034:UDH852041 TTL852034:TTL852041 TJP852034:TJP852041 SZT852034:SZT852041 SPX852034:SPX852041 SGB852034:SGB852041 RWF852034:RWF852041 RMJ852034:RMJ852041 RCN852034:RCN852041 QSR852034:QSR852041 QIV852034:QIV852041 PYZ852034:PYZ852041 PPD852034:PPD852041 PFH852034:PFH852041 OVL852034:OVL852041 OLP852034:OLP852041 OBT852034:OBT852041 NRX852034:NRX852041 NIB852034:NIB852041 MYF852034:MYF852041 MOJ852034:MOJ852041 MEN852034:MEN852041 LUR852034:LUR852041 LKV852034:LKV852041 LAZ852034:LAZ852041 KRD852034:KRD852041 KHH852034:KHH852041 JXL852034:JXL852041 JNP852034:JNP852041 JDT852034:JDT852041 ITX852034:ITX852041 IKB852034:IKB852041 IAF852034:IAF852041 HQJ852034:HQJ852041 HGN852034:HGN852041 GWR852034:GWR852041 GMV852034:GMV852041 GCZ852034:GCZ852041 FTD852034:FTD852041 FJH852034:FJH852041 EZL852034:EZL852041 EPP852034:EPP852041 EFT852034:EFT852041 DVX852034:DVX852041 DMB852034:DMB852041 DCF852034:DCF852041 CSJ852034:CSJ852041 CIN852034:CIN852041 BYR852034:BYR852041 BOV852034:BOV852041 BEZ852034:BEZ852041 AVD852034:AVD852041 ALH852034:ALH852041 ABL852034:ABL852041 RP852034:RP852041 HT852034:HT852041 WUF786498:WUF786505 WKJ786498:WKJ786505 WAN786498:WAN786505 VQR786498:VQR786505 VGV786498:VGV786505 UWZ786498:UWZ786505 UND786498:UND786505 UDH786498:UDH786505 TTL786498:TTL786505 TJP786498:TJP786505 SZT786498:SZT786505 SPX786498:SPX786505 SGB786498:SGB786505 RWF786498:RWF786505 RMJ786498:RMJ786505 RCN786498:RCN786505 QSR786498:QSR786505 QIV786498:QIV786505 PYZ786498:PYZ786505 PPD786498:PPD786505 PFH786498:PFH786505 OVL786498:OVL786505 OLP786498:OLP786505 OBT786498:OBT786505 NRX786498:NRX786505 NIB786498:NIB786505 MYF786498:MYF786505 MOJ786498:MOJ786505 MEN786498:MEN786505 LUR786498:LUR786505 LKV786498:LKV786505 LAZ786498:LAZ786505 KRD786498:KRD786505 KHH786498:KHH786505 JXL786498:JXL786505 JNP786498:JNP786505 JDT786498:JDT786505 ITX786498:ITX786505 IKB786498:IKB786505 IAF786498:IAF786505 HQJ786498:HQJ786505 HGN786498:HGN786505 GWR786498:GWR786505 GMV786498:GMV786505 GCZ786498:GCZ786505 FTD786498:FTD786505 FJH786498:FJH786505 EZL786498:EZL786505 EPP786498:EPP786505 EFT786498:EFT786505 DVX786498:DVX786505 DMB786498:DMB786505 DCF786498:DCF786505 CSJ786498:CSJ786505 CIN786498:CIN786505 BYR786498:BYR786505 BOV786498:BOV786505 BEZ786498:BEZ786505 AVD786498:AVD786505 ALH786498:ALH786505 ABL786498:ABL786505 RP786498:RP786505 HT786498:HT786505 WUF720962:WUF720969 WKJ720962:WKJ720969 WAN720962:WAN720969 VQR720962:VQR720969 VGV720962:VGV720969 UWZ720962:UWZ720969 UND720962:UND720969 UDH720962:UDH720969 TTL720962:TTL720969 TJP720962:TJP720969 SZT720962:SZT720969 SPX720962:SPX720969 SGB720962:SGB720969 RWF720962:RWF720969 RMJ720962:RMJ720969 RCN720962:RCN720969 QSR720962:QSR720969 QIV720962:QIV720969 PYZ720962:PYZ720969 PPD720962:PPD720969 PFH720962:PFH720969 OVL720962:OVL720969 OLP720962:OLP720969 OBT720962:OBT720969 NRX720962:NRX720969 NIB720962:NIB720969 MYF720962:MYF720969 MOJ720962:MOJ720969 MEN720962:MEN720969 LUR720962:LUR720969 LKV720962:LKV720969 LAZ720962:LAZ720969 KRD720962:KRD720969 KHH720962:KHH720969 JXL720962:JXL720969 JNP720962:JNP720969 JDT720962:JDT720969 ITX720962:ITX720969 IKB720962:IKB720969 IAF720962:IAF720969 HQJ720962:HQJ720969 HGN720962:HGN720969 GWR720962:GWR720969 GMV720962:GMV720969 GCZ720962:GCZ720969 FTD720962:FTD720969 FJH720962:FJH720969 EZL720962:EZL720969 EPP720962:EPP720969 EFT720962:EFT720969 DVX720962:DVX720969 DMB720962:DMB720969 DCF720962:DCF720969 CSJ720962:CSJ720969 CIN720962:CIN720969 BYR720962:BYR720969 BOV720962:BOV720969 BEZ720962:BEZ720969 AVD720962:AVD720969 ALH720962:ALH720969 ABL720962:ABL720969 RP720962:RP720969 HT720962:HT720969 WUF655426:WUF655433 WKJ655426:WKJ655433 WAN655426:WAN655433 VQR655426:VQR655433 VGV655426:VGV655433 UWZ655426:UWZ655433 UND655426:UND655433 UDH655426:UDH655433 TTL655426:TTL655433 TJP655426:TJP655433 SZT655426:SZT655433 SPX655426:SPX655433 SGB655426:SGB655433 RWF655426:RWF655433 RMJ655426:RMJ655433 RCN655426:RCN655433 QSR655426:QSR655433 QIV655426:QIV655433 PYZ655426:PYZ655433 PPD655426:PPD655433 PFH655426:PFH655433 OVL655426:OVL655433 OLP655426:OLP655433 OBT655426:OBT655433 NRX655426:NRX655433 NIB655426:NIB655433 MYF655426:MYF655433 MOJ655426:MOJ655433 MEN655426:MEN655433 LUR655426:LUR655433 LKV655426:LKV655433 LAZ655426:LAZ655433 KRD655426:KRD655433 KHH655426:KHH655433 JXL655426:JXL655433 JNP655426:JNP655433 JDT655426:JDT655433 ITX655426:ITX655433 IKB655426:IKB655433 IAF655426:IAF655433 HQJ655426:HQJ655433 HGN655426:HGN655433 GWR655426:GWR655433 GMV655426:GMV655433 GCZ655426:GCZ655433 FTD655426:FTD655433 FJH655426:FJH655433 EZL655426:EZL655433 EPP655426:EPP655433 EFT655426:EFT655433 DVX655426:DVX655433 DMB655426:DMB655433 DCF655426:DCF655433 CSJ655426:CSJ655433 CIN655426:CIN655433 BYR655426:BYR655433 BOV655426:BOV655433 BEZ655426:BEZ655433 AVD655426:AVD655433 ALH655426:ALH655433 ABL655426:ABL655433 RP655426:RP655433 HT655426:HT655433 WUF589890:WUF589897 WKJ589890:WKJ589897 WAN589890:WAN589897 VQR589890:VQR589897 VGV589890:VGV589897 UWZ589890:UWZ589897 UND589890:UND589897 UDH589890:UDH589897 TTL589890:TTL589897 TJP589890:TJP589897 SZT589890:SZT589897 SPX589890:SPX589897 SGB589890:SGB589897 RWF589890:RWF589897 RMJ589890:RMJ589897 RCN589890:RCN589897 QSR589890:QSR589897 QIV589890:QIV589897 PYZ589890:PYZ589897 PPD589890:PPD589897 PFH589890:PFH589897 OVL589890:OVL589897 OLP589890:OLP589897 OBT589890:OBT589897 NRX589890:NRX589897 NIB589890:NIB589897 MYF589890:MYF589897 MOJ589890:MOJ589897 MEN589890:MEN589897 LUR589890:LUR589897 LKV589890:LKV589897 LAZ589890:LAZ589897 KRD589890:KRD589897 KHH589890:KHH589897 JXL589890:JXL589897 JNP589890:JNP589897 JDT589890:JDT589897 ITX589890:ITX589897 IKB589890:IKB589897 IAF589890:IAF589897 HQJ589890:HQJ589897 HGN589890:HGN589897 GWR589890:GWR589897 GMV589890:GMV589897 GCZ589890:GCZ589897 FTD589890:FTD589897 FJH589890:FJH589897 EZL589890:EZL589897 EPP589890:EPP589897 EFT589890:EFT589897 DVX589890:DVX589897 DMB589890:DMB589897 DCF589890:DCF589897 CSJ589890:CSJ589897 CIN589890:CIN589897 BYR589890:BYR589897 BOV589890:BOV589897 BEZ589890:BEZ589897 AVD589890:AVD589897 ALH589890:ALH589897 ABL589890:ABL589897 RP589890:RP589897 HT589890:HT589897 WUF524354:WUF524361 WKJ524354:WKJ524361 WAN524354:WAN524361 VQR524354:VQR524361 VGV524354:VGV524361 UWZ524354:UWZ524361 UND524354:UND524361 UDH524354:UDH524361 TTL524354:TTL524361 TJP524354:TJP524361 SZT524354:SZT524361 SPX524354:SPX524361 SGB524354:SGB524361 RWF524354:RWF524361 RMJ524354:RMJ524361 RCN524354:RCN524361 QSR524354:QSR524361 QIV524354:QIV524361 PYZ524354:PYZ524361 PPD524354:PPD524361 PFH524354:PFH524361 OVL524354:OVL524361 OLP524354:OLP524361 OBT524354:OBT524361 NRX524354:NRX524361 NIB524354:NIB524361 MYF524354:MYF524361 MOJ524354:MOJ524361 MEN524354:MEN524361 LUR524354:LUR524361 LKV524354:LKV524361 LAZ524354:LAZ524361 KRD524354:KRD524361 KHH524354:KHH524361 JXL524354:JXL524361 JNP524354:JNP524361 JDT524354:JDT524361 ITX524354:ITX524361 IKB524354:IKB524361 IAF524354:IAF524361 HQJ524354:HQJ524361 HGN524354:HGN524361 GWR524354:GWR524361 GMV524354:GMV524361 GCZ524354:GCZ524361 FTD524354:FTD524361 FJH524354:FJH524361 EZL524354:EZL524361 EPP524354:EPP524361 EFT524354:EFT524361 DVX524354:DVX524361 DMB524354:DMB524361 DCF524354:DCF524361 CSJ524354:CSJ524361 CIN524354:CIN524361 BYR524354:BYR524361 BOV524354:BOV524361 BEZ524354:BEZ524361 AVD524354:AVD524361 ALH524354:ALH524361 ABL524354:ABL524361 RP524354:RP524361 HT524354:HT524361 WUF458818:WUF458825 WKJ458818:WKJ458825 WAN458818:WAN458825 VQR458818:VQR458825 VGV458818:VGV458825 UWZ458818:UWZ458825 UND458818:UND458825 UDH458818:UDH458825 TTL458818:TTL458825 TJP458818:TJP458825 SZT458818:SZT458825 SPX458818:SPX458825 SGB458818:SGB458825 RWF458818:RWF458825 RMJ458818:RMJ458825 RCN458818:RCN458825 QSR458818:QSR458825 QIV458818:QIV458825 PYZ458818:PYZ458825 PPD458818:PPD458825 PFH458818:PFH458825 OVL458818:OVL458825 OLP458818:OLP458825 OBT458818:OBT458825 NRX458818:NRX458825 NIB458818:NIB458825 MYF458818:MYF458825 MOJ458818:MOJ458825 MEN458818:MEN458825 LUR458818:LUR458825 LKV458818:LKV458825 LAZ458818:LAZ458825 KRD458818:KRD458825 KHH458818:KHH458825 JXL458818:JXL458825 JNP458818:JNP458825 JDT458818:JDT458825 ITX458818:ITX458825 IKB458818:IKB458825 IAF458818:IAF458825 HQJ458818:HQJ458825 HGN458818:HGN458825 GWR458818:GWR458825 GMV458818:GMV458825 GCZ458818:GCZ458825 FTD458818:FTD458825 FJH458818:FJH458825 EZL458818:EZL458825 EPP458818:EPP458825 EFT458818:EFT458825 DVX458818:DVX458825 DMB458818:DMB458825 DCF458818:DCF458825 CSJ458818:CSJ458825 CIN458818:CIN458825 BYR458818:BYR458825 BOV458818:BOV458825 BEZ458818:BEZ458825 AVD458818:AVD458825 ALH458818:ALH458825 ABL458818:ABL458825 RP458818:RP458825 HT458818:HT458825 WUF393282:WUF393289 WKJ393282:WKJ393289 WAN393282:WAN393289 VQR393282:VQR393289 VGV393282:VGV393289 UWZ393282:UWZ393289 UND393282:UND393289 UDH393282:UDH393289 TTL393282:TTL393289 TJP393282:TJP393289 SZT393282:SZT393289 SPX393282:SPX393289 SGB393282:SGB393289 RWF393282:RWF393289 RMJ393282:RMJ393289 RCN393282:RCN393289 QSR393282:QSR393289 QIV393282:QIV393289 PYZ393282:PYZ393289 PPD393282:PPD393289 PFH393282:PFH393289 OVL393282:OVL393289 OLP393282:OLP393289 OBT393282:OBT393289 NRX393282:NRX393289 NIB393282:NIB393289 MYF393282:MYF393289 MOJ393282:MOJ393289 MEN393282:MEN393289 LUR393282:LUR393289 LKV393282:LKV393289 LAZ393282:LAZ393289 KRD393282:KRD393289 KHH393282:KHH393289 JXL393282:JXL393289 JNP393282:JNP393289 JDT393282:JDT393289 ITX393282:ITX393289 IKB393282:IKB393289 IAF393282:IAF393289 HQJ393282:HQJ393289 HGN393282:HGN393289 GWR393282:GWR393289 GMV393282:GMV393289 GCZ393282:GCZ393289 FTD393282:FTD393289 FJH393282:FJH393289 EZL393282:EZL393289 EPP393282:EPP393289 EFT393282:EFT393289 DVX393282:DVX393289 DMB393282:DMB393289 DCF393282:DCF393289 CSJ393282:CSJ393289 CIN393282:CIN393289 BYR393282:BYR393289 BOV393282:BOV393289 BEZ393282:BEZ393289 AVD393282:AVD393289 ALH393282:ALH393289 ABL393282:ABL393289 RP393282:RP393289 HT393282:HT393289 WUF327746:WUF327753 WKJ327746:WKJ327753 WAN327746:WAN327753 VQR327746:VQR327753 VGV327746:VGV327753 UWZ327746:UWZ327753 UND327746:UND327753 UDH327746:UDH327753 TTL327746:TTL327753 TJP327746:TJP327753 SZT327746:SZT327753 SPX327746:SPX327753 SGB327746:SGB327753 RWF327746:RWF327753 RMJ327746:RMJ327753 RCN327746:RCN327753 QSR327746:QSR327753 QIV327746:QIV327753 PYZ327746:PYZ327753 PPD327746:PPD327753 PFH327746:PFH327753 OVL327746:OVL327753 OLP327746:OLP327753 OBT327746:OBT327753 NRX327746:NRX327753 NIB327746:NIB327753 MYF327746:MYF327753 MOJ327746:MOJ327753 MEN327746:MEN327753 LUR327746:LUR327753 LKV327746:LKV327753 LAZ327746:LAZ327753 KRD327746:KRD327753 KHH327746:KHH327753 JXL327746:JXL327753 JNP327746:JNP327753 JDT327746:JDT327753 ITX327746:ITX327753 IKB327746:IKB327753 IAF327746:IAF327753 HQJ327746:HQJ327753 HGN327746:HGN327753 GWR327746:GWR327753 GMV327746:GMV327753 GCZ327746:GCZ327753 FTD327746:FTD327753 FJH327746:FJH327753 EZL327746:EZL327753 EPP327746:EPP327753 EFT327746:EFT327753 DVX327746:DVX327753 DMB327746:DMB327753 DCF327746:DCF327753 CSJ327746:CSJ327753 CIN327746:CIN327753 BYR327746:BYR327753 BOV327746:BOV327753 BEZ327746:BEZ327753 AVD327746:AVD327753 ALH327746:ALH327753 ABL327746:ABL327753 RP327746:RP327753 HT327746:HT327753 WUF262210:WUF262217 WKJ262210:WKJ262217 WAN262210:WAN262217 VQR262210:VQR262217 VGV262210:VGV262217 UWZ262210:UWZ262217 UND262210:UND262217 UDH262210:UDH262217 TTL262210:TTL262217 TJP262210:TJP262217 SZT262210:SZT262217 SPX262210:SPX262217 SGB262210:SGB262217 RWF262210:RWF262217 RMJ262210:RMJ262217 RCN262210:RCN262217 QSR262210:QSR262217 QIV262210:QIV262217 PYZ262210:PYZ262217 PPD262210:PPD262217 PFH262210:PFH262217 OVL262210:OVL262217 OLP262210:OLP262217 OBT262210:OBT262217 NRX262210:NRX262217 NIB262210:NIB262217 MYF262210:MYF262217 MOJ262210:MOJ262217 MEN262210:MEN262217 LUR262210:LUR262217 LKV262210:LKV262217 LAZ262210:LAZ262217 KRD262210:KRD262217 KHH262210:KHH262217 JXL262210:JXL262217 JNP262210:JNP262217 JDT262210:JDT262217 ITX262210:ITX262217 IKB262210:IKB262217 IAF262210:IAF262217 HQJ262210:HQJ262217 HGN262210:HGN262217 GWR262210:GWR262217 GMV262210:GMV262217 GCZ262210:GCZ262217 FTD262210:FTD262217 FJH262210:FJH262217 EZL262210:EZL262217 EPP262210:EPP262217 EFT262210:EFT262217 DVX262210:DVX262217 DMB262210:DMB262217 DCF262210:DCF262217 CSJ262210:CSJ262217 CIN262210:CIN262217 BYR262210:BYR262217 BOV262210:BOV262217 BEZ262210:BEZ262217 AVD262210:AVD262217 ALH262210:ALH262217 ABL262210:ABL262217 RP262210:RP262217 HT262210:HT262217 WUF196674:WUF196681 WKJ196674:WKJ196681 WAN196674:WAN196681 VQR196674:VQR196681 VGV196674:VGV196681 UWZ196674:UWZ196681 UND196674:UND196681 UDH196674:UDH196681 TTL196674:TTL196681 TJP196674:TJP196681 SZT196674:SZT196681 SPX196674:SPX196681 SGB196674:SGB196681 RWF196674:RWF196681 RMJ196674:RMJ196681 RCN196674:RCN196681 QSR196674:QSR196681 QIV196674:QIV196681 PYZ196674:PYZ196681 PPD196674:PPD196681 PFH196674:PFH196681 OVL196674:OVL196681 OLP196674:OLP196681 OBT196674:OBT196681 NRX196674:NRX196681 NIB196674:NIB196681 MYF196674:MYF196681 MOJ196674:MOJ196681 MEN196674:MEN196681 LUR196674:LUR196681 LKV196674:LKV196681 LAZ196674:LAZ196681 KRD196674:KRD196681 KHH196674:KHH196681 JXL196674:JXL196681 JNP196674:JNP196681 JDT196674:JDT196681 ITX196674:ITX196681 IKB196674:IKB196681 IAF196674:IAF196681 HQJ196674:HQJ196681 HGN196674:HGN196681 GWR196674:GWR196681 GMV196674:GMV196681 GCZ196674:GCZ196681 FTD196674:FTD196681 FJH196674:FJH196681 EZL196674:EZL196681 EPP196674:EPP196681 EFT196674:EFT196681 DVX196674:DVX196681 DMB196674:DMB196681 DCF196674:DCF196681 CSJ196674:CSJ196681 CIN196674:CIN196681 BYR196674:BYR196681 BOV196674:BOV196681 BEZ196674:BEZ196681 AVD196674:AVD196681 ALH196674:ALH196681 ABL196674:ABL196681 RP196674:RP196681 HT196674:HT196681 WUF131138:WUF131145 WKJ131138:WKJ131145 WAN131138:WAN131145 VQR131138:VQR131145 VGV131138:VGV131145 UWZ131138:UWZ131145 UND131138:UND131145 UDH131138:UDH131145 TTL131138:TTL131145 TJP131138:TJP131145 SZT131138:SZT131145 SPX131138:SPX131145 SGB131138:SGB131145 RWF131138:RWF131145 RMJ131138:RMJ131145 RCN131138:RCN131145 QSR131138:QSR131145 QIV131138:QIV131145 PYZ131138:PYZ131145 PPD131138:PPD131145 PFH131138:PFH131145 OVL131138:OVL131145 OLP131138:OLP131145 OBT131138:OBT131145 NRX131138:NRX131145 NIB131138:NIB131145 MYF131138:MYF131145 MOJ131138:MOJ131145 MEN131138:MEN131145 LUR131138:LUR131145 LKV131138:LKV131145 LAZ131138:LAZ131145 KRD131138:KRD131145 KHH131138:KHH131145 JXL131138:JXL131145 JNP131138:JNP131145 JDT131138:JDT131145 ITX131138:ITX131145 IKB131138:IKB131145 IAF131138:IAF131145 HQJ131138:HQJ131145 HGN131138:HGN131145 GWR131138:GWR131145 GMV131138:GMV131145 GCZ131138:GCZ131145 FTD131138:FTD131145 FJH131138:FJH131145 EZL131138:EZL131145 EPP131138:EPP131145 EFT131138:EFT131145 DVX131138:DVX131145 DMB131138:DMB131145 DCF131138:DCF131145 CSJ131138:CSJ131145 CIN131138:CIN131145 BYR131138:BYR131145 BOV131138:BOV131145 BEZ131138:BEZ131145 AVD131138:AVD131145 ALH131138:ALH131145 ABL131138:ABL131145 RP131138:RP131145 HT131138:HT131145 WUF65602:WUF65609 WKJ65602:WKJ65609 WAN65602:WAN65609 VQR65602:VQR65609 VGV65602:VGV65609 UWZ65602:UWZ65609 UND65602:UND65609 UDH65602:UDH65609 TTL65602:TTL65609 TJP65602:TJP65609 SZT65602:SZT65609 SPX65602:SPX65609 SGB65602:SGB65609 RWF65602:RWF65609 RMJ65602:RMJ65609 RCN65602:RCN65609 QSR65602:QSR65609 QIV65602:QIV65609 PYZ65602:PYZ65609 PPD65602:PPD65609 PFH65602:PFH65609 OVL65602:OVL65609 OLP65602:OLP65609 OBT65602:OBT65609 NRX65602:NRX65609 NIB65602:NIB65609 MYF65602:MYF65609 MOJ65602:MOJ65609 MEN65602:MEN65609 LUR65602:LUR65609 LKV65602:LKV65609 LAZ65602:LAZ65609 KRD65602:KRD65609 KHH65602:KHH65609 JXL65602:JXL65609 JNP65602:JNP65609 JDT65602:JDT65609 ITX65602:ITX65609 IKB65602:IKB65609 IAF65602:IAF65609 HQJ65602:HQJ65609 HGN65602:HGN65609 GWR65602:GWR65609 GMV65602:GMV65609 GCZ65602:GCZ65609 FTD65602:FTD65609 FJH65602:FJH65609 EZL65602:EZL65609 EPP65602:EPP65609 EFT65602:EFT65609 DVX65602:DVX65609 DMB65602:DMB65609 DCF65602:DCF65609 CSJ65602:CSJ65609 CIN65602:CIN65609 BYR65602:BYR65609 BOV65602:BOV65609 BEZ65602:BEZ65609 AVD65602:AVD65609 ALH65602:ALH65609 ABL65602:ABL65609 RP65602:RP65609 HT65602:HT65609 WUC983108:WUE983113 WKG983108:WKI983113 WAK983108:WAM983113 VQO983108:VQQ983113 VGS983108:VGU983113 UWW983108:UWY983113 UNA983108:UNC983113 UDE983108:UDG983113 TTI983108:TTK983113 TJM983108:TJO983113 SZQ983108:SZS983113 SPU983108:SPW983113 SFY983108:SGA983113 RWC983108:RWE983113 RMG983108:RMI983113 RCK983108:RCM983113 QSO983108:QSQ983113 QIS983108:QIU983113 PYW983108:PYY983113 PPA983108:PPC983113 PFE983108:PFG983113 OVI983108:OVK983113 OLM983108:OLO983113 OBQ983108:OBS983113 NRU983108:NRW983113 NHY983108:NIA983113 MYC983108:MYE983113 MOG983108:MOI983113 MEK983108:MEM983113 LUO983108:LUQ983113 LKS983108:LKU983113 LAW983108:LAY983113 KRA983108:KRC983113 KHE983108:KHG983113 JXI983108:JXK983113 JNM983108:JNO983113 JDQ983108:JDS983113 ITU983108:ITW983113 IJY983108:IKA983113 IAC983108:IAE983113 HQG983108:HQI983113 HGK983108:HGM983113 GWO983108:GWQ983113 GMS983108:GMU983113 GCW983108:GCY983113 FTA983108:FTC983113 FJE983108:FJG983113 EZI983108:EZK983113 EPM983108:EPO983113 EFQ983108:EFS983113 DVU983108:DVW983113 DLY983108:DMA983113 DCC983108:DCE983113 CSG983108:CSI983113 CIK983108:CIM983113 BYO983108:BYQ983113 BOS983108:BOU983113 BEW983108:BEY983113 AVA983108:AVC983113 ALE983108:ALG983113 ABI983108:ABK983113 RM983108:RO983113 HQ983108:HS983113 WUC917572:WUE917577 WKG917572:WKI917577 WAK917572:WAM917577 VQO917572:VQQ917577 VGS917572:VGU917577 UWW917572:UWY917577 UNA917572:UNC917577 UDE917572:UDG917577 TTI917572:TTK917577 TJM917572:TJO917577 SZQ917572:SZS917577 SPU917572:SPW917577 SFY917572:SGA917577 RWC917572:RWE917577 RMG917572:RMI917577 RCK917572:RCM917577 QSO917572:QSQ917577 QIS917572:QIU917577 PYW917572:PYY917577 PPA917572:PPC917577 PFE917572:PFG917577 OVI917572:OVK917577 OLM917572:OLO917577 OBQ917572:OBS917577 NRU917572:NRW917577 NHY917572:NIA917577 MYC917572:MYE917577 MOG917572:MOI917577 MEK917572:MEM917577 LUO917572:LUQ917577 LKS917572:LKU917577 LAW917572:LAY917577 KRA917572:KRC917577 KHE917572:KHG917577 JXI917572:JXK917577 JNM917572:JNO917577 JDQ917572:JDS917577 ITU917572:ITW917577 IJY917572:IKA917577 IAC917572:IAE917577 HQG917572:HQI917577 HGK917572:HGM917577 GWO917572:GWQ917577 GMS917572:GMU917577 GCW917572:GCY917577 FTA917572:FTC917577 FJE917572:FJG917577 EZI917572:EZK917577 EPM917572:EPO917577 EFQ917572:EFS917577 DVU917572:DVW917577 DLY917572:DMA917577 DCC917572:DCE917577 CSG917572:CSI917577 CIK917572:CIM917577 BYO917572:BYQ917577 BOS917572:BOU917577 BEW917572:BEY917577 AVA917572:AVC917577 ALE917572:ALG917577 ABI917572:ABK917577 RM917572:RO917577 HQ917572:HS917577 WUC852036:WUE852041 WKG852036:WKI852041 WAK852036:WAM852041 VQO852036:VQQ852041 VGS852036:VGU852041 UWW852036:UWY852041 UNA852036:UNC852041 UDE852036:UDG852041 TTI852036:TTK852041 TJM852036:TJO852041 SZQ852036:SZS852041 SPU852036:SPW852041 SFY852036:SGA852041 RWC852036:RWE852041 RMG852036:RMI852041 RCK852036:RCM852041 QSO852036:QSQ852041 QIS852036:QIU852041 PYW852036:PYY852041 PPA852036:PPC852041 PFE852036:PFG852041 OVI852036:OVK852041 OLM852036:OLO852041 OBQ852036:OBS852041 NRU852036:NRW852041 NHY852036:NIA852041 MYC852036:MYE852041 MOG852036:MOI852041 MEK852036:MEM852041 LUO852036:LUQ852041 LKS852036:LKU852041 LAW852036:LAY852041 KRA852036:KRC852041 KHE852036:KHG852041 JXI852036:JXK852041 JNM852036:JNO852041 JDQ852036:JDS852041 ITU852036:ITW852041 IJY852036:IKA852041 IAC852036:IAE852041 HQG852036:HQI852041 HGK852036:HGM852041 GWO852036:GWQ852041 GMS852036:GMU852041 GCW852036:GCY852041 FTA852036:FTC852041 FJE852036:FJG852041 EZI852036:EZK852041 EPM852036:EPO852041 EFQ852036:EFS852041 DVU852036:DVW852041 DLY852036:DMA852041 DCC852036:DCE852041 CSG852036:CSI852041 CIK852036:CIM852041 BYO852036:BYQ852041 BOS852036:BOU852041 BEW852036:BEY852041 AVA852036:AVC852041 ALE852036:ALG852041 ABI852036:ABK852041 RM852036:RO852041 HQ852036:HS852041 WUC786500:WUE786505 WKG786500:WKI786505 WAK786500:WAM786505 VQO786500:VQQ786505 VGS786500:VGU786505 UWW786500:UWY786505 UNA786500:UNC786505 UDE786500:UDG786505 TTI786500:TTK786505 TJM786500:TJO786505 SZQ786500:SZS786505 SPU786500:SPW786505 SFY786500:SGA786505 RWC786500:RWE786505 RMG786500:RMI786505 RCK786500:RCM786505 QSO786500:QSQ786505 QIS786500:QIU786505 PYW786500:PYY786505 PPA786500:PPC786505 PFE786500:PFG786505 OVI786500:OVK786505 OLM786500:OLO786505 OBQ786500:OBS786505 NRU786500:NRW786505 NHY786500:NIA786505 MYC786500:MYE786505 MOG786500:MOI786505 MEK786500:MEM786505 LUO786500:LUQ786505 LKS786500:LKU786505 LAW786500:LAY786505 KRA786500:KRC786505 KHE786500:KHG786505 JXI786500:JXK786505 JNM786500:JNO786505 JDQ786500:JDS786505 ITU786500:ITW786505 IJY786500:IKA786505 IAC786500:IAE786505 HQG786500:HQI786505 HGK786500:HGM786505 GWO786500:GWQ786505 GMS786500:GMU786505 GCW786500:GCY786505 FTA786500:FTC786505 FJE786500:FJG786505 EZI786500:EZK786505 EPM786500:EPO786505 EFQ786500:EFS786505 DVU786500:DVW786505 DLY786500:DMA786505 DCC786500:DCE786505 CSG786500:CSI786505 CIK786500:CIM786505 BYO786500:BYQ786505 BOS786500:BOU786505 BEW786500:BEY786505 AVA786500:AVC786505 ALE786500:ALG786505 ABI786500:ABK786505 RM786500:RO786505 HQ786500:HS786505 WUC720964:WUE720969 WKG720964:WKI720969 WAK720964:WAM720969 VQO720964:VQQ720969 VGS720964:VGU720969 UWW720964:UWY720969 UNA720964:UNC720969 UDE720964:UDG720969 TTI720964:TTK720969 TJM720964:TJO720969 SZQ720964:SZS720969 SPU720964:SPW720969 SFY720964:SGA720969 RWC720964:RWE720969 RMG720964:RMI720969 RCK720964:RCM720969 QSO720964:QSQ720969 QIS720964:QIU720969 PYW720964:PYY720969 PPA720964:PPC720969 PFE720964:PFG720969 OVI720964:OVK720969 OLM720964:OLO720969 OBQ720964:OBS720969 NRU720964:NRW720969 NHY720964:NIA720969 MYC720964:MYE720969 MOG720964:MOI720969 MEK720964:MEM720969 LUO720964:LUQ720969 LKS720964:LKU720969 LAW720964:LAY720969 KRA720964:KRC720969 KHE720964:KHG720969 JXI720964:JXK720969 JNM720964:JNO720969 JDQ720964:JDS720969 ITU720964:ITW720969 IJY720964:IKA720969 IAC720964:IAE720969 HQG720964:HQI720969 HGK720964:HGM720969 GWO720964:GWQ720969 GMS720964:GMU720969 GCW720964:GCY720969 FTA720964:FTC720969 FJE720964:FJG720969 EZI720964:EZK720969 EPM720964:EPO720969 EFQ720964:EFS720969 DVU720964:DVW720969 DLY720964:DMA720969 DCC720964:DCE720969 CSG720964:CSI720969 CIK720964:CIM720969 BYO720964:BYQ720969 BOS720964:BOU720969 BEW720964:BEY720969 AVA720964:AVC720969 ALE720964:ALG720969 ABI720964:ABK720969 RM720964:RO720969 HQ720964:HS720969 WUC655428:WUE655433 WKG655428:WKI655433 WAK655428:WAM655433 VQO655428:VQQ655433 VGS655428:VGU655433 UWW655428:UWY655433 UNA655428:UNC655433 UDE655428:UDG655433 TTI655428:TTK655433 TJM655428:TJO655433 SZQ655428:SZS655433 SPU655428:SPW655433 SFY655428:SGA655433 RWC655428:RWE655433 RMG655428:RMI655433 RCK655428:RCM655433 QSO655428:QSQ655433 QIS655428:QIU655433 PYW655428:PYY655433 PPA655428:PPC655433 PFE655428:PFG655433 OVI655428:OVK655433 OLM655428:OLO655433 OBQ655428:OBS655433 NRU655428:NRW655433 NHY655428:NIA655433 MYC655428:MYE655433 MOG655428:MOI655433 MEK655428:MEM655433 LUO655428:LUQ655433 LKS655428:LKU655433 LAW655428:LAY655433 KRA655428:KRC655433 KHE655428:KHG655433 JXI655428:JXK655433 JNM655428:JNO655433 JDQ655428:JDS655433 ITU655428:ITW655433 IJY655428:IKA655433 IAC655428:IAE655433 HQG655428:HQI655433 HGK655428:HGM655433 GWO655428:GWQ655433 GMS655428:GMU655433 GCW655428:GCY655433 FTA655428:FTC655433 FJE655428:FJG655433 EZI655428:EZK655433 EPM655428:EPO655433 EFQ655428:EFS655433 DVU655428:DVW655433 DLY655428:DMA655433 DCC655428:DCE655433 CSG655428:CSI655433 CIK655428:CIM655433 BYO655428:BYQ655433 BOS655428:BOU655433 BEW655428:BEY655433 AVA655428:AVC655433 ALE655428:ALG655433 ABI655428:ABK655433 RM655428:RO655433 HQ655428:HS655433 WUC589892:WUE589897 WKG589892:WKI589897 WAK589892:WAM589897 VQO589892:VQQ589897 VGS589892:VGU589897 UWW589892:UWY589897 UNA589892:UNC589897 UDE589892:UDG589897 TTI589892:TTK589897 TJM589892:TJO589897 SZQ589892:SZS589897 SPU589892:SPW589897 SFY589892:SGA589897 RWC589892:RWE589897 RMG589892:RMI589897 RCK589892:RCM589897 QSO589892:QSQ589897 QIS589892:QIU589897 PYW589892:PYY589897 PPA589892:PPC589897 PFE589892:PFG589897 OVI589892:OVK589897 OLM589892:OLO589897 OBQ589892:OBS589897 NRU589892:NRW589897 NHY589892:NIA589897 MYC589892:MYE589897 MOG589892:MOI589897 MEK589892:MEM589897 LUO589892:LUQ589897 LKS589892:LKU589897 LAW589892:LAY589897 KRA589892:KRC589897 KHE589892:KHG589897 JXI589892:JXK589897 JNM589892:JNO589897 JDQ589892:JDS589897 ITU589892:ITW589897 IJY589892:IKA589897 IAC589892:IAE589897 HQG589892:HQI589897 HGK589892:HGM589897 GWO589892:GWQ589897 GMS589892:GMU589897 GCW589892:GCY589897 FTA589892:FTC589897 FJE589892:FJG589897 EZI589892:EZK589897 EPM589892:EPO589897 EFQ589892:EFS589897 DVU589892:DVW589897 DLY589892:DMA589897 DCC589892:DCE589897 CSG589892:CSI589897 CIK589892:CIM589897 BYO589892:BYQ589897 BOS589892:BOU589897 BEW589892:BEY589897 AVA589892:AVC589897 ALE589892:ALG589897 ABI589892:ABK589897 RM589892:RO589897 HQ589892:HS589897 WUC524356:WUE524361 WKG524356:WKI524361 WAK524356:WAM524361 VQO524356:VQQ524361 VGS524356:VGU524361 UWW524356:UWY524361 UNA524356:UNC524361 UDE524356:UDG524361 TTI524356:TTK524361 TJM524356:TJO524361 SZQ524356:SZS524361 SPU524356:SPW524361 SFY524356:SGA524361 RWC524356:RWE524361 RMG524356:RMI524361 RCK524356:RCM524361 QSO524356:QSQ524361 QIS524356:QIU524361 PYW524356:PYY524361 PPA524356:PPC524361 PFE524356:PFG524361 OVI524356:OVK524361 OLM524356:OLO524361 OBQ524356:OBS524361 NRU524356:NRW524361 NHY524356:NIA524361 MYC524356:MYE524361 MOG524356:MOI524361 MEK524356:MEM524361 LUO524356:LUQ524361 LKS524356:LKU524361 LAW524356:LAY524361 KRA524356:KRC524361 KHE524356:KHG524361 JXI524356:JXK524361 JNM524356:JNO524361 JDQ524356:JDS524361 ITU524356:ITW524361 IJY524356:IKA524361 IAC524356:IAE524361 HQG524356:HQI524361 HGK524356:HGM524361 GWO524356:GWQ524361 GMS524356:GMU524361 GCW524356:GCY524361 FTA524356:FTC524361 FJE524356:FJG524361 EZI524356:EZK524361 EPM524356:EPO524361 EFQ524356:EFS524361 DVU524356:DVW524361 DLY524356:DMA524361 DCC524356:DCE524361 CSG524356:CSI524361 CIK524356:CIM524361 BYO524356:BYQ524361 BOS524356:BOU524361 BEW524356:BEY524361 AVA524356:AVC524361 ALE524356:ALG524361 ABI524356:ABK524361 RM524356:RO524361 HQ524356:HS524361 WUC458820:WUE458825 WKG458820:WKI458825 WAK458820:WAM458825 VQO458820:VQQ458825 VGS458820:VGU458825 UWW458820:UWY458825 UNA458820:UNC458825 UDE458820:UDG458825 TTI458820:TTK458825 TJM458820:TJO458825 SZQ458820:SZS458825 SPU458820:SPW458825 SFY458820:SGA458825 RWC458820:RWE458825 RMG458820:RMI458825 RCK458820:RCM458825 QSO458820:QSQ458825 QIS458820:QIU458825 PYW458820:PYY458825 PPA458820:PPC458825 PFE458820:PFG458825 OVI458820:OVK458825 OLM458820:OLO458825 OBQ458820:OBS458825 NRU458820:NRW458825 NHY458820:NIA458825 MYC458820:MYE458825 MOG458820:MOI458825 MEK458820:MEM458825 LUO458820:LUQ458825 LKS458820:LKU458825 LAW458820:LAY458825 KRA458820:KRC458825 KHE458820:KHG458825 JXI458820:JXK458825 JNM458820:JNO458825 JDQ458820:JDS458825 ITU458820:ITW458825 IJY458820:IKA458825 IAC458820:IAE458825 HQG458820:HQI458825 HGK458820:HGM458825 GWO458820:GWQ458825 GMS458820:GMU458825 GCW458820:GCY458825 FTA458820:FTC458825 FJE458820:FJG458825 EZI458820:EZK458825 EPM458820:EPO458825 EFQ458820:EFS458825 DVU458820:DVW458825 DLY458820:DMA458825 DCC458820:DCE458825 CSG458820:CSI458825 CIK458820:CIM458825 BYO458820:BYQ458825 BOS458820:BOU458825 BEW458820:BEY458825 AVA458820:AVC458825 ALE458820:ALG458825 ABI458820:ABK458825 RM458820:RO458825 HQ458820:HS458825 WUC393284:WUE393289 WKG393284:WKI393289 WAK393284:WAM393289 VQO393284:VQQ393289 VGS393284:VGU393289 UWW393284:UWY393289 UNA393284:UNC393289 UDE393284:UDG393289 TTI393284:TTK393289 TJM393284:TJO393289 SZQ393284:SZS393289 SPU393284:SPW393289 SFY393284:SGA393289 RWC393284:RWE393289 RMG393284:RMI393289 RCK393284:RCM393289 QSO393284:QSQ393289 QIS393284:QIU393289 PYW393284:PYY393289 PPA393284:PPC393289 PFE393284:PFG393289 OVI393284:OVK393289 OLM393284:OLO393289 OBQ393284:OBS393289 NRU393284:NRW393289 NHY393284:NIA393289 MYC393284:MYE393289 MOG393284:MOI393289 MEK393284:MEM393289 LUO393284:LUQ393289 LKS393284:LKU393289 LAW393284:LAY393289 KRA393284:KRC393289 KHE393284:KHG393289 JXI393284:JXK393289 JNM393284:JNO393289 JDQ393284:JDS393289 ITU393284:ITW393289 IJY393284:IKA393289 IAC393284:IAE393289 HQG393284:HQI393289 HGK393284:HGM393289 GWO393284:GWQ393289 GMS393284:GMU393289 GCW393284:GCY393289 FTA393284:FTC393289 FJE393284:FJG393289 EZI393284:EZK393289 EPM393284:EPO393289 EFQ393284:EFS393289 DVU393284:DVW393289 DLY393284:DMA393289 DCC393284:DCE393289 CSG393284:CSI393289 CIK393284:CIM393289 BYO393284:BYQ393289 BOS393284:BOU393289 BEW393284:BEY393289 AVA393284:AVC393289 ALE393284:ALG393289 ABI393284:ABK393289 RM393284:RO393289 HQ393284:HS393289 WUC327748:WUE327753 WKG327748:WKI327753 WAK327748:WAM327753 VQO327748:VQQ327753 VGS327748:VGU327753 UWW327748:UWY327753 UNA327748:UNC327753 UDE327748:UDG327753 TTI327748:TTK327753 TJM327748:TJO327753 SZQ327748:SZS327753 SPU327748:SPW327753 SFY327748:SGA327753 RWC327748:RWE327753 RMG327748:RMI327753 RCK327748:RCM327753 QSO327748:QSQ327753 QIS327748:QIU327753 PYW327748:PYY327753 PPA327748:PPC327753 PFE327748:PFG327753 OVI327748:OVK327753 OLM327748:OLO327753 OBQ327748:OBS327753 NRU327748:NRW327753 NHY327748:NIA327753 MYC327748:MYE327753 MOG327748:MOI327753 MEK327748:MEM327753 LUO327748:LUQ327753 LKS327748:LKU327753 LAW327748:LAY327753 KRA327748:KRC327753 KHE327748:KHG327753 JXI327748:JXK327753 JNM327748:JNO327753 JDQ327748:JDS327753 ITU327748:ITW327753 IJY327748:IKA327753 IAC327748:IAE327753 HQG327748:HQI327753 HGK327748:HGM327753 GWO327748:GWQ327753 GMS327748:GMU327753 GCW327748:GCY327753 FTA327748:FTC327753 FJE327748:FJG327753 EZI327748:EZK327753 EPM327748:EPO327753 EFQ327748:EFS327753 DVU327748:DVW327753 DLY327748:DMA327753 DCC327748:DCE327753 CSG327748:CSI327753 CIK327748:CIM327753 BYO327748:BYQ327753 BOS327748:BOU327753 BEW327748:BEY327753 AVA327748:AVC327753 ALE327748:ALG327753 ABI327748:ABK327753 RM327748:RO327753 HQ327748:HS327753 WUC262212:WUE262217 WKG262212:WKI262217 WAK262212:WAM262217 VQO262212:VQQ262217 VGS262212:VGU262217 UWW262212:UWY262217 UNA262212:UNC262217 UDE262212:UDG262217 TTI262212:TTK262217 TJM262212:TJO262217 SZQ262212:SZS262217 SPU262212:SPW262217 SFY262212:SGA262217 RWC262212:RWE262217 RMG262212:RMI262217 RCK262212:RCM262217 QSO262212:QSQ262217 QIS262212:QIU262217 PYW262212:PYY262217 PPA262212:PPC262217 PFE262212:PFG262217 OVI262212:OVK262217 OLM262212:OLO262217 OBQ262212:OBS262217 NRU262212:NRW262217 NHY262212:NIA262217 MYC262212:MYE262217 MOG262212:MOI262217 MEK262212:MEM262217 LUO262212:LUQ262217 LKS262212:LKU262217 LAW262212:LAY262217 KRA262212:KRC262217 KHE262212:KHG262217 JXI262212:JXK262217 JNM262212:JNO262217 JDQ262212:JDS262217 ITU262212:ITW262217 IJY262212:IKA262217 IAC262212:IAE262217 HQG262212:HQI262217 HGK262212:HGM262217 GWO262212:GWQ262217 GMS262212:GMU262217 GCW262212:GCY262217 FTA262212:FTC262217 FJE262212:FJG262217 EZI262212:EZK262217 EPM262212:EPO262217 EFQ262212:EFS262217 DVU262212:DVW262217 DLY262212:DMA262217 DCC262212:DCE262217 CSG262212:CSI262217 CIK262212:CIM262217 BYO262212:BYQ262217 BOS262212:BOU262217 BEW262212:BEY262217 AVA262212:AVC262217 ALE262212:ALG262217 ABI262212:ABK262217 RM262212:RO262217 HQ262212:HS262217 WUC196676:WUE196681 WKG196676:WKI196681 WAK196676:WAM196681 VQO196676:VQQ196681 VGS196676:VGU196681 UWW196676:UWY196681 UNA196676:UNC196681 UDE196676:UDG196681 TTI196676:TTK196681 TJM196676:TJO196681 SZQ196676:SZS196681 SPU196676:SPW196681 SFY196676:SGA196681 RWC196676:RWE196681 RMG196676:RMI196681 RCK196676:RCM196681 QSO196676:QSQ196681 QIS196676:QIU196681 PYW196676:PYY196681 PPA196676:PPC196681 PFE196676:PFG196681 OVI196676:OVK196681 OLM196676:OLO196681 OBQ196676:OBS196681 NRU196676:NRW196681 NHY196676:NIA196681 MYC196676:MYE196681 MOG196676:MOI196681 MEK196676:MEM196681 LUO196676:LUQ196681 LKS196676:LKU196681 LAW196676:LAY196681 KRA196676:KRC196681 KHE196676:KHG196681 JXI196676:JXK196681 JNM196676:JNO196681 JDQ196676:JDS196681 ITU196676:ITW196681 IJY196676:IKA196681 IAC196676:IAE196681 HQG196676:HQI196681 HGK196676:HGM196681 GWO196676:GWQ196681 GMS196676:GMU196681 GCW196676:GCY196681 FTA196676:FTC196681 FJE196676:FJG196681 EZI196676:EZK196681 EPM196676:EPO196681 EFQ196676:EFS196681 DVU196676:DVW196681 DLY196676:DMA196681 DCC196676:DCE196681 CSG196676:CSI196681 CIK196676:CIM196681 BYO196676:BYQ196681 BOS196676:BOU196681 BEW196676:BEY196681 AVA196676:AVC196681 ALE196676:ALG196681 ABI196676:ABK196681 RM196676:RO196681 HQ196676:HS196681 WUC131140:WUE131145 WKG131140:WKI131145 WAK131140:WAM131145 VQO131140:VQQ131145 VGS131140:VGU131145 UWW131140:UWY131145 UNA131140:UNC131145 UDE131140:UDG131145 TTI131140:TTK131145 TJM131140:TJO131145 SZQ131140:SZS131145 SPU131140:SPW131145 SFY131140:SGA131145 RWC131140:RWE131145 RMG131140:RMI131145 RCK131140:RCM131145 QSO131140:QSQ131145 QIS131140:QIU131145 PYW131140:PYY131145 PPA131140:PPC131145 PFE131140:PFG131145 OVI131140:OVK131145 OLM131140:OLO131145 OBQ131140:OBS131145 NRU131140:NRW131145 NHY131140:NIA131145 MYC131140:MYE131145 MOG131140:MOI131145 MEK131140:MEM131145 LUO131140:LUQ131145 LKS131140:LKU131145 LAW131140:LAY131145 KRA131140:KRC131145 KHE131140:KHG131145 JXI131140:JXK131145 JNM131140:JNO131145 JDQ131140:JDS131145 ITU131140:ITW131145 IJY131140:IKA131145 IAC131140:IAE131145 HQG131140:HQI131145 HGK131140:HGM131145 GWO131140:GWQ131145 GMS131140:GMU131145 GCW131140:GCY131145 FTA131140:FTC131145 FJE131140:FJG131145 EZI131140:EZK131145 EPM131140:EPO131145 EFQ131140:EFS131145 DVU131140:DVW131145 DLY131140:DMA131145 DCC131140:DCE131145 CSG131140:CSI131145 CIK131140:CIM131145 BYO131140:BYQ131145 BOS131140:BOU131145 BEW131140:BEY131145 AVA131140:AVC131145 ALE131140:ALG131145 ABI131140:ABK131145 RM131140:RO131145 HQ131140:HS131145 WUC65604:WUE65609 WKG65604:WKI65609 WAK65604:WAM65609 VQO65604:VQQ65609 VGS65604:VGU65609 UWW65604:UWY65609 UNA65604:UNC65609 UDE65604:UDG65609 TTI65604:TTK65609 TJM65604:TJO65609 SZQ65604:SZS65609 SPU65604:SPW65609 SFY65604:SGA65609 RWC65604:RWE65609 RMG65604:RMI65609 RCK65604:RCM65609 QSO65604:QSQ65609 QIS65604:QIU65609 PYW65604:PYY65609 PPA65604:PPC65609 PFE65604:PFG65609 OVI65604:OVK65609 OLM65604:OLO65609 OBQ65604:OBS65609 NRU65604:NRW65609 NHY65604:NIA65609 MYC65604:MYE65609 MOG65604:MOI65609 MEK65604:MEM65609 LUO65604:LUQ65609 LKS65604:LKU65609 LAW65604:LAY65609 KRA65604:KRC65609 KHE65604:KHG65609 JXI65604:JXK65609 JNM65604:JNO65609 JDQ65604:JDS65609 ITU65604:ITW65609 IJY65604:IKA65609 IAC65604:IAE65609 HQG65604:HQI65609 HGK65604:HGM65609 GWO65604:GWQ65609 GMS65604:GMU65609 GCW65604:GCY65609 FTA65604:FTC65609 FJE65604:FJG65609 EZI65604:EZK65609 EPM65604:EPO65609 EFQ65604:EFS65609 DVU65604:DVW65609 DLY65604:DMA65609 DCC65604:DCE65609 CSG65604:CSI65609 CIK65604:CIM65609 BYO65604:BYQ65609 BOS65604:BOU65609 BEW65604:BEY65609 AVA65604:AVC65609 ALE65604:ALG65609 ABI65604:ABK65609 RM65604:RO65609 HQ65604:HS65609 WUC983105:WUL983105 WKG983105:WKP983105 WAK983105:WAT983105 VQO983105:VQX983105 VGS983105:VHB983105 UWW983105:UXF983105 UNA983105:UNJ983105 UDE983105:UDN983105 TTI983105:TTR983105 TJM983105:TJV983105 SZQ983105:SZZ983105 SPU983105:SQD983105 SFY983105:SGH983105 RWC983105:RWL983105 RMG983105:RMP983105 RCK983105:RCT983105 QSO983105:QSX983105 QIS983105:QJB983105 PYW983105:PZF983105 PPA983105:PPJ983105 PFE983105:PFN983105 OVI983105:OVR983105 OLM983105:OLV983105 OBQ983105:OBZ983105 NRU983105:NSD983105 NHY983105:NIH983105 MYC983105:MYL983105 MOG983105:MOP983105 MEK983105:MET983105 LUO983105:LUX983105 LKS983105:LLB983105 LAW983105:LBF983105 KRA983105:KRJ983105 KHE983105:KHN983105 JXI983105:JXR983105 JNM983105:JNV983105 JDQ983105:JDZ983105 ITU983105:IUD983105 IJY983105:IKH983105 IAC983105:IAL983105 HQG983105:HQP983105 HGK983105:HGT983105 GWO983105:GWX983105 GMS983105:GNB983105 GCW983105:GDF983105 FTA983105:FTJ983105 FJE983105:FJN983105 EZI983105:EZR983105 EPM983105:EPV983105 EFQ983105:EFZ983105 DVU983105:DWD983105 DLY983105:DMH983105 DCC983105:DCL983105 CSG983105:CSP983105 CIK983105:CIT983105 BYO983105:BYX983105 BOS983105:BPB983105 BEW983105:BFF983105 AVA983105:AVJ983105 ALE983105:ALN983105 ABI983105:ABR983105 RM983105:RV983105 HQ983105:HZ983105 WUC917569:WUL917569 WKG917569:WKP917569 WAK917569:WAT917569 VQO917569:VQX917569 VGS917569:VHB917569 UWW917569:UXF917569 UNA917569:UNJ917569 UDE917569:UDN917569 TTI917569:TTR917569 TJM917569:TJV917569 SZQ917569:SZZ917569 SPU917569:SQD917569 SFY917569:SGH917569 RWC917569:RWL917569 RMG917569:RMP917569 RCK917569:RCT917569 QSO917569:QSX917569 QIS917569:QJB917569 PYW917569:PZF917569 PPA917569:PPJ917569 PFE917569:PFN917569 OVI917569:OVR917569 OLM917569:OLV917569 OBQ917569:OBZ917569 NRU917569:NSD917569 NHY917569:NIH917569 MYC917569:MYL917569 MOG917569:MOP917569 MEK917569:MET917569 LUO917569:LUX917569 LKS917569:LLB917569 LAW917569:LBF917569 KRA917569:KRJ917569 KHE917569:KHN917569 JXI917569:JXR917569 JNM917569:JNV917569 JDQ917569:JDZ917569 ITU917569:IUD917569 IJY917569:IKH917569 IAC917569:IAL917569 HQG917569:HQP917569 HGK917569:HGT917569 GWO917569:GWX917569 GMS917569:GNB917569 GCW917569:GDF917569 FTA917569:FTJ917569 FJE917569:FJN917569 EZI917569:EZR917569 EPM917569:EPV917569 EFQ917569:EFZ917569 DVU917569:DWD917569 DLY917569:DMH917569 DCC917569:DCL917569 CSG917569:CSP917569 CIK917569:CIT917569 BYO917569:BYX917569 BOS917569:BPB917569 BEW917569:BFF917569 AVA917569:AVJ917569 ALE917569:ALN917569 ABI917569:ABR917569 RM917569:RV917569 HQ917569:HZ917569 WUC852033:WUL852033 WKG852033:WKP852033 WAK852033:WAT852033 VQO852033:VQX852033 VGS852033:VHB852033 UWW852033:UXF852033 UNA852033:UNJ852033 UDE852033:UDN852033 TTI852033:TTR852033 TJM852033:TJV852033 SZQ852033:SZZ852033 SPU852033:SQD852033 SFY852033:SGH852033 RWC852033:RWL852033 RMG852033:RMP852033 RCK852033:RCT852033 QSO852033:QSX852033 QIS852033:QJB852033 PYW852033:PZF852033 PPA852033:PPJ852033 PFE852033:PFN852033 OVI852033:OVR852033 OLM852033:OLV852033 OBQ852033:OBZ852033 NRU852033:NSD852033 NHY852033:NIH852033 MYC852033:MYL852033 MOG852033:MOP852033 MEK852033:MET852033 LUO852033:LUX852033 LKS852033:LLB852033 LAW852033:LBF852033 KRA852033:KRJ852033 KHE852033:KHN852033 JXI852033:JXR852033 JNM852033:JNV852033 JDQ852033:JDZ852033 ITU852033:IUD852033 IJY852033:IKH852033 IAC852033:IAL852033 HQG852033:HQP852033 HGK852033:HGT852033 GWO852033:GWX852033 GMS852033:GNB852033 GCW852033:GDF852033 FTA852033:FTJ852033 FJE852033:FJN852033 EZI852033:EZR852033 EPM852033:EPV852033 EFQ852033:EFZ852033 DVU852033:DWD852033 DLY852033:DMH852033 DCC852033:DCL852033 CSG852033:CSP852033 CIK852033:CIT852033 BYO852033:BYX852033 BOS852033:BPB852033 BEW852033:BFF852033 AVA852033:AVJ852033 ALE852033:ALN852033 ABI852033:ABR852033 RM852033:RV852033 HQ852033:HZ852033 WUC786497:WUL786497 WKG786497:WKP786497 WAK786497:WAT786497 VQO786497:VQX786497 VGS786497:VHB786497 UWW786497:UXF786497 UNA786497:UNJ786497 UDE786497:UDN786497 TTI786497:TTR786497 TJM786497:TJV786497 SZQ786497:SZZ786497 SPU786497:SQD786497 SFY786497:SGH786497 RWC786497:RWL786497 RMG786497:RMP786497 RCK786497:RCT786497 QSO786497:QSX786497 QIS786497:QJB786497 PYW786497:PZF786497 PPA786497:PPJ786497 PFE786497:PFN786497 OVI786497:OVR786497 OLM786497:OLV786497 OBQ786497:OBZ786497 NRU786497:NSD786497 NHY786497:NIH786497 MYC786497:MYL786497 MOG786497:MOP786497 MEK786497:MET786497 LUO786497:LUX786497 LKS786497:LLB786497 LAW786497:LBF786497 KRA786497:KRJ786497 KHE786497:KHN786497 JXI786497:JXR786497 JNM786497:JNV786497 JDQ786497:JDZ786497 ITU786497:IUD786497 IJY786497:IKH786497 IAC786497:IAL786497 HQG786497:HQP786497 HGK786497:HGT786497 GWO786497:GWX786497 GMS786497:GNB786497 GCW786497:GDF786497 FTA786497:FTJ786497 FJE786497:FJN786497 EZI786497:EZR786497 EPM786497:EPV786497 EFQ786497:EFZ786497 DVU786497:DWD786497 DLY786497:DMH786497 DCC786497:DCL786497 CSG786497:CSP786497 CIK786497:CIT786497 BYO786497:BYX786497 BOS786497:BPB786497 BEW786497:BFF786497 AVA786497:AVJ786497 ALE786497:ALN786497 ABI786497:ABR786497 RM786497:RV786497 HQ786497:HZ786497 WUC720961:WUL720961 WKG720961:WKP720961 WAK720961:WAT720961 VQO720961:VQX720961 VGS720961:VHB720961 UWW720961:UXF720961 UNA720961:UNJ720961 UDE720961:UDN720961 TTI720961:TTR720961 TJM720961:TJV720961 SZQ720961:SZZ720961 SPU720961:SQD720961 SFY720961:SGH720961 RWC720961:RWL720961 RMG720961:RMP720961 RCK720961:RCT720961 QSO720961:QSX720961 QIS720961:QJB720961 PYW720961:PZF720961 PPA720961:PPJ720961 PFE720961:PFN720961 OVI720961:OVR720961 OLM720961:OLV720961 OBQ720961:OBZ720961 NRU720961:NSD720961 NHY720961:NIH720961 MYC720961:MYL720961 MOG720961:MOP720961 MEK720961:MET720961 LUO720961:LUX720961 LKS720961:LLB720961 LAW720961:LBF720961 KRA720961:KRJ720961 KHE720961:KHN720961 JXI720961:JXR720961 JNM720961:JNV720961 JDQ720961:JDZ720961 ITU720961:IUD720961 IJY720961:IKH720961 IAC720961:IAL720961 HQG720961:HQP720961 HGK720961:HGT720961 GWO720961:GWX720961 GMS720961:GNB720961 GCW720961:GDF720961 FTA720961:FTJ720961 FJE720961:FJN720961 EZI720961:EZR720961 EPM720961:EPV720961 EFQ720961:EFZ720961 DVU720961:DWD720961 DLY720961:DMH720961 DCC720961:DCL720961 CSG720961:CSP720961 CIK720961:CIT720961 BYO720961:BYX720961 BOS720961:BPB720961 BEW720961:BFF720961 AVA720961:AVJ720961 ALE720961:ALN720961 ABI720961:ABR720961 RM720961:RV720961 HQ720961:HZ720961 WUC655425:WUL655425 WKG655425:WKP655425 WAK655425:WAT655425 VQO655425:VQX655425 VGS655425:VHB655425 UWW655425:UXF655425 UNA655425:UNJ655425 UDE655425:UDN655425 TTI655425:TTR655425 TJM655425:TJV655425 SZQ655425:SZZ655425 SPU655425:SQD655425 SFY655425:SGH655425 RWC655425:RWL655425 RMG655425:RMP655425 RCK655425:RCT655425 QSO655425:QSX655425 QIS655425:QJB655425 PYW655425:PZF655425 PPA655425:PPJ655425 PFE655425:PFN655425 OVI655425:OVR655425 OLM655425:OLV655425 OBQ655425:OBZ655425 NRU655425:NSD655425 NHY655425:NIH655425 MYC655425:MYL655425 MOG655425:MOP655425 MEK655425:MET655425 LUO655425:LUX655425 LKS655425:LLB655425 LAW655425:LBF655425 KRA655425:KRJ655425 KHE655425:KHN655425 JXI655425:JXR655425 JNM655425:JNV655425 JDQ655425:JDZ655425 ITU655425:IUD655425 IJY655425:IKH655425 IAC655425:IAL655425 HQG655425:HQP655425 HGK655425:HGT655425 GWO655425:GWX655425 GMS655425:GNB655425 GCW655425:GDF655425 FTA655425:FTJ655425 FJE655425:FJN655425 EZI655425:EZR655425 EPM655425:EPV655425 EFQ655425:EFZ655425 DVU655425:DWD655425 DLY655425:DMH655425 DCC655425:DCL655425 CSG655425:CSP655425 CIK655425:CIT655425 BYO655425:BYX655425 BOS655425:BPB655425 BEW655425:BFF655425 AVA655425:AVJ655425 ALE655425:ALN655425 ABI655425:ABR655425 RM655425:RV655425 HQ655425:HZ655425 WUC589889:WUL589889 WKG589889:WKP589889 WAK589889:WAT589889 VQO589889:VQX589889 VGS589889:VHB589889 UWW589889:UXF589889 UNA589889:UNJ589889 UDE589889:UDN589889 TTI589889:TTR589889 TJM589889:TJV589889 SZQ589889:SZZ589889 SPU589889:SQD589889 SFY589889:SGH589889 RWC589889:RWL589889 RMG589889:RMP589889 RCK589889:RCT589889 QSO589889:QSX589889 QIS589889:QJB589889 PYW589889:PZF589889 PPA589889:PPJ589889 PFE589889:PFN589889 OVI589889:OVR589889 OLM589889:OLV589889 OBQ589889:OBZ589889 NRU589889:NSD589889 NHY589889:NIH589889 MYC589889:MYL589889 MOG589889:MOP589889 MEK589889:MET589889 LUO589889:LUX589889 LKS589889:LLB589889 LAW589889:LBF589889 KRA589889:KRJ589889 KHE589889:KHN589889 JXI589889:JXR589889 JNM589889:JNV589889 JDQ589889:JDZ589889 ITU589889:IUD589889 IJY589889:IKH589889 IAC589889:IAL589889 HQG589889:HQP589889 HGK589889:HGT589889 GWO589889:GWX589889 GMS589889:GNB589889 GCW589889:GDF589889 FTA589889:FTJ589889 FJE589889:FJN589889 EZI589889:EZR589889 EPM589889:EPV589889 EFQ589889:EFZ589889 DVU589889:DWD589889 DLY589889:DMH589889 DCC589889:DCL589889 CSG589889:CSP589889 CIK589889:CIT589889 BYO589889:BYX589889 BOS589889:BPB589889 BEW589889:BFF589889 AVA589889:AVJ589889 ALE589889:ALN589889 ABI589889:ABR589889 RM589889:RV589889 HQ589889:HZ589889 WUC524353:WUL524353 WKG524353:WKP524353 WAK524353:WAT524353 VQO524353:VQX524353 VGS524353:VHB524353 UWW524353:UXF524353 UNA524353:UNJ524353 UDE524353:UDN524353 TTI524353:TTR524353 TJM524353:TJV524353 SZQ524353:SZZ524353 SPU524353:SQD524353 SFY524353:SGH524353 RWC524353:RWL524353 RMG524353:RMP524353 RCK524353:RCT524353 QSO524353:QSX524353 QIS524353:QJB524353 PYW524353:PZF524353 PPA524353:PPJ524353 PFE524353:PFN524353 OVI524353:OVR524353 OLM524353:OLV524353 OBQ524353:OBZ524353 NRU524353:NSD524353 NHY524353:NIH524353 MYC524353:MYL524353 MOG524353:MOP524353 MEK524353:MET524353 LUO524353:LUX524353 LKS524353:LLB524353 LAW524353:LBF524353 KRA524353:KRJ524353 KHE524353:KHN524353 JXI524353:JXR524353 JNM524353:JNV524353 JDQ524353:JDZ524353 ITU524353:IUD524353 IJY524353:IKH524353 IAC524353:IAL524353 HQG524353:HQP524353 HGK524353:HGT524353 GWO524353:GWX524353 GMS524353:GNB524353 GCW524353:GDF524353 FTA524353:FTJ524353 FJE524353:FJN524353 EZI524353:EZR524353 EPM524353:EPV524353 EFQ524353:EFZ524353 DVU524353:DWD524353 DLY524353:DMH524353 DCC524353:DCL524353 CSG524353:CSP524353 CIK524353:CIT524353 BYO524353:BYX524353 BOS524353:BPB524353 BEW524353:BFF524353 AVA524353:AVJ524353 ALE524353:ALN524353 ABI524353:ABR524353 RM524353:RV524353 HQ524353:HZ524353 WUC458817:WUL458817 WKG458817:WKP458817 WAK458817:WAT458817 VQO458817:VQX458817 VGS458817:VHB458817 UWW458817:UXF458817 UNA458817:UNJ458817 UDE458817:UDN458817 TTI458817:TTR458817 TJM458817:TJV458817 SZQ458817:SZZ458817 SPU458817:SQD458817 SFY458817:SGH458817 RWC458817:RWL458817 RMG458817:RMP458817 RCK458817:RCT458817 QSO458817:QSX458817 QIS458817:QJB458817 PYW458817:PZF458817 PPA458817:PPJ458817 PFE458817:PFN458817 OVI458817:OVR458817 OLM458817:OLV458817 OBQ458817:OBZ458817 NRU458817:NSD458817 NHY458817:NIH458817 MYC458817:MYL458817 MOG458817:MOP458817 MEK458817:MET458817 LUO458817:LUX458817 LKS458817:LLB458817 LAW458817:LBF458817 KRA458817:KRJ458817 KHE458817:KHN458817 JXI458817:JXR458817 JNM458817:JNV458817 JDQ458817:JDZ458817 ITU458817:IUD458817 IJY458817:IKH458817 IAC458817:IAL458817 HQG458817:HQP458817 HGK458817:HGT458817 GWO458817:GWX458817 GMS458817:GNB458817 GCW458817:GDF458817 FTA458817:FTJ458817 FJE458817:FJN458817 EZI458817:EZR458817 EPM458817:EPV458817 EFQ458817:EFZ458817 DVU458817:DWD458817 DLY458817:DMH458817 DCC458817:DCL458817 CSG458817:CSP458817 CIK458817:CIT458817 BYO458817:BYX458817 BOS458817:BPB458817 BEW458817:BFF458817 AVA458817:AVJ458817 ALE458817:ALN458817 ABI458817:ABR458817 RM458817:RV458817 HQ458817:HZ458817 WUC393281:WUL393281 WKG393281:WKP393281 WAK393281:WAT393281 VQO393281:VQX393281 VGS393281:VHB393281 UWW393281:UXF393281 UNA393281:UNJ393281 UDE393281:UDN393281 TTI393281:TTR393281 TJM393281:TJV393281 SZQ393281:SZZ393281 SPU393281:SQD393281 SFY393281:SGH393281 RWC393281:RWL393281 RMG393281:RMP393281 RCK393281:RCT393281 QSO393281:QSX393281 QIS393281:QJB393281 PYW393281:PZF393281 PPA393281:PPJ393281 PFE393281:PFN393281 OVI393281:OVR393281 OLM393281:OLV393281 OBQ393281:OBZ393281 NRU393281:NSD393281 NHY393281:NIH393281 MYC393281:MYL393281 MOG393281:MOP393281 MEK393281:MET393281 LUO393281:LUX393281 LKS393281:LLB393281 LAW393281:LBF393281 KRA393281:KRJ393281 KHE393281:KHN393281 JXI393281:JXR393281 JNM393281:JNV393281 JDQ393281:JDZ393281 ITU393281:IUD393281 IJY393281:IKH393281 IAC393281:IAL393281 HQG393281:HQP393281 HGK393281:HGT393281 GWO393281:GWX393281 GMS393281:GNB393281 GCW393281:GDF393281 FTA393281:FTJ393281 FJE393281:FJN393281 EZI393281:EZR393281 EPM393281:EPV393281 EFQ393281:EFZ393281 DVU393281:DWD393281 DLY393281:DMH393281 DCC393281:DCL393281 CSG393281:CSP393281 CIK393281:CIT393281 BYO393281:BYX393281 BOS393281:BPB393281 BEW393281:BFF393281 AVA393281:AVJ393281 ALE393281:ALN393281 ABI393281:ABR393281 RM393281:RV393281 HQ393281:HZ393281 WUC327745:WUL327745 WKG327745:WKP327745 WAK327745:WAT327745 VQO327745:VQX327745 VGS327745:VHB327745 UWW327745:UXF327745 UNA327745:UNJ327745 UDE327745:UDN327745 TTI327745:TTR327745 TJM327745:TJV327745 SZQ327745:SZZ327745 SPU327745:SQD327745 SFY327745:SGH327745 RWC327745:RWL327745 RMG327745:RMP327745 RCK327745:RCT327745 QSO327745:QSX327745 QIS327745:QJB327745 PYW327745:PZF327745 PPA327745:PPJ327745 PFE327745:PFN327745 OVI327745:OVR327745 OLM327745:OLV327745 OBQ327745:OBZ327745 NRU327745:NSD327745 NHY327745:NIH327745 MYC327745:MYL327745 MOG327745:MOP327745 MEK327745:MET327745 LUO327745:LUX327745 LKS327745:LLB327745 LAW327745:LBF327745 KRA327745:KRJ327745 KHE327745:KHN327745 JXI327745:JXR327745 JNM327745:JNV327745 JDQ327745:JDZ327745 ITU327745:IUD327745 IJY327745:IKH327745 IAC327745:IAL327745 HQG327745:HQP327745 HGK327745:HGT327745 GWO327745:GWX327745 GMS327745:GNB327745 GCW327745:GDF327745 FTA327745:FTJ327745 FJE327745:FJN327745 EZI327745:EZR327745 EPM327745:EPV327745 EFQ327745:EFZ327745 DVU327745:DWD327745 DLY327745:DMH327745 DCC327745:DCL327745 CSG327745:CSP327745 CIK327745:CIT327745 BYO327745:BYX327745 BOS327745:BPB327745 BEW327745:BFF327745 AVA327745:AVJ327745 ALE327745:ALN327745 ABI327745:ABR327745 RM327745:RV327745 HQ327745:HZ327745 WUC262209:WUL262209 WKG262209:WKP262209 WAK262209:WAT262209 VQO262209:VQX262209 VGS262209:VHB262209 UWW262209:UXF262209 UNA262209:UNJ262209 UDE262209:UDN262209 TTI262209:TTR262209 TJM262209:TJV262209 SZQ262209:SZZ262209 SPU262209:SQD262209 SFY262209:SGH262209 RWC262209:RWL262209 RMG262209:RMP262209 RCK262209:RCT262209 QSO262209:QSX262209 QIS262209:QJB262209 PYW262209:PZF262209 PPA262209:PPJ262209 PFE262209:PFN262209 OVI262209:OVR262209 OLM262209:OLV262209 OBQ262209:OBZ262209 NRU262209:NSD262209 NHY262209:NIH262209 MYC262209:MYL262209 MOG262209:MOP262209 MEK262209:MET262209 LUO262209:LUX262209 LKS262209:LLB262209 LAW262209:LBF262209 KRA262209:KRJ262209 KHE262209:KHN262209 JXI262209:JXR262209 JNM262209:JNV262209 JDQ262209:JDZ262209 ITU262209:IUD262209 IJY262209:IKH262209 IAC262209:IAL262209 HQG262209:HQP262209 HGK262209:HGT262209 GWO262209:GWX262209 GMS262209:GNB262209 GCW262209:GDF262209 FTA262209:FTJ262209 FJE262209:FJN262209 EZI262209:EZR262209 EPM262209:EPV262209 EFQ262209:EFZ262209 DVU262209:DWD262209 DLY262209:DMH262209 DCC262209:DCL262209 CSG262209:CSP262209 CIK262209:CIT262209 BYO262209:BYX262209 BOS262209:BPB262209 BEW262209:BFF262209 AVA262209:AVJ262209 ALE262209:ALN262209 ABI262209:ABR262209 RM262209:RV262209 HQ262209:HZ262209 WUC196673:WUL196673 WKG196673:WKP196673 WAK196673:WAT196673 VQO196673:VQX196673 VGS196673:VHB196673 UWW196673:UXF196673 UNA196673:UNJ196673 UDE196673:UDN196673 TTI196673:TTR196673 TJM196673:TJV196673 SZQ196673:SZZ196673 SPU196673:SQD196673 SFY196673:SGH196673 RWC196673:RWL196673 RMG196673:RMP196673 RCK196673:RCT196673 QSO196673:QSX196673 QIS196673:QJB196673 PYW196673:PZF196673 PPA196673:PPJ196673 PFE196673:PFN196673 OVI196673:OVR196673 OLM196673:OLV196673 OBQ196673:OBZ196673 NRU196673:NSD196673 NHY196673:NIH196673 MYC196673:MYL196673 MOG196673:MOP196673 MEK196673:MET196673 LUO196673:LUX196673 LKS196673:LLB196673 LAW196673:LBF196673 KRA196673:KRJ196673 KHE196673:KHN196673 JXI196673:JXR196673 JNM196673:JNV196673 JDQ196673:JDZ196673 ITU196673:IUD196673 IJY196673:IKH196673 IAC196673:IAL196673 HQG196673:HQP196673 HGK196673:HGT196673 GWO196673:GWX196673 GMS196673:GNB196673 GCW196673:GDF196673 FTA196673:FTJ196673 FJE196673:FJN196673 EZI196673:EZR196673 EPM196673:EPV196673 EFQ196673:EFZ196673 DVU196673:DWD196673 DLY196673:DMH196673 DCC196673:DCL196673 CSG196673:CSP196673 CIK196673:CIT196673 BYO196673:BYX196673 BOS196673:BPB196673 BEW196673:BFF196673 AVA196673:AVJ196673 ALE196673:ALN196673 ABI196673:ABR196673 RM196673:RV196673 HQ196673:HZ196673 WUC131137:WUL131137 WKG131137:WKP131137 WAK131137:WAT131137 VQO131137:VQX131137 VGS131137:VHB131137 UWW131137:UXF131137 UNA131137:UNJ131137 UDE131137:UDN131137 TTI131137:TTR131137 TJM131137:TJV131137 SZQ131137:SZZ131137 SPU131137:SQD131137 SFY131137:SGH131137 RWC131137:RWL131137 RMG131137:RMP131137 RCK131137:RCT131137 QSO131137:QSX131137 QIS131137:QJB131137 PYW131137:PZF131137 PPA131137:PPJ131137 PFE131137:PFN131137 OVI131137:OVR131137 OLM131137:OLV131137 OBQ131137:OBZ131137 NRU131137:NSD131137 NHY131137:NIH131137 MYC131137:MYL131137 MOG131137:MOP131137 MEK131137:MET131137 LUO131137:LUX131137 LKS131137:LLB131137 LAW131137:LBF131137 KRA131137:KRJ131137 KHE131137:KHN131137 JXI131137:JXR131137 JNM131137:JNV131137 JDQ131137:JDZ131137 ITU131137:IUD131137 IJY131137:IKH131137 IAC131137:IAL131137 HQG131137:HQP131137 HGK131137:HGT131137 GWO131137:GWX131137 GMS131137:GNB131137 GCW131137:GDF131137 FTA131137:FTJ131137 FJE131137:FJN131137 EZI131137:EZR131137 EPM131137:EPV131137 EFQ131137:EFZ131137 DVU131137:DWD131137 DLY131137:DMH131137 DCC131137:DCL131137 CSG131137:CSP131137 CIK131137:CIT131137 BYO131137:BYX131137 BOS131137:BPB131137 BEW131137:BFF131137 AVA131137:AVJ131137 ALE131137:ALN131137 ABI131137:ABR131137 RM131137:RV131137 HQ131137:HZ131137 WUC65601:WUL65601 WKG65601:WKP65601 WAK65601:WAT65601 VQO65601:VQX65601 VGS65601:VHB65601 UWW65601:UXF65601 UNA65601:UNJ65601 UDE65601:UDN65601 TTI65601:TTR65601 TJM65601:TJV65601 SZQ65601:SZZ65601 SPU65601:SQD65601 SFY65601:SGH65601 RWC65601:RWL65601 RMG65601:RMP65601 RCK65601:RCT65601 QSO65601:QSX65601 QIS65601:QJB65601 PYW65601:PZF65601 PPA65601:PPJ65601 PFE65601:PFN65601 OVI65601:OVR65601 OLM65601:OLV65601 OBQ65601:OBZ65601 NRU65601:NSD65601 NHY65601:NIH65601 MYC65601:MYL65601 MOG65601:MOP65601 MEK65601:MET65601 LUO65601:LUX65601 LKS65601:LLB65601 LAW65601:LBF65601 KRA65601:KRJ65601 KHE65601:KHN65601 JXI65601:JXR65601 JNM65601:JNV65601 JDQ65601:JDZ65601 ITU65601:IUD65601 IJY65601:IKH65601 IAC65601:IAL65601 HQG65601:HQP65601 HGK65601:HGT65601 GWO65601:GWX65601 GMS65601:GNB65601 GCW65601:GDF65601 FTA65601:FTJ65601 FJE65601:FJN65601 EZI65601:EZR65601 EPM65601:EPV65601 EFQ65601:EFZ65601 DVU65601:DWD65601 DLY65601:DMH65601 DCC65601:DCL65601 CSG65601:CSP65601 CIK65601:CIT65601 BYO65601:BYX65601 BOS65601:BPB65601 BEW65601:BFF65601 AVA65601:AVJ65601 ALE65601:ALN65601 ABI65601:ABR65601 RM65601:RV65601 HQ65601:HZ65601 WUC983077:WUE983088 WKG983077:WKI983088 WAK983077:WAM983088 VQO983077:VQQ983088 VGS983077:VGU983088 UWW983077:UWY983088 UNA983077:UNC983088 UDE983077:UDG983088 TTI983077:TTK983088 TJM983077:TJO983088 SZQ983077:SZS983088 SPU983077:SPW983088 SFY983077:SGA983088 RWC983077:RWE983088 RMG983077:RMI983088 RCK983077:RCM983088 QSO983077:QSQ983088 QIS983077:QIU983088 PYW983077:PYY983088 PPA983077:PPC983088 PFE983077:PFG983088 OVI983077:OVK983088 OLM983077:OLO983088 OBQ983077:OBS983088 NRU983077:NRW983088 NHY983077:NIA983088 MYC983077:MYE983088 MOG983077:MOI983088 MEK983077:MEM983088 LUO983077:LUQ983088 LKS983077:LKU983088 LAW983077:LAY983088 KRA983077:KRC983088 KHE983077:KHG983088 JXI983077:JXK983088 JNM983077:JNO983088 JDQ983077:JDS983088 ITU983077:ITW983088 IJY983077:IKA983088 IAC983077:IAE983088 HQG983077:HQI983088 HGK983077:HGM983088 GWO983077:GWQ983088 GMS983077:GMU983088 GCW983077:GCY983088 FTA983077:FTC983088 FJE983077:FJG983088 EZI983077:EZK983088 EPM983077:EPO983088 EFQ983077:EFS983088 DVU983077:DVW983088 DLY983077:DMA983088 DCC983077:DCE983088 CSG983077:CSI983088 CIK983077:CIM983088 BYO983077:BYQ983088 BOS983077:BOU983088 BEW983077:BEY983088 AVA983077:AVC983088 ALE983077:ALG983088 ABI983077:ABK983088 RM983077:RO983088 HQ983077:HS983088 WUC917541:WUE917552 WKG917541:WKI917552 WAK917541:WAM917552 VQO917541:VQQ917552 VGS917541:VGU917552 UWW917541:UWY917552 UNA917541:UNC917552 UDE917541:UDG917552 TTI917541:TTK917552 TJM917541:TJO917552 SZQ917541:SZS917552 SPU917541:SPW917552 SFY917541:SGA917552 RWC917541:RWE917552 RMG917541:RMI917552 RCK917541:RCM917552 QSO917541:QSQ917552 QIS917541:QIU917552 PYW917541:PYY917552 PPA917541:PPC917552 PFE917541:PFG917552 OVI917541:OVK917552 OLM917541:OLO917552 OBQ917541:OBS917552 NRU917541:NRW917552 NHY917541:NIA917552 MYC917541:MYE917552 MOG917541:MOI917552 MEK917541:MEM917552 LUO917541:LUQ917552 LKS917541:LKU917552 LAW917541:LAY917552 KRA917541:KRC917552 KHE917541:KHG917552 JXI917541:JXK917552 JNM917541:JNO917552 JDQ917541:JDS917552 ITU917541:ITW917552 IJY917541:IKA917552 IAC917541:IAE917552 HQG917541:HQI917552 HGK917541:HGM917552 GWO917541:GWQ917552 GMS917541:GMU917552 GCW917541:GCY917552 FTA917541:FTC917552 FJE917541:FJG917552 EZI917541:EZK917552 EPM917541:EPO917552 EFQ917541:EFS917552 DVU917541:DVW917552 DLY917541:DMA917552 DCC917541:DCE917552 CSG917541:CSI917552 CIK917541:CIM917552 BYO917541:BYQ917552 BOS917541:BOU917552 BEW917541:BEY917552 AVA917541:AVC917552 ALE917541:ALG917552 ABI917541:ABK917552 RM917541:RO917552 HQ917541:HS917552 WUC852005:WUE852016 WKG852005:WKI852016 WAK852005:WAM852016 VQO852005:VQQ852016 VGS852005:VGU852016 UWW852005:UWY852016 UNA852005:UNC852016 UDE852005:UDG852016 TTI852005:TTK852016 TJM852005:TJO852016 SZQ852005:SZS852016 SPU852005:SPW852016 SFY852005:SGA852016 RWC852005:RWE852016 RMG852005:RMI852016 RCK852005:RCM852016 QSO852005:QSQ852016 QIS852005:QIU852016 PYW852005:PYY852016 PPA852005:PPC852016 PFE852005:PFG852016 OVI852005:OVK852016 OLM852005:OLO852016 OBQ852005:OBS852016 NRU852005:NRW852016 NHY852005:NIA852016 MYC852005:MYE852016 MOG852005:MOI852016 MEK852005:MEM852016 LUO852005:LUQ852016 LKS852005:LKU852016 LAW852005:LAY852016 KRA852005:KRC852016 KHE852005:KHG852016 JXI852005:JXK852016 JNM852005:JNO852016 JDQ852005:JDS852016 ITU852005:ITW852016 IJY852005:IKA852016 IAC852005:IAE852016 HQG852005:HQI852016 HGK852005:HGM852016 GWO852005:GWQ852016 GMS852005:GMU852016 GCW852005:GCY852016 FTA852005:FTC852016 FJE852005:FJG852016 EZI852005:EZK852016 EPM852005:EPO852016 EFQ852005:EFS852016 DVU852005:DVW852016 DLY852005:DMA852016 DCC852005:DCE852016 CSG852005:CSI852016 CIK852005:CIM852016 BYO852005:BYQ852016 BOS852005:BOU852016 BEW852005:BEY852016 AVA852005:AVC852016 ALE852005:ALG852016 ABI852005:ABK852016 RM852005:RO852016 HQ852005:HS852016 WUC786469:WUE786480 WKG786469:WKI786480 WAK786469:WAM786480 VQO786469:VQQ786480 VGS786469:VGU786480 UWW786469:UWY786480 UNA786469:UNC786480 UDE786469:UDG786480 TTI786469:TTK786480 TJM786469:TJO786480 SZQ786469:SZS786480 SPU786469:SPW786480 SFY786469:SGA786480 RWC786469:RWE786480 RMG786469:RMI786480 RCK786469:RCM786480 QSO786469:QSQ786480 QIS786469:QIU786480 PYW786469:PYY786480 PPA786469:PPC786480 PFE786469:PFG786480 OVI786469:OVK786480 OLM786469:OLO786480 OBQ786469:OBS786480 NRU786469:NRW786480 NHY786469:NIA786480 MYC786469:MYE786480 MOG786469:MOI786480 MEK786469:MEM786480 LUO786469:LUQ786480 LKS786469:LKU786480 LAW786469:LAY786480 KRA786469:KRC786480 KHE786469:KHG786480 JXI786469:JXK786480 JNM786469:JNO786480 JDQ786469:JDS786480 ITU786469:ITW786480 IJY786469:IKA786480 IAC786469:IAE786480 HQG786469:HQI786480 HGK786469:HGM786480 GWO786469:GWQ786480 GMS786469:GMU786480 GCW786469:GCY786480 FTA786469:FTC786480 FJE786469:FJG786480 EZI786469:EZK786480 EPM786469:EPO786480 EFQ786469:EFS786480 DVU786469:DVW786480 DLY786469:DMA786480 DCC786469:DCE786480 CSG786469:CSI786480 CIK786469:CIM786480 BYO786469:BYQ786480 BOS786469:BOU786480 BEW786469:BEY786480 AVA786469:AVC786480 ALE786469:ALG786480 ABI786469:ABK786480 RM786469:RO786480 HQ786469:HS786480 WUC720933:WUE720944 WKG720933:WKI720944 WAK720933:WAM720944 VQO720933:VQQ720944 VGS720933:VGU720944 UWW720933:UWY720944 UNA720933:UNC720944 UDE720933:UDG720944 TTI720933:TTK720944 TJM720933:TJO720944 SZQ720933:SZS720944 SPU720933:SPW720944 SFY720933:SGA720944 RWC720933:RWE720944 RMG720933:RMI720944 RCK720933:RCM720944 QSO720933:QSQ720944 QIS720933:QIU720944 PYW720933:PYY720944 PPA720933:PPC720944 PFE720933:PFG720944 OVI720933:OVK720944 OLM720933:OLO720944 OBQ720933:OBS720944 NRU720933:NRW720944 NHY720933:NIA720944 MYC720933:MYE720944 MOG720933:MOI720944 MEK720933:MEM720944 LUO720933:LUQ720944 LKS720933:LKU720944 LAW720933:LAY720944 KRA720933:KRC720944 KHE720933:KHG720944 JXI720933:JXK720944 JNM720933:JNO720944 JDQ720933:JDS720944 ITU720933:ITW720944 IJY720933:IKA720944 IAC720933:IAE720944 HQG720933:HQI720944 HGK720933:HGM720944 GWO720933:GWQ720944 GMS720933:GMU720944 GCW720933:GCY720944 FTA720933:FTC720944 FJE720933:FJG720944 EZI720933:EZK720944 EPM720933:EPO720944 EFQ720933:EFS720944 DVU720933:DVW720944 DLY720933:DMA720944 DCC720933:DCE720944 CSG720933:CSI720944 CIK720933:CIM720944 BYO720933:BYQ720944 BOS720933:BOU720944 BEW720933:BEY720944 AVA720933:AVC720944 ALE720933:ALG720944 ABI720933:ABK720944 RM720933:RO720944 HQ720933:HS720944 WUC655397:WUE655408 WKG655397:WKI655408 WAK655397:WAM655408 VQO655397:VQQ655408 VGS655397:VGU655408 UWW655397:UWY655408 UNA655397:UNC655408 UDE655397:UDG655408 TTI655397:TTK655408 TJM655397:TJO655408 SZQ655397:SZS655408 SPU655397:SPW655408 SFY655397:SGA655408 RWC655397:RWE655408 RMG655397:RMI655408 RCK655397:RCM655408 QSO655397:QSQ655408 QIS655397:QIU655408 PYW655397:PYY655408 PPA655397:PPC655408 PFE655397:PFG655408 OVI655397:OVK655408 OLM655397:OLO655408 OBQ655397:OBS655408 NRU655397:NRW655408 NHY655397:NIA655408 MYC655397:MYE655408 MOG655397:MOI655408 MEK655397:MEM655408 LUO655397:LUQ655408 LKS655397:LKU655408 LAW655397:LAY655408 KRA655397:KRC655408 KHE655397:KHG655408 JXI655397:JXK655408 JNM655397:JNO655408 JDQ655397:JDS655408 ITU655397:ITW655408 IJY655397:IKA655408 IAC655397:IAE655408 HQG655397:HQI655408 HGK655397:HGM655408 GWO655397:GWQ655408 GMS655397:GMU655408 GCW655397:GCY655408 FTA655397:FTC655408 FJE655397:FJG655408 EZI655397:EZK655408 EPM655397:EPO655408 EFQ655397:EFS655408 DVU655397:DVW655408 DLY655397:DMA655408 DCC655397:DCE655408 CSG655397:CSI655408 CIK655397:CIM655408 BYO655397:BYQ655408 BOS655397:BOU655408 BEW655397:BEY655408 AVA655397:AVC655408 ALE655397:ALG655408 ABI655397:ABK655408 RM655397:RO655408 HQ655397:HS655408 WUC589861:WUE589872 WKG589861:WKI589872 WAK589861:WAM589872 VQO589861:VQQ589872 VGS589861:VGU589872 UWW589861:UWY589872 UNA589861:UNC589872 UDE589861:UDG589872 TTI589861:TTK589872 TJM589861:TJO589872 SZQ589861:SZS589872 SPU589861:SPW589872 SFY589861:SGA589872 RWC589861:RWE589872 RMG589861:RMI589872 RCK589861:RCM589872 QSO589861:QSQ589872 QIS589861:QIU589872 PYW589861:PYY589872 PPA589861:PPC589872 PFE589861:PFG589872 OVI589861:OVK589872 OLM589861:OLO589872 OBQ589861:OBS589872 NRU589861:NRW589872 NHY589861:NIA589872 MYC589861:MYE589872 MOG589861:MOI589872 MEK589861:MEM589872 LUO589861:LUQ589872 LKS589861:LKU589872 LAW589861:LAY589872 KRA589861:KRC589872 KHE589861:KHG589872 JXI589861:JXK589872 JNM589861:JNO589872 JDQ589861:JDS589872 ITU589861:ITW589872 IJY589861:IKA589872 IAC589861:IAE589872 HQG589861:HQI589872 HGK589861:HGM589872 GWO589861:GWQ589872 GMS589861:GMU589872 GCW589861:GCY589872 FTA589861:FTC589872 FJE589861:FJG589872 EZI589861:EZK589872 EPM589861:EPO589872 EFQ589861:EFS589872 DVU589861:DVW589872 DLY589861:DMA589872 DCC589861:DCE589872 CSG589861:CSI589872 CIK589861:CIM589872 BYO589861:BYQ589872 BOS589861:BOU589872 BEW589861:BEY589872 AVA589861:AVC589872 ALE589861:ALG589872 ABI589861:ABK589872 RM589861:RO589872 HQ589861:HS589872 WUC524325:WUE524336 WKG524325:WKI524336 WAK524325:WAM524336 VQO524325:VQQ524336 VGS524325:VGU524336 UWW524325:UWY524336 UNA524325:UNC524336 UDE524325:UDG524336 TTI524325:TTK524336 TJM524325:TJO524336 SZQ524325:SZS524336 SPU524325:SPW524336 SFY524325:SGA524336 RWC524325:RWE524336 RMG524325:RMI524336 RCK524325:RCM524336 QSO524325:QSQ524336 QIS524325:QIU524336 PYW524325:PYY524336 PPA524325:PPC524336 PFE524325:PFG524336 OVI524325:OVK524336 OLM524325:OLO524336 OBQ524325:OBS524336 NRU524325:NRW524336 NHY524325:NIA524336 MYC524325:MYE524336 MOG524325:MOI524336 MEK524325:MEM524336 LUO524325:LUQ524336 LKS524325:LKU524336 LAW524325:LAY524336 KRA524325:KRC524336 KHE524325:KHG524336 JXI524325:JXK524336 JNM524325:JNO524336 JDQ524325:JDS524336 ITU524325:ITW524336 IJY524325:IKA524336 IAC524325:IAE524336 HQG524325:HQI524336 HGK524325:HGM524336 GWO524325:GWQ524336 GMS524325:GMU524336 GCW524325:GCY524336 FTA524325:FTC524336 FJE524325:FJG524336 EZI524325:EZK524336 EPM524325:EPO524336 EFQ524325:EFS524336 DVU524325:DVW524336 DLY524325:DMA524336 DCC524325:DCE524336 CSG524325:CSI524336 CIK524325:CIM524336 BYO524325:BYQ524336 BOS524325:BOU524336 BEW524325:BEY524336 AVA524325:AVC524336 ALE524325:ALG524336 ABI524325:ABK524336 RM524325:RO524336 HQ524325:HS524336 WUC458789:WUE458800 WKG458789:WKI458800 WAK458789:WAM458800 VQO458789:VQQ458800 VGS458789:VGU458800 UWW458789:UWY458800 UNA458789:UNC458800 UDE458789:UDG458800 TTI458789:TTK458800 TJM458789:TJO458800 SZQ458789:SZS458800 SPU458789:SPW458800 SFY458789:SGA458800 RWC458789:RWE458800 RMG458789:RMI458800 RCK458789:RCM458800 QSO458789:QSQ458800 QIS458789:QIU458800 PYW458789:PYY458800 PPA458789:PPC458800 PFE458789:PFG458800 OVI458789:OVK458800 OLM458789:OLO458800 OBQ458789:OBS458800 NRU458789:NRW458800 NHY458789:NIA458800 MYC458789:MYE458800 MOG458789:MOI458800 MEK458789:MEM458800 LUO458789:LUQ458800 LKS458789:LKU458800 LAW458789:LAY458800 KRA458789:KRC458800 KHE458789:KHG458800 JXI458789:JXK458800 JNM458789:JNO458800 JDQ458789:JDS458800 ITU458789:ITW458800 IJY458789:IKA458800 IAC458789:IAE458800 HQG458789:HQI458800 HGK458789:HGM458800 GWO458789:GWQ458800 GMS458789:GMU458800 GCW458789:GCY458800 FTA458789:FTC458800 FJE458789:FJG458800 EZI458789:EZK458800 EPM458789:EPO458800 EFQ458789:EFS458800 DVU458789:DVW458800 DLY458789:DMA458800 DCC458789:DCE458800 CSG458789:CSI458800 CIK458789:CIM458800 BYO458789:BYQ458800 BOS458789:BOU458800 BEW458789:BEY458800 AVA458789:AVC458800 ALE458789:ALG458800 ABI458789:ABK458800 RM458789:RO458800 HQ458789:HS458800 WUC393253:WUE393264 WKG393253:WKI393264 WAK393253:WAM393264 VQO393253:VQQ393264 VGS393253:VGU393264 UWW393253:UWY393264 UNA393253:UNC393264 UDE393253:UDG393264 TTI393253:TTK393264 TJM393253:TJO393264 SZQ393253:SZS393264 SPU393253:SPW393264 SFY393253:SGA393264 RWC393253:RWE393264 RMG393253:RMI393264 RCK393253:RCM393264 QSO393253:QSQ393264 QIS393253:QIU393264 PYW393253:PYY393264 PPA393253:PPC393264 PFE393253:PFG393264 OVI393253:OVK393264 OLM393253:OLO393264 OBQ393253:OBS393264 NRU393253:NRW393264 NHY393253:NIA393264 MYC393253:MYE393264 MOG393253:MOI393264 MEK393253:MEM393264 LUO393253:LUQ393264 LKS393253:LKU393264 LAW393253:LAY393264 KRA393253:KRC393264 KHE393253:KHG393264 JXI393253:JXK393264 JNM393253:JNO393264 JDQ393253:JDS393264 ITU393253:ITW393264 IJY393253:IKA393264 IAC393253:IAE393264 HQG393253:HQI393264 HGK393253:HGM393264 GWO393253:GWQ393264 GMS393253:GMU393264 GCW393253:GCY393264 FTA393253:FTC393264 FJE393253:FJG393264 EZI393253:EZK393264 EPM393253:EPO393264 EFQ393253:EFS393264 DVU393253:DVW393264 DLY393253:DMA393264 DCC393253:DCE393264 CSG393253:CSI393264 CIK393253:CIM393264 BYO393253:BYQ393264 BOS393253:BOU393264 BEW393253:BEY393264 AVA393253:AVC393264 ALE393253:ALG393264 ABI393253:ABK393264 RM393253:RO393264 HQ393253:HS393264 WUC327717:WUE327728 WKG327717:WKI327728 WAK327717:WAM327728 VQO327717:VQQ327728 VGS327717:VGU327728 UWW327717:UWY327728 UNA327717:UNC327728 UDE327717:UDG327728 TTI327717:TTK327728 TJM327717:TJO327728 SZQ327717:SZS327728 SPU327717:SPW327728 SFY327717:SGA327728 RWC327717:RWE327728 RMG327717:RMI327728 RCK327717:RCM327728 QSO327717:QSQ327728 QIS327717:QIU327728 PYW327717:PYY327728 PPA327717:PPC327728 PFE327717:PFG327728 OVI327717:OVK327728 OLM327717:OLO327728 OBQ327717:OBS327728 NRU327717:NRW327728 NHY327717:NIA327728 MYC327717:MYE327728 MOG327717:MOI327728 MEK327717:MEM327728 LUO327717:LUQ327728 LKS327717:LKU327728 LAW327717:LAY327728 KRA327717:KRC327728 KHE327717:KHG327728 JXI327717:JXK327728 JNM327717:JNO327728 JDQ327717:JDS327728 ITU327717:ITW327728 IJY327717:IKA327728 IAC327717:IAE327728 HQG327717:HQI327728 HGK327717:HGM327728 GWO327717:GWQ327728 GMS327717:GMU327728 GCW327717:GCY327728 FTA327717:FTC327728 FJE327717:FJG327728 EZI327717:EZK327728 EPM327717:EPO327728 EFQ327717:EFS327728 DVU327717:DVW327728 DLY327717:DMA327728 DCC327717:DCE327728 CSG327717:CSI327728 CIK327717:CIM327728 BYO327717:BYQ327728 BOS327717:BOU327728 BEW327717:BEY327728 AVA327717:AVC327728 ALE327717:ALG327728 ABI327717:ABK327728 RM327717:RO327728 HQ327717:HS327728 WUC262181:WUE262192 WKG262181:WKI262192 WAK262181:WAM262192 VQO262181:VQQ262192 VGS262181:VGU262192 UWW262181:UWY262192 UNA262181:UNC262192 UDE262181:UDG262192 TTI262181:TTK262192 TJM262181:TJO262192 SZQ262181:SZS262192 SPU262181:SPW262192 SFY262181:SGA262192 RWC262181:RWE262192 RMG262181:RMI262192 RCK262181:RCM262192 QSO262181:QSQ262192 QIS262181:QIU262192 PYW262181:PYY262192 PPA262181:PPC262192 PFE262181:PFG262192 OVI262181:OVK262192 OLM262181:OLO262192 OBQ262181:OBS262192 NRU262181:NRW262192 NHY262181:NIA262192 MYC262181:MYE262192 MOG262181:MOI262192 MEK262181:MEM262192 LUO262181:LUQ262192 LKS262181:LKU262192 LAW262181:LAY262192 KRA262181:KRC262192 KHE262181:KHG262192 JXI262181:JXK262192 JNM262181:JNO262192 JDQ262181:JDS262192 ITU262181:ITW262192 IJY262181:IKA262192 IAC262181:IAE262192 HQG262181:HQI262192 HGK262181:HGM262192 GWO262181:GWQ262192 GMS262181:GMU262192 GCW262181:GCY262192 FTA262181:FTC262192 FJE262181:FJG262192 EZI262181:EZK262192 EPM262181:EPO262192 EFQ262181:EFS262192 DVU262181:DVW262192 DLY262181:DMA262192 DCC262181:DCE262192 CSG262181:CSI262192 CIK262181:CIM262192 BYO262181:BYQ262192 BOS262181:BOU262192 BEW262181:BEY262192 AVA262181:AVC262192 ALE262181:ALG262192 ABI262181:ABK262192 RM262181:RO262192 HQ262181:HS262192 WUC196645:WUE196656 WKG196645:WKI196656 WAK196645:WAM196656 VQO196645:VQQ196656 VGS196645:VGU196656 UWW196645:UWY196656 UNA196645:UNC196656 UDE196645:UDG196656 TTI196645:TTK196656 TJM196645:TJO196656 SZQ196645:SZS196656 SPU196645:SPW196656 SFY196645:SGA196656 RWC196645:RWE196656 RMG196645:RMI196656 RCK196645:RCM196656 QSO196645:QSQ196656 QIS196645:QIU196656 PYW196645:PYY196656 PPA196645:PPC196656 PFE196645:PFG196656 OVI196645:OVK196656 OLM196645:OLO196656 OBQ196645:OBS196656 NRU196645:NRW196656 NHY196645:NIA196656 MYC196645:MYE196656 MOG196645:MOI196656 MEK196645:MEM196656 LUO196645:LUQ196656 LKS196645:LKU196656 LAW196645:LAY196656 KRA196645:KRC196656 KHE196645:KHG196656 JXI196645:JXK196656 JNM196645:JNO196656 JDQ196645:JDS196656 ITU196645:ITW196656 IJY196645:IKA196656 IAC196645:IAE196656 HQG196645:HQI196656 HGK196645:HGM196656 GWO196645:GWQ196656 GMS196645:GMU196656 GCW196645:GCY196656 FTA196645:FTC196656 FJE196645:FJG196656 EZI196645:EZK196656 EPM196645:EPO196656 EFQ196645:EFS196656 DVU196645:DVW196656 DLY196645:DMA196656 DCC196645:DCE196656 CSG196645:CSI196656 CIK196645:CIM196656 BYO196645:BYQ196656 BOS196645:BOU196656 BEW196645:BEY196656 AVA196645:AVC196656 ALE196645:ALG196656 ABI196645:ABK196656 RM196645:RO196656 HQ196645:HS196656 WUC131109:WUE131120 WKG131109:WKI131120 WAK131109:WAM131120 VQO131109:VQQ131120 VGS131109:VGU131120 UWW131109:UWY131120 UNA131109:UNC131120 UDE131109:UDG131120 TTI131109:TTK131120 TJM131109:TJO131120 SZQ131109:SZS131120 SPU131109:SPW131120 SFY131109:SGA131120 RWC131109:RWE131120 RMG131109:RMI131120 RCK131109:RCM131120 QSO131109:QSQ131120 QIS131109:QIU131120 PYW131109:PYY131120 PPA131109:PPC131120 PFE131109:PFG131120 OVI131109:OVK131120 OLM131109:OLO131120 OBQ131109:OBS131120 NRU131109:NRW131120 NHY131109:NIA131120 MYC131109:MYE131120 MOG131109:MOI131120 MEK131109:MEM131120 LUO131109:LUQ131120 LKS131109:LKU131120 LAW131109:LAY131120 KRA131109:KRC131120 KHE131109:KHG131120 JXI131109:JXK131120 JNM131109:JNO131120 JDQ131109:JDS131120 ITU131109:ITW131120 IJY131109:IKA131120 IAC131109:IAE131120 HQG131109:HQI131120 HGK131109:HGM131120 GWO131109:GWQ131120 GMS131109:GMU131120 GCW131109:GCY131120 FTA131109:FTC131120 FJE131109:FJG131120 EZI131109:EZK131120 EPM131109:EPO131120 EFQ131109:EFS131120 DVU131109:DVW131120 DLY131109:DMA131120 DCC131109:DCE131120 CSG131109:CSI131120 CIK131109:CIM131120 BYO131109:BYQ131120 BOS131109:BOU131120 BEW131109:BEY131120 AVA131109:AVC131120 ALE131109:ALG131120 ABI131109:ABK131120 RM131109:RO131120 HQ131109:HS131120 WUC65573:WUE65584 WKG65573:WKI65584 WAK65573:WAM65584 VQO65573:VQQ65584 VGS65573:VGU65584 UWW65573:UWY65584 UNA65573:UNC65584 UDE65573:UDG65584 TTI65573:TTK65584 TJM65573:TJO65584 SZQ65573:SZS65584 SPU65573:SPW65584 SFY65573:SGA65584 RWC65573:RWE65584 RMG65573:RMI65584 RCK65573:RCM65584 QSO65573:QSQ65584 QIS65573:QIU65584 PYW65573:PYY65584 PPA65573:PPC65584 PFE65573:PFG65584 OVI65573:OVK65584 OLM65573:OLO65584 OBQ65573:OBS65584 NRU65573:NRW65584 NHY65573:NIA65584 MYC65573:MYE65584 MOG65573:MOI65584 MEK65573:MEM65584 LUO65573:LUQ65584 LKS65573:LKU65584 LAW65573:LAY65584 KRA65573:KRC65584 KHE65573:KHG65584 JXI65573:JXK65584 JNM65573:JNO65584 JDQ65573:JDS65584 ITU65573:ITW65584 IJY65573:IKA65584 IAC65573:IAE65584 HQG65573:HQI65584 HGK65573:HGM65584 GWO65573:GWQ65584 GMS65573:GMU65584 GCW65573:GCY65584 FTA65573:FTC65584 FJE65573:FJG65584 EZI65573:EZK65584 EPM65573:EPO65584 EFQ65573:EFS65584 DVU65573:DVW65584 DLY65573:DMA65584 DCC65573:DCE65584 CSG65573:CSI65584 CIK65573:CIM65584 BYO65573:BYQ65584 BOS65573:BOU65584 BEW65573:BEY65584 AVA65573:AVC65584 ALE65573:ALG65584 ABI65573:ABK65584 RM65573:RO65584 HQ65573:HS65584 WUC983067:WUE983075 WKG983067:WKI983075 WAK983067:WAM983075 VQO983067:VQQ983075 VGS983067:VGU983075 UWW983067:UWY983075 UNA983067:UNC983075 UDE983067:UDG983075 TTI983067:TTK983075 TJM983067:TJO983075 SZQ983067:SZS983075 SPU983067:SPW983075 SFY983067:SGA983075 RWC983067:RWE983075 RMG983067:RMI983075 RCK983067:RCM983075 QSO983067:QSQ983075 QIS983067:QIU983075 PYW983067:PYY983075 PPA983067:PPC983075 PFE983067:PFG983075 OVI983067:OVK983075 OLM983067:OLO983075 OBQ983067:OBS983075 NRU983067:NRW983075 NHY983067:NIA983075 MYC983067:MYE983075 MOG983067:MOI983075 MEK983067:MEM983075 LUO983067:LUQ983075 LKS983067:LKU983075 LAW983067:LAY983075 KRA983067:KRC983075 KHE983067:KHG983075 JXI983067:JXK983075 JNM983067:JNO983075 JDQ983067:JDS983075 ITU983067:ITW983075 IJY983067:IKA983075 IAC983067:IAE983075 HQG983067:HQI983075 HGK983067:HGM983075 GWO983067:GWQ983075 GMS983067:GMU983075 GCW983067:GCY983075 FTA983067:FTC983075 FJE983067:FJG983075 EZI983067:EZK983075 EPM983067:EPO983075 EFQ983067:EFS983075 DVU983067:DVW983075 DLY983067:DMA983075 DCC983067:DCE983075 CSG983067:CSI983075 CIK983067:CIM983075 BYO983067:BYQ983075 BOS983067:BOU983075 BEW983067:BEY983075 AVA983067:AVC983075 ALE983067:ALG983075 ABI983067:ABK983075 RM983067:RO983075 HQ983067:HS983075 WUC917531:WUE917539 WKG917531:WKI917539 WAK917531:WAM917539 VQO917531:VQQ917539 VGS917531:VGU917539 UWW917531:UWY917539 UNA917531:UNC917539 UDE917531:UDG917539 TTI917531:TTK917539 TJM917531:TJO917539 SZQ917531:SZS917539 SPU917531:SPW917539 SFY917531:SGA917539 RWC917531:RWE917539 RMG917531:RMI917539 RCK917531:RCM917539 QSO917531:QSQ917539 QIS917531:QIU917539 PYW917531:PYY917539 PPA917531:PPC917539 PFE917531:PFG917539 OVI917531:OVK917539 OLM917531:OLO917539 OBQ917531:OBS917539 NRU917531:NRW917539 NHY917531:NIA917539 MYC917531:MYE917539 MOG917531:MOI917539 MEK917531:MEM917539 LUO917531:LUQ917539 LKS917531:LKU917539 LAW917531:LAY917539 KRA917531:KRC917539 KHE917531:KHG917539 JXI917531:JXK917539 JNM917531:JNO917539 JDQ917531:JDS917539 ITU917531:ITW917539 IJY917531:IKA917539 IAC917531:IAE917539 HQG917531:HQI917539 HGK917531:HGM917539 GWO917531:GWQ917539 GMS917531:GMU917539 GCW917531:GCY917539 FTA917531:FTC917539 FJE917531:FJG917539 EZI917531:EZK917539 EPM917531:EPO917539 EFQ917531:EFS917539 DVU917531:DVW917539 DLY917531:DMA917539 DCC917531:DCE917539 CSG917531:CSI917539 CIK917531:CIM917539 BYO917531:BYQ917539 BOS917531:BOU917539 BEW917531:BEY917539 AVA917531:AVC917539 ALE917531:ALG917539 ABI917531:ABK917539 RM917531:RO917539 HQ917531:HS917539 WUC851995:WUE852003 WKG851995:WKI852003 WAK851995:WAM852003 VQO851995:VQQ852003 VGS851995:VGU852003 UWW851995:UWY852003 UNA851995:UNC852003 UDE851995:UDG852003 TTI851995:TTK852003 TJM851995:TJO852003 SZQ851995:SZS852003 SPU851995:SPW852003 SFY851995:SGA852003 RWC851995:RWE852003 RMG851995:RMI852003 RCK851995:RCM852003 QSO851995:QSQ852003 QIS851995:QIU852003 PYW851995:PYY852003 PPA851995:PPC852003 PFE851995:PFG852003 OVI851995:OVK852003 OLM851995:OLO852003 OBQ851995:OBS852003 NRU851995:NRW852003 NHY851995:NIA852003 MYC851995:MYE852003 MOG851995:MOI852003 MEK851995:MEM852003 LUO851995:LUQ852003 LKS851995:LKU852003 LAW851995:LAY852003 KRA851995:KRC852003 KHE851995:KHG852003 JXI851995:JXK852003 JNM851995:JNO852003 JDQ851995:JDS852003 ITU851995:ITW852003 IJY851995:IKA852003 IAC851995:IAE852003 HQG851995:HQI852003 HGK851995:HGM852003 GWO851995:GWQ852003 GMS851995:GMU852003 GCW851995:GCY852003 FTA851995:FTC852003 FJE851995:FJG852003 EZI851995:EZK852003 EPM851995:EPO852003 EFQ851995:EFS852003 DVU851995:DVW852003 DLY851995:DMA852003 DCC851995:DCE852003 CSG851995:CSI852003 CIK851995:CIM852003 BYO851995:BYQ852003 BOS851995:BOU852003 BEW851995:BEY852003 AVA851995:AVC852003 ALE851995:ALG852003 ABI851995:ABK852003 RM851995:RO852003 HQ851995:HS852003 WUC786459:WUE786467 WKG786459:WKI786467 WAK786459:WAM786467 VQO786459:VQQ786467 VGS786459:VGU786467 UWW786459:UWY786467 UNA786459:UNC786467 UDE786459:UDG786467 TTI786459:TTK786467 TJM786459:TJO786467 SZQ786459:SZS786467 SPU786459:SPW786467 SFY786459:SGA786467 RWC786459:RWE786467 RMG786459:RMI786467 RCK786459:RCM786467 QSO786459:QSQ786467 QIS786459:QIU786467 PYW786459:PYY786467 PPA786459:PPC786467 PFE786459:PFG786467 OVI786459:OVK786467 OLM786459:OLO786467 OBQ786459:OBS786467 NRU786459:NRW786467 NHY786459:NIA786467 MYC786459:MYE786467 MOG786459:MOI786467 MEK786459:MEM786467 LUO786459:LUQ786467 LKS786459:LKU786467 LAW786459:LAY786467 KRA786459:KRC786467 KHE786459:KHG786467 JXI786459:JXK786467 JNM786459:JNO786467 JDQ786459:JDS786467 ITU786459:ITW786467 IJY786459:IKA786467 IAC786459:IAE786467 HQG786459:HQI786467 HGK786459:HGM786467 GWO786459:GWQ786467 GMS786459:GMU786467 GCW786459:GCY786467 FTA786459:FTC786467 FJE786459:FJG786467 EZI786459:EZK786467 EPM786459:EPO786467 EFQ786459:EFS786467 DVU786459:DVW786467 DLY786459:DMA786467 DCC786459:DCE786467 CSG786459:CSI786467 CIK786459:CIM786467 BYO786459:BYQ786467 BOS786459:BOU786467 BEW786459:BEY786467 AVA786459:AVC786467 ALE786459:ALG786467 ABI786459:ABK786467 RM786459:RO786467 HQ786459:HS786467 WUC720923:WUE720931 WKG720923:WKI720931 WAK720923:WAM720931 VQO720923:VQQ720931 VGS720923:VGU720931 UWW720923:UWY720931 UNA720923:UNC720931 UDE720923:UDG720931 TTI720923:TTK720931 TJM720923:TJO720931 SZQ720923:SZS720931 SPU720923:SPW720931 SFY720923:SGA720931 RWC720923:RWE720931 RMG720923:RMI720931 RCK720923:RCM720931 QSO720923:QSQ720931 QIS720923:QIU720931 PYW720923:PYY720931 PPA720923:PPC720931 PFE720923:PFG720931 OVI720923:OVK720931 OLM720923:OLO720931 OBQ720923:OBS720931 NRU720923:NRW720931 NHY720923:NIA720931 MYC720923:MYE720931 MOG720923:MOI720931 MEK720923:MEM720931 LUO720923:LUQ720931 LKS720923:LKU720931 LAW720923:LAY720931 KRA720923:KRC720931 KHE720923:KHG720931 JXI720923:JXK720931 JNM720923:JNO720931 JDQ720923:JDS720931 ITU720923:ITW720931 IJY720923:IKA720931 IAC720923:IAE720931 HQG720923:HQI720931 HGK720923:HGM720931 GWO720923:GWQ720931 GMS720923:GMU720931 GCW720923:GCY720931 FTA720923:FTC720931 FJE720923:FJG720931 EZI720923:EZK720931 EPM720923:EPO720931 EFQ720923:EFS720931 DVU720923:DVW720931 DLY720923:DMA720931 DCC720923:DCE720931 CSG720923:CSI720931 CIK720923:CIM720931 BYO720923:BYQ720931 BOS720923:BOU720931 BEW720923:BEY720931 AVA720923:AVC720931 ALE720923:ALG720931 ABI720923:ABK720931 RM720923:RO720931 HQ720923:HS720931 WUC655387:WUE655395 WKG655387:WKI655395 WAK655387:WAM655395 VQO655387:VQQ655395 VGS655387:VGU655395 UWW655387:UWY655395 UNA655387:UNC655395 UDE655387:UDG655395 TTI655387:TTK655395 TJM655387:TJO655395 SZQ655387:SZS655395 SPU655387:SPW655395 SFY655387:SGA655395 RWC655387:RWE655395 RMG655387:RMI655395 RCK655387:RCM655395 QSO655387:QSQ655395 QIS655387:QIU655395 PYW655387:PYY655395 PPA655387:PPC655395 PFE655387:PFG655395 OVI655387:OVK655395 OLM655387:OLO655395 OBQ655387:OBS655395 NRU655387:NRW655395 NHY655387:NIA655395 MYC655387:MYE655395 MOG655387:MOI655395 MEK655387:MEM655395 LUO655387:LUQ655395 LKS655387:LKU655395 LAW655387:LAY655395 KRA655387:KRC655395 KHE655387:KHG655395 JXI655387:JXK655395 JNM655387:JNO655395 JDQ655387:JDS655395 ITU655387:ITW655395 IJY655387:IKA655395 IAC655387:IAE655395 HQG655387:HQI655395 HGK655387:HGM655395 GWO655387:GWQ655395 GMS655387:GMU655395 GCW655387:GCY655395 FTA655387:FTC655395 FJE655387:FJG655395 EZI655387:EZK655395 EPM655387:EPO655395 EFQ655387:EFS655395 DVU655387:DVW655395 DLY655387:DMA655395 DCC655387:DCE655395 CSG655387:CSI655395 CIK655387:CIM655395 BYO655387:BYQ655395 BOS655387:BOU655395 BEW655387:BEY655395 AVA655387:AVC655395 ALE655387:ALG655395 ABI655387:ABK655395 RM655387:RO655395 HQ655387:HS655395 WUC589851:WUE589859 WKG589851:WKI589859 WAK589851:WAM589859 VQO589851:VQQ589859 VGS589851:VGU589859 UWW589851:UWY589859 UNA589851:UNC589859 UDE589851:UDG589859 TTI589851:TTK589859 TJM589851:TJO589859 SZQ589851:SZS589859 SPU589851:SPW589859 SFY589851:SGA589859 RWC589851:RWE589859 RMG589851:RMI589859 RCK589851:RCM589859 QSO589851:QSQ589859 QIS589851:QIU589859 PYW589851:PYY589859 PPA589851:PPC589859 PFE589851:PFG589859 OVI589851:OVK589859 OLM589851:OLO589859 OBQ589851:OBS589859 NRU589851:NRW589859 NHY589851:NIA589859 MYC589851:MYE589859 MOG589851:MOI589859 MEK589851:MEM589859 LUO589851:LUQ589859 LKS589851:LKU589859 LAW589851:LAY589859 KRA589851:KRC589859 KHE589851:KHG589859 JXI589851:JXK589859 JNM589851:JNO589859 JDQ589851:JDS589859 ITU589851:ITW589859 IJY589851:IKA589859 IAC589851:IAE589859 HQG589851:HQI589859 HGK589851:HGM589859 GWO589851:GWQ589859 GMS589851:GMU589859 GCW589851:GCY589859 FTA589851:FTC589859 FJE589851:FJG589859 EZI589851:EZK589859 EPM589851:EPO589859 EFQ589851:EFS589859 DVU589851:DVW589859 DLY589851:DMA589859 DCC589851:DCE589859 CSG589851:CSI589859 CIK589851:CIM589859 BYO589851:BYQ589859 BOS589851:BOU589859 BEW589851:BEY589859 AVA589851:AVC589859 ALE589851:ALG589859 ABI589851:ABK589859 RM589851:RO589859 HQ589851:HS589859 WUC524315:WUE524323 WKG524315:WKI524323 WAK524315:WAM524323 VQO524315:VQQ524323 VGS524315:VGU524323 UWW524315:UWY524323 UNA524315:UNC524323 UDE524315:UDG524323 TTI524315:TTK524323 TJM524315:TJO524323 SZQ524315:SZS524323 SPU524315:SPW524323 SFY524315:SGA524323 RWC524315:RWE524323 RMG524315:RMI524323 RCK524315:RCM524323 QSO524315:QSQ524323 QIS524315:QIU524323 PYW524315:PYY524323 PPA524315:PPC524323 PFE524315:PFG524323 OVI524315:OVK524323 OLM524315:OLO524323 OBQ524315:OBS524323 NRU524315:NRW524323 NHY524315:NIA524323 MYC524315:MYE524323 MOG524315:MOI524323 MEK524315:MEM524323 LUO524315:LUQ524323 LKS524315:LKU524323 LAW524315:LAY524323 KRA524315:KRC524323 KHE524315:KHG524323 JXI524315:JXK524323 JNM524315:JNO524323 JDQ524315:JDS524323 ITU524315:ITW524323 IJY524315:IKA524323 IAC524315:IAE524323 HQG524315:HQI524323 HGK524315:HGM524323 GWO524315:GWQ524323 GMS524315:GMU524323 GCW524315:GCY524323 FTA524315:FTC524323 FJE524315:FJG524323 EZI524315:EZK524323 EPM524315:EPO524323 EFQ524315:EFS524323 DVU524315:DVW524323 DLY524315:DMA524323 DCC524315:DCE524323 CSG524315:CSI524323 CIK524315:CIM524323 BYO524315:BYQ524323 BOS524315:BOU524323 BEW524315:BEY524323 AVA524315:AVC524323 ALE524315:ALG524323 ABI524315:ABK524323 RM524315:RO524323 HQ524315:HS524323 WUC458779:WUE458787 WKG458779:WKI458787 WAK458779:WAM458787 VQO458779:VQQ458787 VGS458779:VGU458787 UWW458779:UWY458787 UNA458779:UNC458787 UDE458779:UDG458787 TTI458779:TTK458787 TJM458779:TJO458787 SZQ458779:SZS458787 SPU458779:SPW458787 SFY458779:SGA458787 RWC458779:RWE458787 RMG458779:RMI458787 RCK458779:RCM458787 QSO458779:QSQ458787 QIS458779:QIU458787 PYW458779:PYY458787 PPA458779:PPC458787 PFE458779:PFG458787 OVI458779:OVK458787 OLM458779:OLO458787 OBQ458779:OBS458787 NRU458779:NRW458787 NHY458779:NIA458787 MYC458779:MYE458787 MOG458779:MOI458787 MEK458779:MEM458787 LUO458779:LUQ458787 LKS458779:LKU458787 LAW458779:LAY458787 KRA458779:KRC458787 KHE458779:KHG458787 JXI458779:JXK458787 JNM458779:JNO458787 JDQ458779:JDS458787 ITU458779:ITW458787 IJY458779:IKA458787 IAC458779:IAE458787 HQG458779:HQI458787 HGK458779:HGM458787 GWO458779:GWQ458787 GMS458779:GMU458787 GCW458779:GCY458787 FTA458779:FTC458787 FJE458779:FJG458787 EZI458779:EZK458787 EPM458779:EPO458787 EFQ458779:EFS458787 DVU458779:DVW458787 DLY458779:DMA458787 DCC458779:DCE458787 CSG458779:CSI458787 CIK458779:CIM458787 BYO458779:BYQ458787 BOS458779:BOU458787 BEW458779:BEY458787 AVA458779:AVC458787 ALE458779:ALG458787 ABI458779:ABK458787 RM458779:RO458787 HQ458779:HS458787 WUC393243:WUE393251 WKG393243:WKI393251 WAK393243:WAM393251 VQO393243:VQQ393251 VGS393243:VGU393251 UWW393243:UWY393251 UNA393243:UNC393251 UDE393243:UDG393251 TTI393243:TTK393251 TJM393243:TJO393251 SZQ393243:SZS393251 SPU393243:SPW393251 SFY393243:SGA393251 RWC393243:RWE393251 RMG393243:RMI393251 RCK393243:RCM393251 QSO393243:QSQ393251 QIS393243:QIU393251 PYW393243:PYY393251 PPA393243:PPC393251 PFE393243:PFG393251 OVI393243:OVK393251 OLM393243:OLO393251 OBQ393243:OBS393251 NRU393243:NRW393251 NHY393243:NIA393251 MYC393243:MYE393251 MOG393243:MOI393251 MEK393243:MEM393251 LUO393243:LUQ393251 LKS393243:LKU393251 LAW393243:LAY393251 KRA393243:KRC393251 KHE393243:KHG393251 JXI393243:JXK393251 JNM393243:JNO393251 JDQ393243:JDS393251 ITU393243:ITW393251 IJY393243:IKA393251 IAC393243:IAE393251 HQG393243:HQI393251 HGK393243:HGM393251 GWO393243:GWQ393251 GMS393243:GMU393251 GCW393243:GCY393251 FTA393243:FTC393251 FJE393243:FJG393251 EZI393243:EZK393251 EPM393243:EPO393251 EFQ393243:EFS393251 DVU393243:DVW393251 DLY393243:DMA393251 DCC393243:DCE393251 CSG393243:CSI393251 CIK393243:CIM393251 BYO393243:BYQ393251 BOS393243:BOU393251 BEW393243:BEY393251 AVA393243:AVC393251 ALE393243:ALG393251 ABI393243:ABK393251 RM393243:RO393251 HQ393243:HS393251 WUC327707:WUE327715 WKG327707:WKI327715 WAK327707:WAM327715 VQO327707:VQQ327715 VGS327707:VGU327715 UWW327707:UWY327715 UNA327707:UNC327715 UDE327707:UDG327715 TTI327707:TTK327715 TJM327707:TJO327715 SZQ327707:SZS327715 SPU327707:SPW327715 SFY327707:SGA327715 RWC327707:RWE327715 RMG327707:RMI327715 RCK327707:RCM327715 QSO327707:QSQ327715 QIS327707:QIU327715 PYW327707:PYY327715 PPA327707:PPC327715 PFE327707:PFG327715 OVI327707:OVK327715 OLM327707:OLO327715 OBQ327707:OBS327715 NRU327707:NRW327715 NHY327707:NIA327715 MYC327707:MYE327715 MOG327707:MOI327715 MEK327707:MEM327715 LUO327707:LUQ327715 LKS327707:LKU327715 LAW327707:LAY327715 KRA327707:KRC327715 KHE327707:KHG327715 JXI327707:JXK327715 JNM327707:JNO327715 JDQ327707:JDS327715 ITU327707:ITW327715 IJY327707:IKA327715 IAC327707:IAE327715 HQG327707:HQI327715 HGK327707:HGM327715 GWO327707:GWQ327715 GMS327707:GMU327715 GCW327707:GCY327715 FTA327707:FTC327715 FJE327707:FJG327715 EZI327707:EZK327715 EPM327707:EPO327715 EFQ327707:EFS327715 DVU327707:DVW327715 DLY327707:DMA327715 DCC327707:DCE327715 CSG327707:CSI327715 CIK327707:CIM327715 BYO327707:BYQ327715 BOS327707:BOU327715 BEW327707:BEY327715 AVA327707:AVC327715 ALE327707:ALG327715 ABI327707:ABK327715 RM327707:RO327715 HQ327707:HS327715 WUC262171:WUE262179 WKG262171:WKI262179 WAK262171:WAM262179 VQO262171:VQQ262179 VGS262171:VGU262179 UWW262171:UWY262179 UNA262171:UNC262179 UDE262171:UDG262179 TTI262171:TTK262179 TJM262171:TJO262179 SZQ262171:SZS262179 SPU262171:SPW262179 SFY262171:SGA262179 RWC262171:RWE262179 RMG262171:RMI262179 RCK262171:RCM262179 QSO262171:QSQ262179 QIS262171:QIU262179 PYW262171:PYY262179 PPA262171:PPC262179 PFE262171:PFG262179 OVI262171:OVK262179 OLM262171:OLO262179 OBQ262171:OBS262179 NRU262171:NRW262179 NHY262171:NIA262179 MYC262171:MYE262179 MOG262171:MOI262179 MEK262171:MEM262179 LUO262171:LUQ262179 LKS262171:LKU262179 LAW262171:LAY262179 KRA262171:KRC262179 KHE262171:KHG262179 JXI262171:JXK262179 JNM262171:JNO262179 JDQ262171:JDS262179 ITU262171:ITW262179 IJY262171:IKA262179 IAC262171:IAE262179 HQG262171:HQI262179 HGK262171:HGM262179 GWO262171:GWQ262179 GMS262171:GMU262179 GCW262171:GCY262179 FTA262171:FTC262179 FJE262171:FJG262179 EZI262171:EZK262179 EPM262171:EPO262179 EFQ262171:EFS262179 DVU262171:DVW262179 DLY262171:DMA262179 DCC262171:DCE262179 CSG262171:CSI262179 CIK262171:CIM262179 BYO262171:BYQ262179 BOS262171:BOU262179 BEW262171:BEY262179 AVA262171:AVC262179 ALE262171:ALG262179 ABI262171:ABK262179 RM262171:RO262179 HQ262171:HS262179 WUC196635:WUE196643 WKG196635:WKI196643 WAK196635:WAM196643 VQO196635:VQQ196643 VGS196635:VGU196643 UWW196635:UWY196643 UNA196635:UNC196643 UDE196635:UDG196643 TTI196635:TTK196643 TJM196635:TJO196643 SZQ196635:SZS196643 SPU196635:SPW196643 SFY196635:SGA196643 RWC196635:RWE196643 RMG196635:RMI196643 RCK196635:RCM196643 QSO196635:QSQ196643 QIS196635:QIU196643 PYW196635:PYY196643 PPA196635:PPC196643 PFE196635:PFG196643 OVI196635:OVK196643 OLM196635:OLO196643 OBQ196635:OBS196643 NRU196635:NRW196643 NHY196635:NIA196643 MYC196635:MYE196643 MOG196635:MOI196643 MEK196635:MEM196643 LUO196635:LUQ196643 LKS196635:LKU196643 LAW196635:LAY196643 KRA196635:KRC196643 KHE196635:KHG196643 JXI196635:JXK196643 JNM196635:JNO196643 JDQ196635:JDS196643 ITU196635:ITW196643 IJY196635:IKA196643 IAC196635:IAE196643 HQG196635:HQI196643 HGK196635:HGM196643 GWO196635:GWQ196643 GMS196635:GMU196643 GCW196635:GCY196643 FTA196635:FTC196643 FJE196635:FJG196643 EZI196635:EZK196643 EPM196635:EPO196643 EFQ196635:EFS196643 DVU196635:DVW196643 DLY196635:DMA196643 DCC196635:DCE196643 CSG196635:CSI196643 CIK196635:CIM196643 BYO196635:BYQ196643 BOS196635:BOU196643 BEW196635:BEY196643 AVA196635:AVC196643 ALE196635:ALG196643 ABI196635:ABK196643 RM196635:RO196643 HQ196635:HS196643 WUC131099:WUE131107 WKG131099:WKI131107 WAK131099:WAM131107 VQO131099:VQQ131107 VGS131099:VGU131107 UWW131099:UWY131107 UNA131099:UNC131107 UDE131099:UDG131107 TTI131099:TTK131107 TJM131099:TJO131107 SZQ131099:SZS131107 SPU131099:SPW131107 SFY131099:SGA131107 RWC131099:RWE131107 RMG131099:RMI131107 RCK131099:RCM131107 QSO131099:QSQ131107 QIS131099:QIU131107 PYW131099:PYY131107 PPA131099:PPC131107 PFE131099:PFG131107 OVI131099:OVK131107 OLM131099:OLO131107 OBQ131099:OBS131107 NRU131099:NRW131107 NHY131099:NIA131107 MYC131099:MYE131107 MOG131099:MOI131107 MEK131099:MEM131107 LUO131099:LUQ131107 LKS131099:LKU131107 LAW131099:LAY131107 KRA131099:KRC131107 KHE131099:KHG131107 JXI131099:JXK131107 JNM131099:JNO131107 JDQ131099:JDS131107 ITU131099:ITW131107 IJY131099:IKA131107 IAC131099:IAE131107 HQG131099:HQI131107 HGK131099:HGM131107 GWO131099:GWQ131107 GMS131099:GMU131107 GCW131099:GCY131107 FTA131099:FTC131107 FJE131099:FJG131107 EZI131099:EZK131107 EPM131099:EPO131107 EFQ131099:EFS131107 DVU131099:DVW131107 DLY131099:DMA131107 DCC131099:DCE131107 CSG131099:CSI131107 CIK131099:CIM131107 BYO131099:BYQ131107 BOS131099:BOU131107 BEW131099:BEY131107 AVA131099:AVC131107 ALE131099:ALG131107 ABI131099:ABK131107 RM131099:RO131107 HQ131099:HS131107 WUC65563:WUE65571 WKG65563:WKI65571 WAK65563:WAM65571 VQO65563:VQQ65571 VGS65563:VGU65571 UWW65563:UWY65571 UNA65563:UNC65571 UDE65563:UDG65571 TTI65563:TTK65571 TJM65563:TJO65571 SZQ65563:SZS65571 SPU65563:SPW65571 SFY65563:SGA65571 RWC65563:RWE65571 RMG65563:RMI65571 RCK65563:RCM65571 QSO65563:QSQ65571 QIS65563:QIU65571 PYW65563:PYY65571 PPA65563:PPC65571 PFE65563:PFG65571 OVI65563:OVK65571 OLM65563:OLO65571 OBQ65563:OBS65571 NRU65563:NRW65571 NHY65563:NIA65571 MYC65563:MYE65571 MOG65563:MOI65571 MEK65563:MEM65571 LUO65563:LUQ65571 LKS65563:LKU65571 LAW65563:LAY65571 KRA65563:KRC65571 KHE65563:KHG65571 JXI65563:JXK65571 JNM65563:JNO65571 JDQ65563:JDS65571 ITU65563:ITW65571 IJY65563:IKA65571 IAC65563:IAE65571 HQG65563:HQI65571 HGK65563:HGM65571 GWO65563:GWQ65571 GMS65563:GMU65571 GCW65563:GCY65571 FTA65563:FTC65571 FJE65563:FJG65571 EZI65563:EZK65571 EPM65563:EPO65571 EFQ65563:EFS65571 DVU65563:DVW65571 DLY65563:DMA65571 DCC65563:DCE65571 CSG65563:CSI65571 CIK65563:CIM65571 BYO65563:BYQ65571 BOS65563:BOU65571 BEW65563:BEY65571 AVA65563:AVC65571 ALE65563:ALG65571 ABI65563:ABK65571 RM65563:RO65571 HQ65563:HS65571 WUC983062:WUE983065 WKG983062:WKI983065 WAK983062:WAM983065 VQO983062:VQQ983065 VGS983062:VGU983065 UWW983062:UWY983065 UNA983062:UNC983065 UDE983062:UDG983065 TTI983062:TTK983065 TJM983062:TJO983065 SZQ983062:SZS983065 SPU983062:SPW983065 SFY983062:SGA983065 RWC983062:RWE983065 RMG983062:RMI983065 RCK983062:RCM983065 QSO983062:QSQ983065 QIS983062:QIU983065 PYW983062:PYY983065 PPA983062:PPC983065 PFE983062:PFG983065 OVI983062:OVK983065 OLM983062:OLO983065 OBQ983062:OBS983065 NRU983062:NRW983065 NHY983062:NIA983065 MYC983062:MYE983065 MOG983062:MOI983065 MEK983062:MEM983065 LUO983062:LUQ983065 LKS983062:LKU983065 LAW983062:LAY983065 KRA983062:KRC983065 KHE983062:KHG983065 JXI983062:JXK983065 JNM983062:JNO983065 JDQ983062:JDS983065 ITU983062:ITW983065 IJY983062:IKA983065 IAC983062:IAE983065 HQG983062:HQI983065 HGK983062:HGM983065 GWO983062:GWQ983065 GMS983062:GMU983065 GCW983062:GCY983065 FTA983062:FTC983065 FJE983062:FJG983065 EZI983062:EZK983065 EPM983062:EPO983065 EFQ983062:EFS983065 DVU983062:DVW983065 DLY983062:DMA983065 DCC983062:DCE983065 CSG983062:CSI983065 CIK983062:CIM983065 BYO983062:BYQ983065 BOS983062:BOU983065 BEW983062:BEY983065 AVA983062:AVC983065 ALE983062:ALG983065 ABI983062:ABK983065 RM983062:RO983065 HQ983062:HS983065 WUC917526:WUE917529 WKG917526:WKI917529 WAK917526:WAM917529 VQO917526:VQQ917529 VGS917526:VGU917529 UWW917526:UWY917529 UNA917526:UNC917529 UDE917526:UDG917529 TTI917526:TTK917529 TJM917526:TJO917529 SZQ917526:SZS917529 SPU917526:SPW917529 SFY917526:SGA917529 RWC917526:RWE917529 RMG917526:RMI917529 RCK917526:RCM917529 QSO917526:QSQ917529 QIS917526:QIU917529 PYW917526:PYY917529 PPA917526:PPC917529 PFE917526:PFG917529 OVI917526:OVK917529 OLM917526:OLO917529 OBQ917526:OBS917529 NRU917526:NRW917529 NHY917526:NIA917529 MYC917526:MYE917529 MOG917526:MOI917529 MEK917526:MEM917529 LUO917526:LUQ917529 LKS917526:LKU917529 LAW917526:LAY917529 KRA917526:KRC917529 KHE917526:KHG917529 JXI917526:JXK917529 JNM917526:JNO917529 JDQ917526:JDS917529 ITU917526:ITW917529 IJY917526:IKA917529 IAC917526:IAE917529 HQG917526:HQI917529 HGK917526:HGM917529 GWO917526:GWQ917529 GMS917526:GMU917529 GCW917526:GCY917529 FTA917526:FTC917529 FJE917526:FJG917529 EZI917526:EZK917529 EPM917526:EPO917529 EFQ917526:EFS917529 DVU917526:DVW917529 DLY917526:DMA917529 DCC917526:DCE917529 CSG917526:CSI917529 CIK917526:CIM917529 BYO917526:BYQ917529 BOS917526:BOU917529 BEW917526:BEY917529 AVA917526:AVC917529 ALE917526:ALG917529 ABI917526:ABK917529 RM917526:RO917529 HQ917526:HS917529 WUC851990:WUE851993 WKG851990:WKI851993 WAK851990:WAM851993 VQO851990:VQQ851993 VGS851990:VGU851993 UWW851990:UWY851993 UNA851990:UNC851993 UDE851990:UDG851993 TTI851990:TTK851993 TJM851990:TJO851993 SZQ851990:SZS851993 SPU851990:SPW851993 SFY851990:SGA851993 RWC851990:RWE851993 RMG851990:RMI851993 RCK851990:RCM851993 QSO851990:QSQ851993 QIS851990:QIU851993 PYW851990:PYY851993 PPA851990:PPC851993 PFE851990:PFG851993 OVI851990:OVK851993 OLM851990:OLO851993 OBQ851990:OBS851993 NRU851990:NRW851993 NHY851990:NIA851993 MYC851990:MYE851993 MOG851990:MOI851993 MEK851990:MEM851993 LUO851990:LUQ851993 LKS851990:LKU851993 LAW851990:LAY851993 KRA851990:KRC851993 KHE851990:KHG851993 JXI851990:JXK851993 JNM851990:JNO851993 JDQ851990:JDS851993 ITU851990:ITW851993 IJY851990:IKA851993 IAC851990:IAE851993 HQG851990:HQI851993 HGK851990:HGM851993 GWO851990:GWQ851993 GMS851990:GMU851993 GCW851990:GCY851993 FTA851990:FTC851993 FJE851990:FJG851993 EZI851990:EZK851993 EPM851990:EPO851993 EFQ851990:EFS851993 DVU851990:DVW851993 DLY851990:DMA851993 DCC851990:DCE851993 CSG851990:CSI851993 CIK851990:CIM851993 BYO851990:BYQ851993 BOS851990:BOU851993 BEW851990:BEY851993 AVA851990:AVC851993 ALE851990:ALG851993 ABI851990:ABK851993 RM851990:RO851993 HQ851990:HS851993 WUC786454:WUE786457 WKG786454:WKI786457 WAK786454:WAM786457 VQO786454:VQQ786457 VGS786454:VGU786457 UWW786454:UWY786457 UNA786454:UNC786457 UDE786454:UDG786457 TTI786454:TTK786457 TJM786454:TJO786457 SZQ786454:SZS786457 SPU786454:SPW786457 SFY786454:SGA786457 RWC786454:RWE786457 RMG786454:RMI786457 RCK786454:RCM786457 QSO786454:QSQ786457 QIS786454:QIU786457 PYW786454:PYY786457 PPA786454:PPC786457 PFE786454:PFG786457 OVI786454:OVK786457 OLM786454:OLO786457 OBQ786454:OBS786457 NRU786454:NRW786457 NHY786454:NIA786457 MYC786454:MYE786457 MOG786454:MOI786457 MEK786454:MEM786457 LUO786454:LUQ786457 LKS786454:LKU786457 LAW786454:LAY786457 KRA786454:KRC786457 KHE786454:KHG786457 JXI786454:JXK786457 JNM786454:JNO786457 JDQ786454:JDS786457 ITU786454:ITW786457 IJY786454:IKA786457 IAC786454:IAE786457 HQG786454:HQI786457 HGK786454:HGM786457 GWO786454:GWQ786457 GMS786454:GMU786457 GCW786454:GCY786457 FTA786454:FTC786457 FJE786454:FJG786457 EZI786454:EZK786457 EPM786454:EPO786457 EFQ786454:EFS786457 DVU786454:DVW786457 DLY786454:DMA786457 DCC786454:DCE786457 CSG786454:CSI786457 CIK786454:CIM786457 BYO786454:BYQ786457 BOS786454:BOU786457 BEW786454:BEY786457 AVA786454:AVC786457 ALE786454:ALG786457 ABI786454:ABK786457 RM786454:RO786457 HQ786454:HS786457 WUC720918:WUE720921 WKG720918:WKI720921 WAK720918:WAM720921 VQO720918:VQQ720921 VGS720918:VGU720921 UWW720918:UWY720921 UNA720918:UNC720921 UDE720918:UDG720921 TTI720918:TTK720921 TJM720918:TJO720921 SZQ720918:SZS720921 SPU720918:SPW720921 SFY720918:SGA720921 RWC720918:RWE720921 RMG720918:RMI720921 RCK720918:RCM720921 QSO720918:QSQ720921 QIS720918:QIU720921 PYW720918:PYY720921 PPA720918:PPC720921 PFE720918:PFG720921 OVI720918:OVK720921 OLM720918:OLO720921 OBQ720918:OBS720921 NRU720918:NRW720921 NHY720918:NIA720921 MYC720918:MYE720921 MOG720918:MOI720921 MEK720918:MEM720921 LUO720918:LUQ720921 LKS720918:LKU720921 LAW720918:LAY720921 KRA720918:KRC720921 KHE720918:KHG720921 JXI720918:JXK720921 JNM720918:JNO720921 JDQ720918:JDS720921 ITU720918:ITW720921 IJY720918:IKA720921 IAC720918:IAE720921 HQG720918:HQI720921 HGK720918:HGM720921 GWO720918:GWQ720921 GMS720918:GMU720921 GCW720918:GCY720921 FTA720918:FTC720921 FJE720918:FJG720921 EZI720918:EZK720921 EPM720918:EPO720921 EFQ720918:EFS720921 DVU720918:DVW720921 DLY720918:DMA720921 DCC720918:DCE720921 CSG720918:CSI720921 CIK720918:CIM720921 BYO720918:BYQ720921 BOS720918:BOU720921 BEW720918:BEY720921 AVA720918:AVC720921 ALE720918:ALG720921 ABI720918:ABK720921 RM720918:RO720921 HQ720918:HS720921 WUC655382:WUE655385 WKG655382:WKI655385 WAK655382:WAM655385 VQO655382:VQQ655385 VGS655382:VGU655385 UWW655382:UWY655385 UNA655382:UNC655385 UDE655382:UDG655385 TTI655382:TTK655385 TJM655382:TJO655385 SZQ655382:SZS655385 SPU655382:SPW655385 SFY655382:SGA655385 RWC655382:RWE655385 RMG655382:RMI655385 RCK655382:RCM655385 QSO655382:QSQ655385 QIS655382:QIU655385 PYW655382:PYY655385 PPA655382:PPC655385 PFE655382:PFG655385 OVI655382:OVK655385 OLM655382:OLO655385 OBQ655382:OBS655385 NRU655382:NRW655385 NHY655382:NIA655385 MYC655382:MYE655385 MOG655382:MOI655385 MEK655382:MEM655385 LUO655382:LUQ655385 LKS655382:LKU655385 LAW655382:LAY655385 KRA655382:KRC655385 KHE655382:KHG655385 JXI655382:JXK655385 JNM655382:JNO655385 JDQ655382:JDS655385 ITU655382:ITW655385 IJY655382:IKA655385 IAC655382:IAE655385 HQG655382:HQI655385 HGK655382:HGM655385 GWO655382:GWQ655385 GMS655382:GMU655385 GCW655382:GCY655385 FTA655382:FTC655385 FJE655382:FJG655385 EZI655382:EZK655385 EPM655382:EPO655385 EFQ655382:EFS655385 DVU655382:DVW655385 DLY655382:DMA655385 DCC655382:DCE655385 CSG655382:CSI655385 CIK655382:CIM655385 BYO655382:BYQ655385 BOS655382:BOU655385 BEW655382:BEY655385 AVA655382:AVC655385 ALE655382:ALG655385 ABI655382:ABK655385 RM655382:RO655385 HQ655382:HS655385 WUC589846:WUE589849 WKG589846:WKI589849 WAK589846:WAM589849 VQO589846:VQQ589849 VGS589846:VGU589849 UWW589846:UWY589849 UNA589846:UNC589849 UDE589846:UDG589849 TTI589846:TTK589849 TJM589846:TJO589849 SZQ589846:SZS589849 SPU589846:SPW589849 SFY589846:SGA589849 RWC589846:RWE589849 RMG589846:RMI589849 RCK589846:RCM589849 QSO589846:QSQ589849 QIS589846:QIU589849 PYW589846:PYY589849 PPA589846:PPC589849 PFE589846:PFG589849 OVI589846:OVK589849 OLM589846:OLO589849 OBQ589846:OBS589849 NRU589846:NRW589849 NHY589846:NIA589849 MYC589846:MYE589849 MOG589846:MOI589849 MEK589846:MEM589849 LUO589846:LUQ589849 LKS589846:LKU589849 LAW589846:LAY589849 KRA589846:KRC589849 KHE589846:KHG589849 JXI589846:JXK589849 JNM589846:JNO589849 JDQ589846:JDS589849 ITU589846:ITW589849 IJY589846:IKA589849 IAC589846:IAE589849 HQG589846:HQI589849 HGK589846:HGM589849 GWO589846:GWQ589849 GMS589846:GMU589849 GCW589846:GCY589849 FTA589846:FTC589849 FJE589846:FJG589849 EZI589846:EZK589849 EPM589846:EPO589849 EFQ589846:EFS589849 DVU589846:DVW589849 DLY589846:DMA589849 DCC589846:DCE589849 CSG589846:CSI589849 CIK589846:CIM589849 BYO589846:BYQ589849 BOS589846:BOU589849 BEW589846:BEY589849 AVA589846:AVC589849 ALE589846:ALG589849 ABI589846:ABK589849 RM589846:RO589849 HQ589846:HS589849 WUC524310:WUE524313 WKG524310:WKI524313 WAK524310:WAM524313 VQO524310:VQQ524313 VGS524310:VGU524313 UWW524310:UWY524313 UNA524310:UNC524313 UDE524310:UDG524313 TTI524310:TTK524313 TJM524310:TJO524313 SZQ524310:SZS524313 SPU524310:SPW524313 SFY524310:SGA524313 RWC524310:RWE524313 RMG524310:RMI524313 RCK524310:RCM524313 QSO524310:QSQ524313 QIS524310:QIU524313 PYW524310:PYY524313 PPA524310:PPC524313 PFE524310:PFG524313 OVI524310:OVK524313 OLM524310:OLO524313 OBQ524310:OBS524313 NRU524310:NRW524313 NHY524310:NIA524313 MYC524310:MYE524313 MOG524310:MOI524313 MEK524310:MEM524313 LUO524310:LUQ524313 LKS524310:LKU524313 LAW524310:LAY524313 KRA524310:KRC524313 KHE524310:KHG524313 JXI524310:JXK524313 JNM524310:JNO524313 JDQ524310:JDS524313 ITU524310:ITW524313 IJY524310:IKA524313 IAC524310:IAE524313 HQG524310:HQI524313 HGK524310:HGM524313 GWO524310:GWQ524313 GMS524310:GMU524313 GCW524310:GCY524313 FTA524310:FTC524313 FJE524310:FJG524313 EZI524310:EZK524313 EPM524310:EPO524313 EFQ524310:EFS524313 DVU524310:DVW524313 DLY524310:DMA524313 DCC524310:DCE524313 CSG524310:CSI524313 CIK524310:CIM524313 BYO524310:BYQ524313 BOS524310:BOU524313 BEW524310:BEY524313 AVA524310:AVC524313 ALE524310:ALG524313 ABI524310:ABK524313 RM524310:RO524313 HQ524310:HS524313 WUC458774:WUE458777 WKG458774:WKI458777 WAK458774:WAM458777 VQO458774:VQQ458777 VGS458774:VGU458777 UWW458774:UWY458777 UNA458774:UNC458777 UDE458774:UDG458777 TTI458774:TTK458777 TJM458774:TJO458777 SZQ458774:SZS458777 SPU458774:SPW458777 SFY458774:SGA458777 RWC458774:RWE458777 RMG458774:RMI458777 RCK458774:RCM458777 QSO458774:QSQ458777 QIS458774:QIU458777 PYW458774:PYY458777 PPA458774:PPC458777 PFE458774:PFG458777 OVI458774:OVK458777 OLM458774:OLO458777 OBQ458774:OBS458777 NRU458774:NRW458777 NHY458774:NIA458777 MYC458774:MYE458777 MOG458774:MOI458777 MEK458774:MEM458777 LUO458774:LUQ458777 LKS458774:LKU458777 LAW458774:LAY458777 KRA458774:KRC458777 KHE458774:KHG458777 JXI458774:JXK458777 JNM458774:JNO458777 JDQ458774:JDS458777 ITU458774:ITW458777 IJY458774:IKA458777 IAC458774:IAE458777 HQG458774:HQI458777 HGK458774:HGM458777 GWO458774:GWQ458777 GMS458774:GMU458777 GCW458774:GCY458777 FTA458774:FTC458777 FJE458774:FJG458777 EZI458774:EZK458777 EPM458774:EPO458777 EFQ458774:EFS458777 DVU458774:DVW458777 DLY458774:DMA458777 DCC458774:DCE458777 CSG458774:CSI458777 CIK458774:CIM458777 BYO458774:BYQ458777 BOS458774:BOU458777 BEW458774:BEY458777 AVA458774:AVC458777 ALE458774:ALG458777 ABI458774:ABK458777 RM458774:RO458777 HQ458774:HS458777 WUC393238:WUE393241 WKG393238:WKI393241 WAK393238:WAM393241 VQO393238:VQQ393241 VGS393238:VGU393241 UWW393238:UWY393241 UNA393238:UNC393241 UDE393238:UDG393241 TTI393238:TTK393241 TJM393238:TJO393241 SZQ393238:SZS393241 SPU393238:SPW393241 SFY393238:SGA393241 RWC393238:RWE393241 RMG393238:RMI393241 RCK393238:RCM393241 QSO393238:QSQ393241 QIS393238:QIU393241 PYW393238:PYY393241 PPA393238:PPC393241 PFE393238:PFG393241 OVI393238:OVK393241 OLM393238:OLO393241 OBQ393238:OBS393241 NRU393238:NRW393241 NHY393238:NIA393241 MYC393238:MYE393241 MOG393238:MOI393241 MEK393238:MEM393241 LUO393238:LUQ393241 LKS393238:LKU393241 LAW393238:LAY393241 KRA393238:KRC393241 KHE393238:KHG393241 JXI393238:JXK393241 JNM393238:JNO393241 JDQ393238:JDS393241 ITU393238:ITW393241 IJY393238:IKA393241 IAC393238:IAE393241 HQG393238:HQI393241 HGK393238:HGM393241 GWO393238:GWQ393241 GMS393238:GMU393241 GCW393238:GCY393241 FTA393238:FTC393241 FJE393238:FJG393241 EZI393238:EZK393241 EPM393238:EPO393241 EFQ393238:EFS393241 DVU393238:DVW393241 DLY393238:DMA393241 DCC393238:DCE393241 CSG393238:CSI393241 CIK393238:CIM393241 BYO393238:BYQ393241 BOS393238:BOU393241 BEW393238:BEY393241 AVA393238:AVC393241 ALE393238:ALG393241 ABI393238:ABK393241 RM393238:RO393241 HQ393238:HS393241 WUC327702:WUE327705 WKG327702:WKI327705 WAK327702:WAM327705 VQO327702:VQQ327705 VGS327702:VGU327705 UWW327702:UWY327705 UNA327702:UNC327705 UDE327702:UDG327705 TTI327702:TTK327705 TJM327702:TJO327705 SZQ327702:SZS327705 SPU327702:SPW327705 SFY327702:SGA327705 RWC327702:RWE327705 RMG327702:RMI327705 RCK327702:RCM327705 QSO327702:QSQ327705 QIS327702:QIU327705 PYW327702:PYY327705 PPA327702:PPC327705 PFE327702:PFG327705 OVI327702:OVK327705 OLM327702:OLO327705 OBQ327702:OBS327705 NRU327702:NRW327705 NHY327702:NIA327705 MYC327702:MYE327705 MOG327702:MOI327705 MEK327702:MEM327705 LUO327702:LUQ327705 LKS327702:LKU327705 LAW327702:LAY327705 KRA327702:KRC327705 KHE327702:KHG327705 JXI327702:JXK327705 JNM327702:JNO327705 JDQ327702:JDS327705 ITU327702:ITW327705 IJY327702:IKA327705 IAC327702:IAE327705 HQG327702:HQI327705 HGK327702:HGM327705 GWO327702:GWQ327705 GMS327702:GMU327705 GCW327702:GCY327705 FTA327702:FTC327705 FJE327702:FJG327705 EZI327702:EZK327705 EPM327702:EPO327705 EFQ327702:EFS327705 DVU327702:DVW327705 DLY327702:DMA327705 DCC327702:DCE327705 CSG327702:CSI327705 CIK327702:CIM327705 BYO327702:BYQ327705 BOS327702:BOU327705 BEW327702:BEY327705 AVA327702:AVC327705 ALE327702:ALG327705 ABI327702:ABK327705 RM327702:RO327705 HQ327702:HS327705 WUC262166:WUE262169 WKG262166:WKI262169 WAK262166:WAM262169 VQO262166:VQQ262169 VGS262166:VGU262169 UWW262166:UWY262169 UNA262166:UNC262169 UDE262166:UDG262169 TTI262166:TTK262169 TJM262166:TJO262169 SZQ262166:SZS262169 SPU262166:SPW262169 SFY262166:SGA262169 RWC262166:RWE262169 RMG262166:RMI262169 RCK262166:RCM262169 QSO262166:QSQ262169 QIS262166:QIU262169 PYW262166:PYY262169 PPA262166:PPC262169 PFE262166:PFG262169 OVI262166:OVK262169 OLM262166:OLO262169 OBQ262166:OBS262169 NRU262166:NRW262169 NHY262166:NIA262169 MYC262166:MYE262169 MOG262166:MOI262169 MEK262166:MEM262169 LUO262166:LUQ262169 LKS262166:LKU262169 LAW262166:LAY262169 KRA262166:KRC262169 KHE262166:KHG262169 JXI262166:JXK262169 JNM262166:JNO262169 JDQ262166:JDS262169 ITU262166:ITW262169 IJY262166:IKA262169 IAC262166:IAE262169 HQG262166:HQI262169 HGK262166:HGM262169 GWO262166:GWQ262169 GMS262166:GMU262169 GCW262166:GCY262169 FTA262166:FTC262169 FJE262166:FJG262169 EZI262166:EZK262169 EPM262166:EPO262169 EFQ262166:EFS262169 DVU262166:DVW262169 DLY262166:DMA262169 DCC262166:DCE262169 CSG262166:CSI262169 CIK262166:CIM262169 BYO262166:BYQ262169 BOS262166:BOU262169 BEW262166:BEY262169 AVA262166:AVC262169 ALE262166:ALG262169 ABI262166:ABK262169 RM262166:RO262169 HQ262166:HS262169 WUC196630:WUE196633 WKG196630:WKI196633 WAK196630:WAM196633 VQO196630:VQQ196633 VGS196630:VGU196633 UWW196630:UWY196633 UNA196630:UNC196633 UDE196630:UDG196633 TTI196630:TTK196633 TJM196630:TJO196633 SZQ196630:SZS196633 SPU196630:SPW196633 SFY196630:SGA196633 RWC196630:RWE196633 RMG196630:RMI196633 RCK196630:RCM196633 QSO196630:QSQ196633 QIS196630:QIU196633 PYW196630:PYY196633 PPA196630:PPC196633 PFE196630:PFG196633 OVI196630:OVK196633 OLM196630:OLO196633 OBQ196630:OBS196633 NRU196630:NRW196633 NHY196630:NIA196633 MYC196630:MYE196633 MOG196630:MOI196633 MEK196630:MEM196633 LUO196630:LUQ196633 LKS196630:LKU196633 LAW196630:LAY196633 KRA196630:KRC196633 KHE196630:KHG196633 JXI196630:JXK196633 JNM196630:JNO196633 JDQ196630:JDS196633 ITU196630:ITW196633 IJY196630:IKA196633 IAC196630:IAE196633 HQG196630:HQI196633 HGK196630:HGM196633 GWO196630:GWQ196633 GMS196630:GMU196633 GCW196630:GCY196633 FTA196630:FTC196633 FJE196630:FJG196633 EZI196630:EZK196633 EPM196630:EPO196633 EFQ196630:EFS196633 DVU196630:DVW196633 DLY196630:DMA196633 DCC196630:DCE196633 CSG196630:CSI196633 CIK196630:CIM196633 BYO196630:BYQ196633 BOS196630:BOU196633 BEW196630:BEY196633 AVA196630:AVC196633 ALE196630:ALG196633 ABI196630:ABK196633 RM196630:RO196633 HQ196630:HS196633 WUC131094:WUE131097 WKG131094:WKI131097 WAK131094:WAM131097 VQO131094:VQQ131097 VGS131094:VGU131097 UWW131094:UWY131097 UNA131094:UNC131097 UDE131094:UDG131097 TTI131094:TTK131097 TJM131094:TJO131097 SZQ131094:SZS131097 SPU131094:SPW131097 SFY131094:SGA131097 RWC131094:RWE131097 RMG131094:RMI131097 RCK131094:RCM131097 QSO131094:QSQ131097 QIS131094:QIU131097 PYW131094:PYY131097 PPA131094:PPC131097 PFE131094:PFG131097 OVI131094:OVK131097 OLM131094:OLO131097 OBQ131094:OBS131097 NRU131094:NRW131097 NHY131094:NIA131097 MYC131094:MYE131097 MOG131094:MOI131097 MEK131094:MEM131097 LUO131094:LUQ131097 LKS131094:LKU131097 LAW131094:LAY131097 KRA131094:KRC131097 KHE131094:KHG131097 JXI131094:JXK131097 JNM131094:JNO131097 JDQ131094:JDS131097 ITU131094:ITW131097 IJY131094:IKA131097 IAC131094:IAE131097 HQG131094:HQI131097 HGK131094:HGM131097 GWO131094:GWQ131097 GMS131094:GMU131097 GCW131094:GCY131097 FTA131094:FTC131097 FJE131094:FJG131097 EZI131094:EZK131097 EPM131094:EPO131097 EFQ131094:EFS131097 DVU131094:DVW131097 DLY131094:DMA131097 DCC131094:DCE131097 CSG131094:CSI131097 CIK131094:CIM131097 BYO131094:BYQ131097 BOS131094:BOU131097 BEW131094:BEY131097 AVA131094:AVC131097 ALE131094:ALG131097 ABI131094:ABK131097 RM131094:RO131097 HQ131094:HS131097 WUC65558:WUE65561 WKG65558:WKI65561 WAK65558:WAM65561 VQO65558:VQQ65561 VGS65558:VGU65561 UWW65558:UWY65561 UNA65558:UNC65561 UDE65558:UDG65561 TTI65558:TTK65561 TJM65558:TJO65561 SZQ65558:SZS65561 SPU65558:SPW65561 SFY65558:SGA65561 RWC65558:RWE65561 RMG65558:RMI65561 RCK65558:RCM65561 QSO65558:QSQ65561 QIS65558:QIU65561 PYW65558:PYY65561 PPA65558:PPC65561 PFE65558:PFG65561 OVI65558:OVK65561 OLM65558:OLO65561 OBQ65558:OBS65561 NRU65558:NRW65561 NHY65558:NIA65561 MYC65558:MYE65561 MOG65558:MOI65561 MEK65558:MEM65561 LUO65558:LUQ65561 LKS65558:LKU65561 LAW65558:LAY65561 KRA65558:KRC65561 KHE65558:KHG65561 JXI65558:JXK65561 JNM65558:JNO65561 JDQ65558:JDS65561 ITU65558:ITW65561 IJY65558:IKA65561 IAC65558:IAE65561 HQG65558:HQI65561 HGK65558:HGM65561 GWO65558:GWQ65561 GMS65558:GMU65561 GCW65558:GCY65561 FTA65558:FTC65561 FJE65558:FJG65561 EZI65558:EZK65561 EPM65558:EPO65561 EFQ65558:EFS65561 DVU65558:DVW65561 DLY65558:DMA65561 DCC65558:DCE65561 CSG65558:CSI65561 CIK65558:CIM65561 BYO65558:BYQ65561 BOS65558:BOU65561 BEW65558:BEY65561 AVA65558:AVC65561 ALE65558:ALG65561 ABI65558:ABK65561 RM65558:RO65561 HQ65558:HS65561 WUC983058:WUE983060 WKG983058:WKI983060 WAK983058:WAM983060 VQO983058:VQQ983060 VGS983058:VGU983060 UWW983058:UWY983060 UNA983058:UNC983060 UDE983058:UDG983060 TTI983058:TTK983060 TJM983058:TJO983060 SZQ983058:SZS983060 SPU983058:SPW983060 SFY983058:SGA983060 RWC983058:RWE983060 RMG983058:RMI983060 RCK983058:RCM983060 QSO983058:QSQ983060 QIS983058:QIU983060 PYW983058:PYY983060 PPA983058:PPC983060 PFE983058:PFG983060 OVI983058:OVK983060 OLM983058:OLO983060 OBQ983058:OBS983060 NRU983058:NRW983060 NHY983058:NIA983060 MYC983058:MYE983060 MOG983058:MOI983060 MEK983058:MEM983060 LUO983058:LUQ983060 LKS983058:LKU983060 LAW983058:LAY983060 KRA983058:KRC983060 KHE983058:KHG983060 JXI983058:JXK983060 JNM983058:JNO983060 JDQ983058:JDS983060 ITU983058:ITW983060 IJY983058:IKA983060 IAC983058:IAE983060 HQG983058:HQI983060 HGK983058:HGM983060 GWO983058:GWQ983060 GMS983058:GMU983060 GCW983058:GCY983060 FTA983058:FTC983060 FJE983058:FJG983060 EZI983058:EZK983060 EPM983058:EPO983060 EFQ983058:EFS983060 DVU983058:DVW983060 DLY983058:DMA983060 DCC983058:DCE983060 CSG983058:CSI983060 CIK983058:CIM983060 BYO983058:BYQ983060 BOS983058:BOU983060 BEW983058:BEY983060 AVA983058:AVC983060 ALE983058:ALG983060 ABI983058:ABK983060 RM983058:RO983060 HQ983058:HS983060 WUC917522:WUE917524 WKG917522:WKI917524 WAK917522:WAM917524 VQO917522:VQQ917524 VGS917522:VGU917524 UWW917522:UWY917524 UNA917522:UNC917524 UDE917522:UDG917524 TTI917522:TTK917524 TJM917522:TJO917524 SZQ917522:SZS917524 SPU917522:SPW917524 SFY917522:SGA917524 RWC917522:RWE917524 RMG917522:RMI917524 RCK917522:RCM917524 QSO917522:QSQ917524 QIS917522:QIU917524 PYW917522:PYY917524 PPA917522:PPC917524 PFE917522:PFG917524 OVI917522:OVK917524 OLM917522:OLO917524 OBQ917522:OBS917524 NRU917522:NRW917524 NHY917522:NIA917524 MYC917522:MYE917524 MOG917522:MOI917524 MEK917522:MEM917524 LUO917522:LUQ917524 LKS917522:LKU917524 LAW917522:LAY917524 KRA917522:KRC917524 KHE917522:KHG917524 JXI917522:JXK917524 JNM917522:JNO917524 JDQ917522:JDS917524 ITU917522:ITW917524 IJY917522:IKA917524 IAC917522:IAE917524 HQG917522:HQI917524 HGK917522:HGM917524 GWO917522:GWQ917524 GMS917522:GMU917524 GCW917522:GCY917524 FTA917522:FTC917524 FJE917522:FJG917524 EZI917522:EZK917524 EPM917522:EPO917524 EFQ917522:EFS917524 DVU917522:DVW917524 DLY917522:DMA917524 DCC917522:DCE917524 CSG917522:CSI917524 CIK917522:CIM917524 BYO917522:BYQ917524 BOS917522:BOU917524 BEW917522:BEY917524 AVA917522:AVC917524 ALE917522:ALG917524 ABI917522:ABK917524 RM917522:RO917524 HQ917522:HS917524 WUC851986:WUE851988 WKG851986:WKI851988 WAK851986:WAM851988 VQO851986:VQQ851988 VGS851986:VGU851988 UWW851986:UWY851988 UNA851986:UNC851988 UDE851986:UDG851988 TTI851986:TTK851988 TJM851986:TJO851988 SZQ851986:SZS851988 SPU851986:SPW851988 SFY851986:SGA851988 RWC851986:RWE851988 RMG851986:RMI851988 RCK851986:RCM851988 QSO851986:QSQ851988 QIS851986:QIU851988 PYW851986:PYY851988 PPA851986:PPC851988 PFE851986:PFG851988 OVI851986:OVK851988 OLM851986:OLO851988 OBQ851986:OBS851988 NRU851986:NRW851988 NHY851986:NIA851988 MYC851986:MYE851988 MOG851986:MOI851988 MEK851986:MEM851988 LUO851986:LUQ851988 LKS851986:LKU851988 LAW851986:LAY851988 KRA851986:KRC851988 KHE851986:KHG851988 JXI851986:JXK851988 JNM851986:JNO851988 JDQ851986:JDS851988 ITU851986:ITW851988 IJY851986:IKA851988 IAC851986:IAE851988 HQG851986:HQI851988 HGK851986:HGM851988 GWO851986:GWQ851988 GMS851986:GMU851988 GCW851986:GCY851988 FTA851986:FTC851988 FJE851986:FJG851988 EZI851986:EZK851988 EPM851986:EPO851988 EFQ851986:EFS851988 DVU851986:DVW851988 DLY851986:DMA851988 DCC851986:DCE851988 CSG851986:CSI851988 CIK851986:CIM851988 BYO851986:BYQ851988 BOS851986:BOU851988 BEW851986:BEY851988 AVA851986:AVC851988 ALE851986:ALG851988 ABI851986:ABK851988 RM851986:RO851988 HQ851986:HS851988 WUC786450:WUE786452 WKG786450:WKI786452 WAK786450:WAM786452 VQO786450:VQQ786452 VGS786450:VGU786452 UWW786450:UWY786452 UNA786450:UNC786452 UDE786450:UDG786452 TTI786450:TTK786452 TJM786450:TJO786452 SZQ786450:SZS786452 SPU786450:SPW786452 SFY786450:SGA786452 RWC786450:RWE786452 RMG786450:RMI786452 RCK786450:RCM786452 QSO786450:QSQ786452 QIS786450:QIU786452 PYW786450:PYY786452 PPA786450:PPC786452 PFE786450:PFG786452 OVI786450:OVK786452 OLM786450:OLO786452 OBQ786450:OBS786452 NRU786450:NRW786452 NHY786450:NIA786452 MYC786450:MYE786452 MOG786450:MOI786452 MEK786450:MEM786452 LUO786450:LUQ786452 LKS786450:LKU786452 LAW786450:LAY786452 KRA786450:KRC786452 KHE786450:KHG786452 JXI786450:JXK786452 JNM786450:JNO786452 JDQ786450:JDS786452 ITU786450:ITW786452 IJY786450:IKA786452 IAC786450:IAE786452 HQG786450:HQI786452 HGK786450:HGM786452 GWO786450:GWQ786452 GMS786450:GMU786452 GCW786450:GCY786452 FTA786450:FTC786452 FJE786450:FJG786452 EZI786450:EZK786452 EPM786450:EPO786452 EFQ786450:EFS786452 DVU786450:DVW786452 DLY786450:DMA786452 DCC786450:DCE786452 CSG786450:CSI786452 CIK786450:CIM786452 BYO786450:BYQ786452 BOS786450:BOU786452 BEW786450:BEY786452 AVA786450:AVC786452 ALE786450:ALG786452 ABI786450:ABK786452 RM786450:RO786452 HQ786450:HS786452 WUC720914:WUE720916 WKG720914:WKI720916 WAK720914:WAM720916 VQO720914:VQQ720916 VGS720914:VGU720916 UWW720914:UWY720916 UNA720914:UNC720916 UDE720914:UDG720916 TTI720914:TTK720916 TJM720914:TJO720916 SZQ720914:SZS720916 SPU720914:SPW720916 SFY720914:SGA720916 RWC720914:RWE720916 RMG720914:RMI720916 RCK720914:RCM720916 QSO720914:QSQ720916 QIS720914:QIU720916 PYW720914:PYY720916 PPA720914:PPC720916 PFE720914:PFG720916 OVI720914:OVK720916 OLM720914:OLO720916 OBQ720914:OBS720916 NRU720914:NRW720916 NHY720914:NIA720916 MYC720914:MYE720916 MOG720914:MOI720916 MEK720914:MEM720916 LUO720914:LUQ720916 LKS720914:LKU720916 LAW720914:LAY720916 KRA720914:KRC720916 KHE720914:KHG720916 JXI720914:JXK720916 JNM720914:JNO720916 JDQ720914:JDS720916 ITU720914:ITW720916 IJY720914:IKA720916 IAC720914:IAE720916 HQG720914:HQI720916 HGK720914:HGM720916 GWO720914:GWQ720916 GMS720914:GMU720916 GCW720914:GCY720916 FTA720914:FTC720916 FJE720914:FJG720916 EZI720914:EZK720916 EPM720914:EPO720916 EFQ720914:EFS720916 DVU720914:DVW720916 DLY720914:DMA720916 DCC720914:DCE720916 CSG720914:CSI720916 CIK720914:CIM720916 BYO720914:BYQ720916 BOS720914:BOU720916 BEW720914:BEY720916 AVA720914:AVC720916 ALE720914:ALG720916 ABI720914:ABK720916 RM720914:RO720916 HQ720914:HS720916 WUC655378:WUE655380 WKG655378:WKI655380 WAK655378:WAM655380 VQO655378:VQQ655380 VGS655378:VGU655380 UWW655378:UWY655380 UNA655378:UNC655380 UDE655378:UDG655380 TTI655378:TTK655380 TJM655378:TJO655380 SZQ655378:SZS655380 SPU655378:SPW655380 SFY655378:SGA655380 RWC655378:RWE655380 RMG655378:RMI655380 RCK655378:RCM655380 QSO655378:QSQ655380 QIS655378:QIU655380 PYW655378:PYY655380 PPA655378:PPC655380 PFE655378:PFG655380 OVI655378:OVK655380 OLM655378:OLO655380 OBQ655378:OBS655380 NRU655378:NRW655380 NHY655378:NIA655380 MYC655378:MYE655380 MOG655378:MOI655380 MEK655378:MEM655380 LUO655378:LUQ655380 LKS655378:LKU655380 LAW655378:LAY655380 KRA655378:KRC655380 KHE655378:KHG655380 JXI655378:JXK655380 JNM655378:JNO655380 JDQ655378:JDS655380 ITU655378:ITW655380 IJY655378:IKA655380 IAC655378:IAE655380 HQG655378:HQI655380 HGK655378:HGM655380 GWO655378:GWQ655380 GMS655378:GMU655380 GCW655378:GCY655380 FTA655378:FTC655380 FJE655378:FJG655380 EZI655378:EZK655380 EPM655378:EPO655380 EFQ655378:EFS655380 DVU655378:DVW655380 DLY655378:DMA655380 DCC655378:DCE655380 CSG655378:CSI655380 CIK655378:CIM655380 BYO655378:BYQ655380 BOS655378:BOU655380 BEW655378:BEY655380 AVA655378:AVC655380 ALE655378:ALG655380 ABI655378:ABK655380 RM655378:RO655380 HQ655378:HS655380 WUC589842:WUE589844 WKG589842:WKI589844 WAK589842:WAM589844 VQO589842:VQQ589844 VGS589842:VGU589844 UWW589842:UWY589844 UNA589842:UNC589844 UDE589842:UDG589844 TTI589842:TTK589844 TJM589842:TJO589844 SZQ589842:SZS589844 SPU589842:SPW589844 SFY589842:SGA589844 RWC589842:RWE589844 RMG589842:RMI589844 RCK589842:RCM589844 QSO589842:QSQ589844 QIS589842:QIU589844 PYW589842:PYY589844 PPA589842:PPC589844 PFE589842:PFG589844 OVI589842:OVK589844 OLM589842:OLO589844 OBQ589842:OBS589844 NRU589842:NRW589844 NHY589842:NIA589844 MYC589842:MYE589844 MOG589842:MOI589844 MEK589842:MEM589844 LUO589842:LUQ589844 LKS589842:LKU589844 LAW589842:LAY589844 KRA589842:KRC589844 KHE589842:KHG589844 JXI589842:JXK589844 JNM589842:JNO589844 JDQ589842:JDS589844 ITU589842:ITW589844 IJY589842:IKA589844 IAC589842:IAE589844 HQG589842:HQI589844 HGK589842:HGM589844 GWO589842:GWQ589844 GMS589842:GMU589844 GCW589842:GCY589844 FTA589842:FTC589844 FJE589842:FJG589844 EZI589842:EZK589844 EPM589842:EPO589844 EFQ589842:EFS589844 DVU589842:DVW589844 DLY589842:DMA589844 DCC589842:DCE589844 CSG589842:CSI589844 CIK589842:CIM589844 BYO589842:BYQ589844 BOS589842:BOU589844 BEW589842:BEY589844 AVA589842:AVC589844 ALE589842:ALG589844 ABI589842:ABK589844 RM589842:RO589844 HQ589842:HS589844 WUC524306:WUE524308 WKG524306:WKI524308 WAK524306:WAM524308 VQO524306:VQQ524308 VGS524306:VGU524308 UWW524306:UWY524308 UNA524306:UNC524308 UDE524306:UDG524308 TTI524306:TTK524308 TJM524306:TJO524308 SZQ524306:SZS524308 SPU524306:SPW524308 SFY524306:SGA524308 RWC524306:RWE524308 RMG524306:RMI524308 RCK524306:RCM524308 QSO524306:QSQ524308 QIS524306:QIU524308 PYW524306:PYY524308 PPA524306:PPC524308 PFE524306:PFG524308 OVI524306:OVK524308 OLM524306:OLO524308 OBQ524306:OBS524308 NRU524306:NRW524308 NHY524306:NIA524308 MYC524306:MYE524308 MOG524306:MOI524308 MEK524306:MEM524308 LUO524306:LUQ524308 LKS524306:LKU524308 LAW524306:LAY524308 KRA524306:KRC524308 KHE524306:KHG524308 JXI524306:JXK524308 JNM524306:JNO524308 JDQ524306:JDS524308 ITU524306:ITW524308 IJY524306:IKA524308 IAC524306:IAE524308 HQG524306:HQI524308 HGK524306:HGM524308 GWO524306:GWQ524308 GMS524306:GMU524308 GCW524306:GCY524308 FTA524306:FTC524308 FJE524306:FJG524308 EZI524306:EZK524308 EPM524306:EPO524308 EFQ524306:EFS524308 DVU524306:DVW524308 DLY524306:DMA524308 DCC524306:DCE524308 CSG524306:CSI524308 CIK524306:CIM524308 BYO524306:BYQ524308 BOS524306:BOU524308 BEW524306:BEY524308 AVA524306:AVC524308 ALE524306:ALG524308 ABI524306:ABK524308 RM524306:RO524308 HQ524306:HS524308 WUC458770:WUE458772 WKG458770:WKI458772 WAK458770:WAM458772 VQO458770:VQQ458772 VGS458770:VGU458772 UWW458770:UWY458772 UNA458770:UNC458772 UDE458770:UDG458772 TTI458770:TTK458772 TJM458770:TJO458772 SZQ458770:SZS458772 SPU458770:SPW458772 SFY458770:SGA458772 RWC458770:RWE458772 RMG458770:RMI458772 RCK458770:RCM458772 QSO458770:QSQ458772 QIS458770:QIU458772 PYW458770:PYY458772 PPA458770:PPC458772 PFE458770:PFG458772 OVI458770:OVK458772 OLM458770:OLO458772 OBQ458770:OBS458772 NRU458770:NRW458772 NHY458770:NIA458772 MYC458770:MYE458772 MOG458770:MOI458772 MEK458770:MEM458772 LUO458770:LUQ458772 LKS458770:LKU458772 LAW458770:LAY458772 KRA458770:KRC458772 KHE458770:KHG458772 JXI458770:JXK458772 JNM458770:JNO458772 JDQ458770:JDS458772 ITU458770:ITW458772 IJY458770:IKA458772 IAC458770:IAE458772 HQG458770:HQI458772 HGK458770:HGM458772 GWO458770:GWQ458772 GMS458770:GMU458772 GCW458770:GCY458772 FTA458770:FTC458772 FJE458770:FJG458772 EZI458770:EZK458772 EPM458770:EPO458772 EFQ458770:EFS458772 DVU458770:DVW458772 DLY458770:DMA458772 DCC458770:DCE458772 CSG458770:CSI458772 CIK458770:CIM458772 BYO458770:BYQ458772 BOS458770:BOU458772 BEW458770:BEY458772 AVA458770:AVC458772 ALE458770:ALG458772 ABI458770:ABK458772 RM458770:RO458772 HQ458770:HS458772 WUC393234:WUE393236 WKG393234:WKI393236 WAK393234:WAM393236 VQO393234:VQQ393236 VGS393234:VGU393236 UWW393234:UWY393236 UNA393234:UNC393236 UDE393234:UDG393236 TTI393234:TTK393236 TJM393234:TJO393236 SZQ393234:SZS393236 SPU393234:SPW393236 SFY393234:SGA393236 RWC393234:RWE393236 RMG393234:RMI393236 RCK393234:RCM393236 QSO393234:QSQ393236 QIS393234:QIU393236 PYW393234:PYY393236 PPA393234:PPC393236 PFE393234:PFG393236 OVI393234:OVK393236 OLM393234:OLO393236 OBQ393234:OBS393236 NRU393234:NRW393236 NHY393234:NIA393236 MYC393234:MYE393236 MOG393234:MOI393236 MEK393234:MEM393236 LUO393234:LUQ393236 LKS393234:LKU393236 LAW393234:LAY393236 KRA393234:KRC393236 KHE393234:KHG393236 JXI393234:JXK393236 JNM393234:JNO393236 JDQ393234:JDS393236 ITU393234:ITW393236 IJY393234:IKA393236 IAC393234:IAE393236 HQG393234:HQI393236 HGK393234:HGM393236 GWO393234:GWQ393236 GMS393234:GMU393236 GCW393234:GCY393236 FTA393234:FTC393236 FJE393234:FJG393236 EZI393234:EZK393236 EPM393234:EPO393236 EFQ393234:EFS393236 DVU393234:DVW393236 DLY393234:DMA393236 DCC393234:DCE393236 CSG393234:CSI393236 CIK393234:CIM393236 BYO393234:BYQ393236 BOS393234:BOU393236 BEW393234:BEY393236 AVA393234:AVC393236 ALE393234:ALG393236 ABI393234:ABK393236 RM393234:RO393236 HQ393234:HS393236 WUC327698:WUE327700 WKG327698:WKI327700 WAK327698:WAM327700 VQO327698:VQQ327700 VGS327698:VGU327700 UWW327698:UWY327700 UNA327698:UNC327700 UDE327698:UDG327700 TTI327698:TTK327700 TJM327698:TJO327700 SZQ327698:SZS327700 SPU327698:SPW327700 SFY327698:SGA327700 RWC327698:RWE327700 RMG327698:RMI327700 RCK327698:RCM327700 QSO327698:QSQ327700 QIS327698:QIU327700 PYW327698:PYY327700 PPA327698:PPC327700 PFE327698:PFG327700 OVI327698:OVK327700 OLM327698:OLO327700 OBQ327698:OBS327700 NRU327698:NRW327700 NHY327698:NIA327700 MYC327698:MYE327700 MOG327698:MOI327700 MEK327698:MEM327700 LUO327698:LUQ327700 LKS327698:LKU327700 LAW327698:LAY327700 KRA327698:KRC327700 KHE327698:KHG327700 JXI327698:JXK327700 JNM327698:JNO327700 JDQ327698:JDS327700 ITU327698:ITW327700 IJY327698:IKA327700 IAC327698:IAE327700 HQG327698:HQI327700 HGK327698:HGM327700 GWO327698:GWQ327700 GMS327698:GMU327700 GCW327698:GCY327700 FTA327698:FTC327700 FJE327698:FJG327700 EZI327698:EZK327700 EPM327698:EPO327700 EFQ327698:EFS327700 DVU327698:DVW327700 DLY327698:DMA327700 DCC327698:DCE327700 CSG327698:CSI327700 CIK327698:CIM327700 BYO327698:BYQ327700 BOS327698:BOU327700 BEW327698:BEY327700 AVA327698:AVC327700 ALE327698:ALG327700 ABI327698:ABK327700 RM327698:RO327700 HQ327698:HS327700 WUC262162:WUE262164 WKG262162:WKI262164 WAK262162:WAM262164 VQO262162:VQQ262164 VGS262162:VGU262164 UWW262162:UWY262164 UNA262162:UNC262164 UDE262162:UDG262164 TTI262162:TTK262164 TJM262162:TJO262164 SZQ262162:SZS262164 SPU262162:SPW262164 SFY262162:SGA262164 RWC262162:RWE262164 RMG262162:RMI262164 RCK262162:RCM262164 QSO262162:QSQ262164 QIS262162:QIU262164 PYW262162:PYY262164 PPA262162:PPC262164 PFE262162:PFG262164 OVI262162:OVK262164 OLM262162:OLO262164 OBQ262162:OBS262164 NRU262162:NRW262164 NHY262162:NIA262164 MYC262162:MYE262164 MOG262162:MOI262164 MEK262162:MEM262164 LUO262162:LUQ262164 LKS262162:LKU262164 LAW262162:LAY262164 KRA262162:KRC262164 KHE262162:KHG262164 JXI262162:JXK262164 JNM262162:JNO262164 JDQ262162:JDS262164 ITU262162:ITW262164 IJY262162:IKA262164 IAC262162:IAE262164 HQG262162:HQI262164 HGK262162:HGM262164 GWO262162:GWQ262164 GMS262162:GMU262164 GCW262162:GCY262164 FTA262162:FTC262164 FJE262162:FJG262164 EZI262162:EZK262164 EPM262162:EPO262164 EFQ262162:EFS262164 DVU262162:DVW262164 DLY262162:DMA262164 DCC262162:DCE262164 CSG262162:CSI262164 CIK262162:CIM262164 BYO262162:BYQ262164 BOS262162:BOU262164 BEW262162:BEY262164 AVA262162:AVC262164 ALE262162:ALG262164 ABI262162:ABK262164 RM262162:RO262164 HQ262162:HS262164 WUC196626:WUE196628 WKG196626:WKI196628 WAK196626:WAM196628 VQO196626:VQQ196628 VGS196626:VGU196628 UWW196626:UWY196628 UNA196626:UNC196628 UDE196626:UDG196628 TTI196626:TTK196628 TJM196626:TJO196628 SZQ196626:SZS196628 SPU196626:SPW196628 SFY196626:SGA196628 RWC196626:RWE196628 RMG196626:RMI196628 RCK196626:RCM196628 QSO196626:QSQ196628 QIS196626:QIU196628 PYW196626:PYY196628 PPA196626:PPC196628 PFE196626:PFG196628 OVI196626:OVK196628 OLM196626:OLO196628 OBQ196626:OBS196628 NRU196626:NRW196628 NHY196626:NIA196628 MYC196626:MYE196628 MOG196626:MOI196628 MEK196626:MEM196628 LUO196626:LUQ196628 LKS196626:LKU196628 LAW196626:LAY196628 KRA196626:KRC196628 KHE196626:KHG196628 JXI196626:JXK196628 JNM196626:JNO196628 JDQ196626:JDS196628 ITU196626:ITW196628 IJY196626:IKA196628 IAC196626:IAE196628 HQG196626:HQI196628 HGK196626:HGM196628 GWO196626:GWQ196628 GMS196626:GMU196628 GCW196626:GCY196628 FTA196626:FTC196628 FJE196626:FJG196628 EZI196626:EZK196628 EPM196626:EPO196628 EFQ196626:EFS196628 DVU196626:DVW196628 DLY196626:DMA196628 DCC196626:DCE196628 CSG196626:CSI196628 CIK196626:CIM196628 BYO196626:BYQ196628 BOS196626:BOU196628 BEW196626:BEY196628 AVA196626:AVC196628 ALE196626:ALG196628 ABI196626:ABK196628 RM196626:RO196628 HQ196626:HS196628 WUC131090:WUE131092 WKG131090:WKI131092 WAK131090:WAM131092 VQO131090:VQQ131092 VGS131090:VGU131092 UWW131090:UWY131092 UNA131090:UNC131092 UDE131090:UDG131092 TTI131090:TTK131092 TJM131090:TJO131092 SZQ131090:SZS131092 SPU131090:SPW131092 SFY131090:SGA131092 RWC131090:RWE131092 RMG131090:RMI131092 RCK131090:RCM131092 QSO131090:QSQ131092 QIS131090:QIU131092 PYW131090:PYY131092 PPA131090:PPC131092 PFE131090:PFG131092 OVI131090:OVK131092 OLM131090:OLO131092 OBQ131090:OBS131092 NRU131090:NRW131092 NHY131090:NIA131092 MYC131090:MYE131092 MOG131090:MOI131092 MEK131090:MEM131092 LUO131090:LUQ131092 LKS131090:LKU131092 LAW131090:LAY131092 KRA131090:KRC131092 KHE131090:KHG131092 JXI131090:JXK131092 JNM131090:JNO131092 JDQ131090:JDS131092 ITU131090:ITW131092 IJY131090:IKA131092 IAC131090:IAE131092 HQG131090:HQI131092 HGK131090:HGM131092 GWO131090:GWQ131092 GMS131090:GMU131092 GCW131090:GCY131092 FTA131090:FTC131092 FJE131090:FJG131092 EZI131090:EZK131092 EPM131090:EPO131092 EFQ131090:EFS131092 DVU131090:DVW131092 DLY131090:DMA131092 DCC131090:DCE131092 CSG131090:CSI131092 CIK131090:CIM131092 BYO131090:BYQ131092 BOS131090:BOU131092 BEW131090:BEY131092 AVA131090:AVC131092 ALE131090:ALG131092 ABI131090:ABK131092 RM131090:RO131092 HQ131090:HS131092 WUC65554:WUE65556 WKG65554:WKI65556 WAK65554:WAM65556 VQO65554:VQQ65556 VGS65554:VGU65556 UWW65554:UWY65556 UNA65554:UNC65556 UDE65554:UDG65556 TTI65554:TTK65556 TJM65554:TJO65556 SZQ65554:SZS65556 SPU65554:SPW65556 SFY65554:SGA65556 RWC65554:RWE65556 RMG65554:RMI65556 RCK65554:RCM65556 QSO65554:QSQ65556 QIS65554:QIU65556 PYW65554:PYY65556 PPA65554:PPC65556 PFE65554:PFG65556 OVI65554:OVK65556 OLM65554:OLO65556 OBQ65554:OBS65556 NRU65554:NRW65556 NHY65554:NIA65556 MYC65554:MYE65556 MOG65554:MOI65556 MEK65554:MEM65556 LUO65554:LUQ65556 LKS65554:LKU65556 LAW65554:LAY65556 KRA65554:KRC65556 KHE65554:KHG65556 JXI65554:JXK65556 JNM65554:JNO65556 JDQ65554:JDS65556 ITU65554:ITW65556 IJY65554:IKA65556 IAC65554:IAE65556 HQG65554:HQI65556 HGK65554:HGM65556 GWO65554:GWQ65556 GMS65554:GMU65556 GCW65554:GCY65556 FTA65554:FTC65556 FJE65554:FJG65556 EZI65554:EZK65556 EPM65554:EPO65556 EFQ65554:EFS65556 DVU65554:DVW65556 DLY65554:DMA65556 DCC65554:DCE65556 CSG65554:CSI65556 CIK65554:CIM65556 BYO65554:BYQ65556 BOS65554:BOU65556 BEW65554:BEY65556 AVA65554:AVC65556 ALE65554:ALG65556 ABI65554:ABK65556 RM65554:RO65556 HQ65554:HS65556 WUC983054:WUE983056 WKG983054:WKI983056 WAK983054:WAM983056 VQO983054:VQQ983056 VGS983054:VGU983056 UWW983054:UWY983056 UNA983054:UNC983056 UDE983054:UDG983056 TTI983054:TTK983056 TJM983054:TJO983056 SZQ983054:SZS983056 SPU983054:SPW983056 SFY983054:SGA983056 RWC983054:RWE983056 RMG983054:RMI983056 RCK983054:RCM983056 QSO983054:QSQ983056 QIS983054:QIU983056 PYW983054:PYY983056 PPA983054:PPC983056 PFE983054:PFG983056 OVI983054:OVK983056 OLM983054:OLO983056 OBQ983054:OBS983056 NRU983054:NRW983056 NHY983054:NIA983056 MYC983054:MYE983056 MOG983054:MOI983056 MEK983054:MEM983056 LUO983054:LUQ983056 LKS983054:LKU983056 LAW983054:LAY983056 KRA983054:KRC983056 KHE983054:KHG983056 JXI983054:JXK983056 JNM983054:JNO983056 JDQ983054:JDS983056 ITU983054:ITW983056 IJY983054:IKA983056 IAC983054:IAE983056 HQG983054:HQI983056 HGK983054:HGM983056 GWO983054:GWQ983056 GMS983054:GMU983056 GCW983054:GCY983056 FTA983054:FTC983056 FJE983054:FJG983056 EZI983054:EZK983056 EPM983054:EPO983056 EFQ983054:EFS983056 DVU983054:DVW983056 DLY983054:DMA983056 DCC983054:DCE983056 CSG983054:CSI983056 CIK983054:CIM983056 BYO983054:BYQ983056 BOS983054:BOU983056 BEW983054:BEY983056 AVA983054:AVC983056 ALE983054:ALG983056 ABI983054:ABK983056 RM983054:RO983056 HQ983054:HS983056 WUC917518:WUE917520 WKG917518:WKI917520 WAK917518:WAM917520 VQO917518:VQQ917520 VGS917518:VGU917520 UWW917518:UWY917520 UNA917518:UNC917520 UDE917518:UDG917520 TTI917518:TTK917520 TJM917518:TJO917520 SZQ917518:SZS917520 SPU917518:SPW917520 SFY917518:SGA917520 RWC917518:RWE917520 RMG917518:RMI917520 RCK917518:RCM917520 QSO917518:QSQ917520 QIS917518:QIU917520 PYW917518:PYY917520 PPA917518:PPC917520 PFE917518:PFG917520 OVI917518:OVK917520 OLM917518:OLO917520 OBQ917518:OBS917520 NRU917518:NRW917520 NHY917518:NIA917520 MYC917518:MYE917520 MOG917518:MOI917520 MEK917518:MEM917520 LUO917518:LUQ917520 LKS917518:LKU917520 LAW917518:LAY917520 KRA917518:KRC917520 KHE917518:KHG917520 JXI917518:JXK917520 JNM917518:JNO917520 JDQ917518:JDS917520 ITU917518:ITW917520 IJY917518:IKA917520 IAC917518:IAE917520 HQG917518:HQI917520 HGK917518:HGM917520 GWO917518:GWQ917520 GMS917518:GMU917520 GCW917518:GCY917520 FTA917518:FTC917520 FJE917518:FJG917520 EZI917518:EZK917520 EPM917518:EPO917520 EFQ917518:EFS917520 DVU917518:DVW917520 DLY917518:DMA917520 DCC917518:DCE917520 CSG917518:CSI917520 CIK917518:CIM917520 BYO917518:BYQ917520 BOS917518:BOU917520 BEW917518:BEY917520 AVA917518:AVC917520 ALE917518:ALG917520 ABI917518:ABK917520 RM917518:RO917520 HQ917518:HS917520 WUC851982:WUE851984 WKG851982:WKI851984 WAK851982:WAM851984 VQO851982:VQQ851984 VGS851982:VGU851984 UWW851982:UWY851984 UNA851982:UNC851984 UDE851982:UDG851984 TTI851982:TTK851984 TJM851982:TJO851984 SZQ851982:SZS851984 SPU851982:SPW851984 SFY851982:SGA851984 RWC851982:RWE851984 RMG851982:RMI851984 RCK851982:RCM851984 QSO851982:QSQ851984 QIS851982:QIU851984 PYW851982:PYY851984 PPA851982:PPC851984 PFE851982:PFG851984 OVI851982:OVK851984 OLM851982:OLO851984 OBQ851982:OBS851984 NRU851982:NRW851984 NHY851982:NIA851984 MYC851982:MYE851984 MOG851982:MOI851984 MEK851982:MEM851984 LUO851982:LUQ851984 LKS851982:LKU851984 LAW851982:LAY851984 KRA851982:KRC851984 KHE851982:KHG851984 JXI851982:JXK851984 JNM851982:JNO851984 JDQ851982:JDS851984 ITU851982:ITW851984 IJY851982:IKA851984 IAC851982:IAE851984 HQG851982:HQI851984 HGK851982:HGM851984 GWO851982:GWQ851984 GMS851982:GMU851984 GCW851982:GCY851984 FTA851982:FTC851984 FJE851982:FJG851984 EZI851982:EZK851984 EPM851982:EPO851984 EFQ851982:EFS851984 DVU851982:DVW851984 DLY851982:DMA851984 DCC851982:DCE851984 CSG851982:CSI851984 CIK851982:CIM851984 BYO851982:BYQ851984 BOS851982:BOU851984 BEW851982:BEY851984 AVA851982:AVC851984 ALE851982:ALG851984 ABI851982:ABK851984 RM851982:RO851984 HQ851982:HS851984 WUC786446:WUE786448 WKG786446:WKI786448 WAK786446:WAM786448 VQO786446:VQQ786448 VGS786446:VGU786448 UWW786446:UWY786448 UNA786446:UNC786448 UDE786446:UDG786448 TTI786446:TTK786448 TJM786446:TJO786448 SZQ786446:SZS786448 SPU786446:SPW786448 SFY786446:SGA786448 RWC786446:RWE786448 RMG786446:RMI786448 RCK786446:RCM786448 QSO786446:QSQ786448 QIS786446:QIU786448 PYW786446:PYY786448 PPA786446:PPC786448 PFE786446:PFG786448 OVI786446:OVK786448 OLM786446:OLO786448 OBQ786446:OBS786448 NRU786446:NRW786448 NHY786446:NIA786448 MYC786446:MYE786448 MOG786446:MOI786448 MEK786446:MEM786448 LUO786446:LUQ786448 LKS786446:LKU786448 LAW786446:LAY786448 KRA786446:KRC786448 KHE786446:KHG786448 JXI786446:JXK786448 JNM786446:JNO786448 JDQ786446:JDS786448 ITU786446:ITW786448 IJY786446:IKA786448 IAC786446:IAE786448 HQG786446:HQI786448 HGK786446:HGM786448 GWO786446:GWQ786448 GMS786446:GMU786448 GCW786446:GCY786448 FTA786446:FTC786448 FJE786446:FJG786448 EZI786446:EZK786448 EPM786446:EPO786448 EFQ786446:EFS786448 DVU786446:DVW786448 DLY786446:DMA786448 DCC786446:DCE786448 CSG786446:CSI786448 CIK786446:CIM786448 BYO786446:BYQ786448 BOS786446:BOU786448 BEW786446:BEY786448 AVA786446:AVC786448 ALE786446:ALG786448 ABI786446:ABK786448 RM786446:RO786448 HQ786446:HS786448 WUC720910:WUE720912 WKG720910:WKI720912 WAK720910:WAM720912 VQO720910:VQQ720912 VGS720910:VGU720912 UWW720910:UWY720912 UNA720910:UNC720912 UDE720910:UDG720912 TTI720910:TTK720912 TJM720910:TJO720912 SZQ720910:SZS720912 SPU720910:SPW720912 SFY720910:SGA720912 RWC720910:RWE720912 RMG720910:RMI720912 RCK720910:RCM720912 QSO720910:QSQ720912 QIS720910:QIU720912 PYW720910:PYY720912 PPA720910:PPC720912 PFE720910:PFG720912 OVI720910:OVK720912 OLM720910:OLO720912 OBQ720910:OBS720912 NRU720910:NRW720912 NHY720910:NIA720912 MYC720910:MYE720912 MOG720910:MOI720912 MEK720910:MEM720912 LUO720910:LUQ720912 LKS720910:LKU720912 LAW720910:LAY720912 KRA720910:KRC720912 KHE720910:KHG720912 JXI720910:JXK720912 JNM720910:JNO720912 JDQ720910:JDS720912 ITU720910:ITW720912 IJY720910:IKA720912 IAC720910:IAE720912 HQG720910:HQI720912 HGK720910:HGM720912 GWO720910:GWQ720912 GMS720910:GMU720912 GCW720910:GCY720912 FTA720910:FTC720912 FJE720910:FJG720912 EZI720910:EZK720912 EPM720910:EPO720912 EFQ720910:EFS720912 DVU720910:DVW720912 DLY720910:DMA720912 DCC720910:DCE720912 CSG720910:CSI720912 CIK720910:CIM720912 BYO720910:BYQ720912 BOS720910:BOU720912 BEW720910:BEY720912 AVA720910:AVC720912 ALE720910:ALG720912 ABI720910:ABK720912 RM720910:RO720912 HQ720910:HS720912 WUC655374:WUE655376 WKG655374:WKI655376 WAK655374:WAM655376 VQO655374:VQQ655376 VGS655374:VGU655376 UWW655374:UWY655376 UNA655374:UNC655376 UDE655374:UDG655376 TTI655374:TTK655376 TJM655374:TJO655376 SZQ655374:SZS655376 SPU655374:SPW655376 SFY655374:SGA655376 RWC655374:RWE655376 RMG655374:RMI655376 RCK655374:RCM655376 QSO655374:QSQ655376 QIS655374:QIU655376 PYW655374:PYY655376 PPA655374:PPC655376 PFE655374:PFG655376 OVI655374:OVK655376 OLM655374:OLO655376 OBQ655374:OBS655376 NRU655374:NRW655376 NHY655374:NIA655376 MYC655374:MYE655376 MOG655374:MOI655376 MEK655374:MEM655376 LUO655374:LUQ655376 LKS655374:LKU655376 LAW655374:LAY655376 KRA655374:KRC655376 KHE655374:KHG655376 JXI655374:JXK655376 JNM655374:JNO655376 JDQ655374:JDS655376 ITU655374:ITW655376 IJY655374:IKA655376 IAC655374:IAE655376 HQG655374:HQI655376 HGK655374:HGM655376 GWO655374:GWQ655376 GMS655374:GMU655376 GCW655374:GCY655376 FTA655374:FTC655376 FJE655374:FJG655376 EZI655374:EZK655376 EPM655374:EPO655376 EFQ655374:EFS655376 DVU655374:DVW655376 DLY655374:DMA655376 DCC655374:DCE655376 CSG655374:CSI655376 CIK655374:CIM655376 BYO655374:BYQ655376 BOS655374:BOU655376 BEW655374:BEY655376 AVA655374:AVC655376 ALE655374:ALG655376 ABI655374:ABK655376 RM655374:RO655376 HQ655374:HS655376 WUC589838:WUE589840 WKG589838:WKI589840 WAK589838:WAM589840 VQO589838:VQQ589840 VGS589838:VGU589840 UWW589838:UWY589840 UNA589838:UNC589840 UDE589838:UDG589840 TTI589838:TTK589840 TJM589838:TJO589840 SZQ589838:SZS589840 SPU589838:SPW589840 SFY589838:SGA589840 RWC589838:RWE589840 RMG589838:RMI589840 RCK589838:RCM589840 QSO589838:QSQ589840 QIS589838:QIU589840 PYW589838:PYY589840 PPA589838:PPC589840 PFE589838:PFG589840 OVI589838:OVK589840 OLM589838:OLO589840 OBQ589838:OBS589840 NRU589838:NRW589840 NHY589838:NIA589840 MYC589838:MYE589840 MOG589838:MOI589840 MEK589838:MEM589840 LUO589838:LUQ589840 LKS589838:LKU589840 LAW589838:LAY589840 KRA589838:KRC589840 KHE589838:KHG589840 JXI589838:JXK589840 JNM589838:JNO589840 JDQ589838:JDS589840 ITU589838:ITW589840 IJY589838:IKA589840 IAC589838:IAE589840 HQG589838:HQI589840 HGK589838:HGM589840 GWO589838:GWQ589840 GMS589838:GMU589840 GCW589838:GCY589840 FTA589838:FTC589840 FJE589838:FJG589840 EZI589838:EZK589840 EPM589838:EPO589840 EFQ589838:EFS589840 DVU589838:DVW589840 DLY589838:DMA589840 DCC589838:DCE589840 CSG589838:CSI589840 CIK589838:CIM589840 BYO589838:BYQ589840 BOS589838:BOU589840 BEW589838:BEY589840 AVA589838:AVC589840 ALE589838:ALG589840 ABI589838:ABK589840 RM589838:RO589840 HQ589838:HS589840 WUC524302:WUE524304 WKG524302:WKI524304 WAK524302:WAM524304 VQO524302:VQQ524304 VGS524302:VGU524304 UWW524302:UWY524304 UNA524302:UNC524304 UDE524302:UDG524304 TTI524302:TTK524304 TJM524302:TJO524304 SZQ524302:SZS524304 SPU524302:SPW524304 SFY524302:SGA524304 RWC524302:RWE524304 RMG524302:RMI524304 RCK524302:RCM524304 QSO524302:QSQ524304 QIS524302:QIU524304 PYW524302:PYY524304 PPA524302:PPC524304 PFE524302:PFG524304 OVI524302:OVK524304 OLM524302:OLO524304 OBQ524302:OBS524304 NRU524302:NRW524304 NHY524302:NIA524304 MYC524302:MYE524304 MOG524302:MOI524304 MEK524302:MEM524304 LUO524302:LUQ524304 LKS524302:LKU524304 LAW524302:LAY524304 KRA524302:KRC524304 KHE524302:KHG524304 JXI524302:JXK524304 JNM524302:JNO524304 JDQ524302:JDS524304 ITU524302:ITW524304 IJY524302:IKA524304 IAC524302:IAE524304 HQG524302:HQI524304 HGK524302:HGM524304 GWO524302:GWQ524304 GMS524302:GMU524304 GCW524302:GCY524304 FTA524302:FTC524304 FJE524302:FJG524304 EZI524302:EZK524304 EPM524302:EPO524304 EFQ524302:EFS524304 DVU524302:DVW524304 DLY524302:DMA524304 DCC524302:DCE524304 CSG524302:CSI524304 CIK524302:CIM524304 BYO524302:BYQ524304 BOS524302:BOU524304 BEW524302:BEY524304 AVA524302:AVC524304 ALE524302:ALG524304 ABI524302:ABK524304 RM524302:RO524304 HQ524302:HS524304 WUC458766:WUE458768 WKG458766:WKI458768 WAK458766:WAM458768 VQO458766:VQQ458768 VGS458766:VGU458768 UWW458766:UWY458768 UNA458766:UNC458768 UDE458766:UDG458768 TTI458766:TTK458768 TJM458766:TJO458768 SZQ458766:SZS458768 SPU458766:SPW458768 SFY458766:SGA458768 RWC458766:RWE458768 RMG458766:RMI458768 RCK458766:RCM458768 QSO458766:QSQ458768 QIS458766:QIU458768 PYW458766:PYY458768 PPA458766:PPC458768 PFE458766:PFG458768 OVI458766:OVK458768 OLM458766:OLO458768 OBQ458766:OBS458768 NRU458766:NRW458768 NHY458766:NIA458768 MYC458766:MYE458768 MOG458766:MOI458768 MEK458766:MEM458768 LUO458766:LUQ458768 LKS458766:LKU458768 LAW458766:LAY458768 KRA458766:KRC458768 KHE458766:KHG458768 JXI458766:JXK458768 JNM458766:JNO458768 JDQ458766:JDS458768 ITU458766:ITW458768 IJY458766:IKA458768 IAC458766:IAE458768 HQG458766:HQI458768 HGK458766:HGM458768 GWO458766:GWQ458768 GMS458766:GMU458768 GCW458766:GCY458768 FTA458766:FTC458768 FJE458766:FJG458768 EZI458766:EZK458768 EPM458766:EPO458768 EFQ458766:EFS458768 DVU458766:DVW458768 DLY458766:DMA458768 DCC458766:DCE458768 CSG458766:CSI458768 CIK458766:CIM458768 BYO458766:BYQ458768 BOS458766:BOU458768 BEW458766:BEY458768 AVA458766:AVC458768 ALE458766:ALG458768 ABI458766:ABK458768 RM458766:RO458768 HQ458766:HS458768 WUC393230:WUE393232 WKG393230:WKI393232 WAK393230:WAM393232 VQO393230:VQQ393232 VGS393230:VGU393232 UWW393230:UWY393232 UNA393230:UNC393232 UDE393230:UDG393232 TTI393230:TTK393232 TJM393230:TJO393232 SZQ393230:SZS393232 SPU393230:SPW393232 SFY393230:SGA393232 RWC393230:RWE393232 RMG393230:RMI393232 RCK393230:RCM393232 QSO393230:QSQ393232 QIS393230:QIU393232 PYW393230:PYY393232 PPA393230:PPC393232 PFE393230:PFG393232 OVI393230:OVK393232 OLM393230:OLO393232 OBQ393230:OBS393232 NRU393230:NRW393232 NHY393230:NIA393232 MYC393230:MYE393232 MOG393230:MOI393232 MEK393230:MEM393232 LUO393230:LUQ393232 LKS393230:LKU393232 LAW393230:LAY393232 KRA393230:KRC393232 KHE393230:KHG393232 JXI393230:JXK393232 JNM393230:JNO393232 JDQ393230:JDS393232 ITU393230:ITW393232 IJY393230:IKA393232 IAC393230:IAE393232 HQG393230:HQI393232 HGK393230:HGM393232 GWO393230:GWQ393232 GMS393230:GMU393232 GCW393230:GCY393232 FTA393230:FTC393232 FJE393230:FJG393232 EZI393230:EZK393232 EPM393230:EPO393232 EFQ393230:EFS393232 DVU393230:DVW393232 DLY393230:DMA393232 DCC393230:DCE393232 CSG393230:CSI393232 CIK393230:CIM393232 BYO393230:BYQ393232 BOS393230:BOU393232 BEW393230:BEY393232 AVA393230:AVC393232 ALE393230:ALG393232 ABI393230:ABK393232 RM393230:RO393232 HQ393230:HS393232 WUC327694:WUE327696 WKG327694:WKI327696 WAK327694:WAM327696 VQO327694:VQQ327696 VGS327694:VGU327696 UWW327694:UWY327696 UNA327694:UNC327696 UDE327694:UDG327696 TTI327694:TTK327696 TJM327694:TJO327696 SZQ327694:SZS327696 SPU327694:SPW327696 SFY327694:SGA327696 RWC327694:RWE327696 RMG327694:RMI327696 RCK327694:RCM327696 QSO327694:QSQ327696 QIS327694:QIU327696 PYW327694:PYY327696 PPA327694:PPC327696 PFE327694:PFG327696 OVI327694:OVK327696 OLM327694:OLO327696 OBQ327694:OBS327696 NRU327694:NRW327696 NHY327694:NIA327696 MYC327694:MYE327696 MOG327694:MOI327696 MEK327694:MEM327696 LUO327694:LUQ327696 LKS327694:LKU327696 LAW327694:LAY327696 KRA327694:KRC327696 KHE327694:KHG327696 JXI327694:JXK327696 JNM327694:JNO327696 JDQ327694:JDS327696 ITU327694:ITW327696 IJY327694:IKA327696 IAC327694:IAE327696 HQG327694:HQI327696 HGK327694:HGM327696 GWO327694:GWQ327696 GMS327694:GMU327696 GCW327694:GCY327696 FTA327694:FTC327696 FJE327694:FJG327696 EZI327694:EZK327696 EPM327694:EPO327696 EFQ327694:EFS327696 DVU327694:DVW327696 DLY327694:DMA327696 DCC327694:DCE327696 CSG327694:CSI327696 CIK327694:CIM327696 BYO327694:BYQ327696 BOS327694:BOU327696 BEW327694:BEY327696 AVA327694:AVC327696 ALE327694:ALG327696 ABI327694:ABK327696 RM327694:RO327696 HQ327694:HS327696 WUC262158:WUE262160 WKG262158:WKI262160 WAK262158:WAM262160 VQO262158:VQQ262160 VGS262158:VGU262160 UWW262158:UWY262160 UNA262158:UNC262160 UDE262158:UDG262160 TTI262158:TTK262160 TJM262158:TJO262160 SZQ262158:SZS262160 SPU262158:SPW262160 SFY262158:SGA262160 RWC262158:RWE262160 RMG262158:RMI262160 RCK262158:RCM262160 QSO262158:QSQ262160 QIS262158:QIU262160 PYW262158:PYY262160 PPA262158:PPC262160 PFE262158:PFG262160 OVI262158:OVK262160 OLM262158:OLO262160 OBQ262158:OBS262160 NRU262158:NRW262160 NHY262158:NIA262160 MYC262158:MYE262160 MOG262158:MOI262160 MEK262158:MEM262160 LUO262158:LUQ262160 LKS262158:LKU262160 LAW262158:LAY262160 KRA262158:KRC262160 KHE262158:KHG262160 JXI262158:JXK262160 JNM262158:JNO262160 JDQ262158:JDS262160 ITU262158:ITW262160 IJY262158:IKA262160 IAC262158:IAE262160 HQG262158:HQI262160 HGK262158:HGM262160 GWO262158:GWQ262160 GMS262158:GMU262160 GCW262158:GCY262160 FTA262158:FTC262160 FJE262158:FJG262160 EZI262158:EZK262160 EPM262158:EPO262160 EFQ262158:EFS262160 DVU262158:DVW262160 DLY262158:DMA262160 DCC262158:DCE262160 CSG262158:CSI262160 CIK262158:CIM262160 BYO262158:BYQ262160 BOS262158:BOU262160 BEW262158:BEY262160 AVA262158:AVC262160 ALE262158:ALG262160 ABI262158:ABK262160 RM262158:RO262160 HQ262158:HS262160 WUC196622:WUE196624 WKG196622:WKI196624 WAK196622:WAM196624 VQO196622:VQQ196624 VGS196622:VGU196624 UWW196622:UWY196624 UNA196622:UNC196624 UDE196622:UDG196624 TTI196622:TTK196624 TJM196622:TJO196624 SZQ196622:SZS196624 SPU196622:SPW196624 SFY196622:SGA196624 RWC196622:RWE196624 RMG196622:RMI196624 RCK196622:RCM196624 QSO196622:QSQ196624 QIS196622:QIU196624 PYW196622:PYY196624 PPA196622:PPC196624 PFE196622:PFG196624 OVI196622:OVK196624 OLM196622:OLO196624 OBQ196622:OBS196624 NRU196622:NRW196624 NHY196622:NIA196624 MYC196622:MYE196624 MOG196622:MOI196624 MEK196622:MEM196624 LUO196622:LUQ196624 LKS196622:LKU196624 LAW196622:LAY196624 KRA196622:KRC196624 KHE196622:KHG196624 JXI196622:JXK196624 JNM196622:JNO196624 JDQ196622:JDS196624 ITU196622:ITW196624 IJY196622:IKA196624 IAC196622:IAE196624 HQG196622:HQI196624 HGK196622:HGM196624 GWO196622:GWQ196624 GMS196622:GMU196624 GCW196622:GCY196624 FTA196622:FTC196624 FJE196622:FJG196624 EZI196622:EZK196624 EPM196622:EPO196624 EFQ196622:EFS196624 DVU196622:DVW196624 DLY196622:DMA196624 DCC196622:DCE196624 CSG196622:CSI196624 CIK196622:CIM196624 BYO196622:BYQ196624 BOS196622:BOU196624 BEW196622:BEY196624 AVA196622:AVC196624 ALE196622:ALG196624 ABI196622:ABK196624 RM196622:RO196624 HQ196622:HS196624 WUC131086:WUE131088 WKG131086:WKI131088 WAK131086:WAM131088 VQO131086:VQQ131088 VGS131086:VGU131088 UWW131086:UWY131088 UNA131086:UNC131088 UDE131086:UDG131088 TTI131086:TTK131088 TJM131086:TJO131088 SZQ131086:SZS131088 SPU131086:SPW131088 SFY131086:SGA131088 RWC131086:RWE131088 RMG131086:RMI131088 RCK131086:RCM131088 QSO131086:QSQ131088 QIS131086:QIU131088 PYW131086:PYY131088 PPA131086:PPC131088 PFE131086:PFG131088 OVI131086:OVK131088 OLM131086:OLO131088 OBQ131086:OBS131088 NRU131086:NRW131088 NHY131086:NIA131088 MYC131086:MYE131088 MOG131086:MOI131088 MEK131086:MEM131088 LUO131086:LUQ131088 LKS131086:LKU131088 LAW131086:LAY131088 KRA131086:KRC131088 KHE131086:KHG131088 JXI131086:JXK131088 JNM131086:JNO131088 JDQ131086:JDS131088 ITU131086:ITW131088 IJY131086:IKA131088 IAC131086:IAE131088 HQG131086:HQI131088 HGK131086:HGM131088 GWO131086:GWQ131088 GMS131086:GMU131088 GCW131086:GCY131088 FTA131086:FTC131088 FJE131086:FJG131088 EZI131086:EZK131088 EPM131086:EPO131088 EFQ131086:EFS131088 DVU131086:DVW131088 DLY131086:DMA131088 DCC131086:DCE131088 CSG131086:CSI131088 CIK131086:CIM131088 BYO131086:BYQ131088 BOS131086:BOU131088 BEW131086:BEY131088 AVA131086:AVC131088 ALE131086:ALG131088 ABI131086:ABK131088 RM131086:RO131088 HQ131086:HS131088 WUC65550:WUE65552 WKG65550:WKI65552 WAK65550:WAM65552 VQO65550:VQQ65552 VGS65550:VGU65552 UWW65550:UWY65552 UNA65550:UNC65552 UDE65550:UDG65552 TTI65550:TTK65552 TJM65550:TJO65552 SZQ65550:SZS65552 SPU65550:SPW65552 SFY65550:SGA65552 RWC65550:RWE65552 RMG65550:RMI65552 RCK65550:RCM65552 QSO65550:QSQ65552 QIS65550:QIU65552 PYW65550:PYY65552 PPA65550:PPC65552 PFE65550:PFG65552 OVI65550:OVK65552 OLM65550:OLO65552 OBQ65550:OBS65552 NRU65550:NRW65552 NHY65550:NIA65552 MYC65550:MYE65552 MOG65550:MOI65552 MEK65550:MEM65552 LUO65550:LUQ65552 LKS65550:LKU65552 LAW65550:LAY65552 KRA65550:KRC65552 KHE65550:KHG65552 JXI65550:JXK65552 JNM65550:JNO65552 JDQ65550:JDS65552 ITU65550:ITW65552 IJY65550:IKA65552 IAC65550:IAE65552 HQG65550:HQI65552 HGK65550:HGM65552 GWO65550:GWQ65552 GMS65550:GMU65552 GCW65550:GCY65552 FTA65550:FTC65552 FJE65550:FJG65552 EZI65550:EZK65552 EPM65550:EPO65552 EFQ65550:EFS65552 DVU65550:DVW65552 DLY65550:DMA65552 DCC65550:DCE65552 CSG65550:CSI65552 CIK65550:CIM65552 BYO65550:BYQ65552 BOS65550:BOU65552 BEW65550:BEY65552 AVA65550:AVC65552 ALE65550:ALG65552 ABI65550:ABK65552 RM65550:RO65552 HQ65550:HS65552 WUC983044:WUE983052 WKG983044:WKI983052 WAK983044:WAM983052 VQO983044:VQQ983052 VGS983044:VGU983052 UWW983044:UWY983052 UNA983044:UNC983052 UDE983044:UDG983052 TTI983044:TTK983052 TJM983044:TJO983052 SZQ983044:SZS983052 SPU983044:SPW983052 SFY983044:SGA983052 RWC983044:RWE983052 RMG983044:RMI983052 RCK983044:RCM983052 QSO983044:QSQ983052 QIS983044:QIU983052 PYW983044:PYY983052 PPA983044:PPC983052 PFE983044:PFG983052 OVI983044:OVK983052 OLM983044:OLO983052 OBQ983044:OBS983052 NRU983044:NRW983052 NHY983044:NIA983052 MYC983044:MYE983052 MOG983044:MOI983052 MEK983044:MEM983052 LUO983044:LUQ983052 LKS983044:LKU983052 LAW983044:LAY983052 KRA983044:KRC983052 KHE983044:KHG983052 JXI983044:JXK983052 JNM983044:JNO983052 JDQ983044:JDS983052 ITU983044:ITW983052 IJY983044:IKA983052 IAC983044:IAE983052 HQG983044:HQI983052 HGK983044:HGM983052 GWO983044:GWQ983052 GMS983044:GMU983052 GCW983044:GCY983052 FTA983044:FTC983052 FJE983044:FJG983052 EZI983044:EZK983052 EPM983044:EPO983052 EFQ983044:EFS983052 DVU983044:DVW983052 DLY983044:DMA983052 DCC983044:DCE983052 CSG983044:CSI983052 CIK983044:CIM983052 BYO983044:BYQ983052 BOS983044:BOU983052 BEW983044:BEY983052 AVA983044:AVC983052 ALE983044:ALG983052 ABI983044:ABK983052 RM983044:RO983052 HQ983044:HS983052 WUC917508:WUE917516 WKG917508:WKI917516 WAK917508:WAM917516 VQO917508:VQQ917516 VGS917508:VGU917516 UWW917508:UWY917516 UNA917508:UNC917516 UDE917508:UDG917516 TTI917508:TTK917516 TJM917508:TJO917516 SZQ917508:SZS917516 SPU917508:SPW917516 SFY917508:SGA917516 RWC917508:RWE917516 RMG917508:RMI917516 RCK917508:RCM917516 QSO917508:QSQ917516 QIS917508:QIU917516 PYW917508:PYY917516 PPA917508:PPC917516 PFE917508:PFG917516 OVI917508:OVK917516 OLM917508:OLO917516 OBQ917508:OBS917516 NRU917508:NRW917516 NHY917508:NIA917516 MYC917508:MYE917516 MOG917508:MOI917516 MEK917508:MEM917516 LUO917508:LUQ917516 LKS917508:LKU917516 LAW917508:LAY917516 KRA917508:KRC917516 KHE917508:KHG917516 JXI917508:JXK917516 JNM917508:JNO917516 JDQ917508:JDS917516 ITU917508:ITW917516 IJY917508:IKA917516 IAC917508:IAE917516 HQG917508:HQI917516 HGK917508:HGM917516 GWO917508:GWQ917516 GMS917508:GMU917516 GCW917508:GCY917516 FTA917508:FTC917516 FJE917508:FJG917516 EZI917508:EZK917516 EPM917508:EPO917516 EFQ917508:EFS917516 DVU917508:DVW917516 DLY917508:DMA917516 DCC917508:DCE917516 CSG917508:CSI917516 CIK917508:CIM917516 BYO917508:BYQ917516 BOS917508:BOU917516 BEW917508:BEY917516 AVA917508:AVC917516 ALE917508:ALG917516 ABI917508:ABK917516 RM917508:RO917516 HQ917508:HS917516 WUC851972:WUE851980 WKG851972:WKI851980 WAK851972:WAM851980 VQO851972:VQQ851980 VGS851972:VGU851980 UWW851972:UWY851980 UNA851972:UNC851980 UDE851972:UDG851980 TTI851972:TTK851980 TJM851972:TJO851980 SZQ851972:SZS851980 SPU851972:SPW851980 SFY851972:SGA851980 RWC851972:RWE851980 RMG851972:RMI851980 RCK851972:RCM851980 QSO851972:QSQ851980 QIS851972:QIU851980 PYW851972:PYY851980 PPA851972:PPC851980 PFE851972:PFG851980 OVI851972:OVK851980 OLM851972:OLO851980 OBQ851972:OBS851980 NRU851972:NRW851980 NHY851972:NIA851980 MYC851972:MYE851980 MOG851972:MOI851980 MEK851972:MEM851980 LUO851972:LUQ851980 LKS851972:LKU851980 LAW851972:LAY851980 KRA851972:KRC851980 KHE851972:KHG851980 JXI851972:JXK851980 JNM851972:JNO851980 JDQ851972:JDS851980 ITU851972:ITW851980 IJY851972:IKA851980 IAC851972:IAE851980 HQG851972:HQI851980 HGK851972:HGM851980 GWO851972:GWQ851980 GMS851972:GMU851980 GCW851972:GCY851980 FTA851972:FTC851980 FJE851972:FJG851980 EZI851972:EZK851980 EPM851972:EPO851980 EFQ851972:EFS851980 DVU851972:DVW851980 DLY851972:DMA851980 DCC851972:DCE851980 CSG851972:CSI851980 CIK851972:CIM851980 BYO851972:BYQ851980 BOS851972:BOU851980 BEW851972:BEY851980 AVA851972:AVC851980 ALE851972:ALG851980 ABI851972:ABK851980 RM851972:RO851980 HQ851972:HS851980 WUC786436:WUE786444 WKG786436:WKI786444 WAK786436:WAM786444 VQO786436:VQQ786444 VGS786436:VGU786444 UWW786436:UWY786444 UNA786436:UNC786444 UDE786436:UDG786444 TTI786436:TTK786444 TJM786436:TJO786444 SZQ786436:SZS786444 SPU786436:SPW786444 SFY786436:SGA786444 RWC786436:RWE786444 RMG786436:RMI786444 RCK786436:RCM786444 QSO786436:QSQ786444 QIS786436:QIU786444 PYW786436:PYY786444 PPA786436:PPC786444 PFE786436:PFG786444 OVI786436:OVK786444 OLM786436:OLO786444 OBQ786436:OBS786444 NRU786436:NRW786444 NHY786436:NIA786444 MYC786436:MYE786444 MOG786436:MOI786444 MEK786436:MEM786444 LUO786436:LUQ786444 LKS786436:LKU786444 LAW786436:LAY786444 KRA786436:KRC786444 KHE786436:KHG786444 JXI786436:JXK786444 JNM786436:JNO786444 JDQ786436:JDS786444 ITU786436:ITW786444 IJY786436:IKA786444 IAC786436:IAE786444 HQG786436:HQI786444 HGK786436:HGM786444 GWO786436:GWQ786444 GMS786436:GMU786444 GCW786436:GCY786444 FTA786436:FTC786444 FJE786436:FJG786444 EZI786436:EZK786444 EPM786436:EPO786444 EFQ786436:EFS786444 DVU786436:DVW786444 DLY786436:DMA786444 DCC786436:DCE786444 CSG786436:CSI786444 CIK786436:CIM786444 BYO786436:BYQ786444 BOS786436:BOU786444 BEW786436:BEY786444 AVA786436:AVC786444 ALE786436:ALG786444 ABI786436:ABK786444 RM786436:RO786444 HQ786436:HS786444 WUC720900:WUE720908 WKG720900:WKI720908 WAK720900:WAM720908 VQO720900:VQQ720908 VGS720900:VGU720908 UWW720900:UWY720908 UNA720900:UNC720908 UDE720900:UDG720908 TTI720900:TTK720908 TJM720900:TJO720908 SZQ720900:SZS720908 SPU720900:SPW720908 SFY720900:SGA720908 RWC720900:RWE720908 RMG720900:RMI720908 RCK720900:RCM720908 QSO720900:QSQ720908 QIS720900:QIU720908 PYW720900:PYY720908 PPA720900:PPC720908 PFE720900:PFG720908 OVI720900:OVK720908 OLM720900:OLO720908 OBQ720900:OBS720908 NRU720900:NRW720908 NHY720900:NIA720908 MYC720900:MYE720908 MOG720900:MOI720908 MEK720900:MEM720908 LUO720900:LUQ720908 LKS720900:LKU720908 LAW720900:LAY720908 KRA720900:KRC720908 KHE720900:KHG720908 JXI720900:JXK720908 JNM720900:JNO720908 JDQ720900:JDS720908 ITU720900:ITW720908 IJY720900:IKA720908 IAC720900:IAE720908 HQG720900:HQI720908 HGK720900:HGM720908 GWO720900:GWQ720908 GMS720900:GMU720908 GCW720900:GCY720908 FTA720900:FTC720908 FJE720900:FJG720908 EZI720900:EZK720908 EPM720900:EPO720908 EFQ720900:EFS720908 DVU720900:DVW720908 DLY720900:DMA720908 DCC720900:DCE720908 CSG720900:CSI720908 CIK720900:CIM720908 BYO720900:BYQ720908 BOS720900:BOU720908 BEW720900:BEY720908 AVA720900:AVC720908 ALE720900:ALG720908 ABI720900:ABK720908 RM720900:RO720908 HQ720900:HS720908 WUC655364:WUE655372 WKG655364:WKI655372 WAK655364:WAM655372 VQO655364:VQQ655372 VGS655364:VGU655372 UWW655364:UWY655372 UNA655364:UNC655372 UDE655364:UDG655372 TTI655364:TTK655372 TJM655364:TJO655372 SZQ655364:SZS655372 SPU655364:SPW655372 SFY655364:SGA655372 RWC655364:RWE655372 RMG655364:RMI655372 RCK655364:RCM655372 QSO655364:QSQ655372 QIS655364:QIU655372 PYW655364:PYY655372 PPA655364:PPC655372 PFE655364:PFG655372 OVI655364:OVK655372 OLM655364:OLO655372 OBQ655364:OBS655372 NRU655364:NRW655372 NHY655364:NIA655372 MYC655364:MYE655372 MOG655364:MOI655372 MEK655364:MEM655372 LUO655364:LUQ655372 LKS655364:LKU655372 LAW655364:LAY655372 KRA655364:KRC655372 KHE655364:KHG655372 JXI655364:JXK655372 JNM655364:JNO655372 JDQ655364:JDS655372 ITU655364:ITW655372 IJY655364:IKA655372 IAC655364:IAE655372 HQG655364:HQI655372 HGK655364:HGM655372 GWO655364:GWQ655372 GMS655364:GMU655372 GCW655364:GCY655372 FTA655364:FTC655372 FJE655364:FJG655372 EZI655364:EZK655372 EPM655364:EPO655372 EFQ655364:EFS655372 DVU655364:DVW655372 DLY655364:DMA655372 DCC655364:DCE655372 CSG655364:CSI655372 CIK655364:CIM655372 BYO655364:BYQ655372 BOS655364:BOU655372 BEW655364:BEY655372 AVA655364:AVC655372 ALE655364:ALG655372 ABI655364:ABK655372 RM655364:RO655372 HQ655364:HS655372 WUC589828:WUE589836 WKG589828:WKI589836 WAK589828:WAM589836 VQO589828:VQQ589836 VGS589828:VGU589836 UWW589828:UWY589836 UNA589828:UNC589836 UDE589828:UDG589836 TTI589828:TTK589836 TJM589828:TJO589836 SZQ589828:SZS589836 SPU589828:SPW589836 SFY589828:SGA589836 RWC589828:RWE589836 RMG589828:RMI589836 RCK589828:RCM589836 QSO589828:QSQ589836 QIS589828:QIU589836 PYW589828:PYY589836 PPA589828:PPC589836 PFE589828:PFG589836 OVI589828:OVK589836 OLM589828:OLO589836 OBQ589828:OBS589836 NRU589828:NRW589836 NHY589828:NIA589836 MYC589828:MYE589836 MOG589828:MOI589836 MEK589828:MEM589836 LUO589828:LUQ589836 LKS589828:LKU589836 LAW589828:LAY589836 KRA589828:KRC589836 KHE589828:KHG589836 JXI589828:JXK589836 JNM589828:JNO589836 JDQ589828:JDS589836 ITU589828:ITW589836 IJY589828:IKA589836 IAC589828:IAE589836 HQG589828:HQI589836 HGK589828:HGM589836 GWO589828:GWQ589836 GMS589828:GMU589836 GCW589828:GCY589836 FTA589828:FTC589836 FJE589828:FJG589836 EZI589828:EZK589836 EPM589828:EPO589836 EFQ589828:EFS589836 DVU589828:DVW589836 DLY589828:DMA589836 DCC589828:DCE589836 CSG589828:CSI589836 CIK589828:CIM589836 BYO589828:BYQ589836 BOS589828:BOU589836 BEW589828:BEY589836 AVA589828:AVC589836 ALE589828:ALG589836 ABI589828:ABK589836 RM589828:RO589836 HQ589828:HS589836 WUC524292:WUE524300 WKG524292:WKI524300 WAK524292:WAM524300 VQO524292:VQQ524300 VGS524292:VGU524300 UWW524292:UWY524300 UNA524292:UNC524300 UDE524292:UDG524300 TTI524292:TTK524300 TJM524292:TJO524300 SZQ524292:SZS524300 SPU524292:SPW524300 SFY524292:SGA524300 RWC524292:RWE524300 RMG524292:RMI524300 RCK524292:RCM524300 QSO524292:QSQ524300 QIS524292:QIU524300 PYW524292:PYY524300 PPA524292:PPC524300 PFE524292:PFG524300 OVI524292:OVK524300 OLM524292:OLO524300 OBQ524292:OBS524300 NRU524292:NRW524300 NHY524292:NIA524300 MYC524292:MYE524300 MOG524292:MOI524300 MEK524292:MEM524300 LUO524292:LUQ524300 LKS524292:LKU524300 LAW524292:LAY524300 KRA524292:KRC524300 KHE524292:KHG524300 JXI524292:JXK524300 JNM524292:JNO524300 JDQ524292:JDS524300 ITU524292:ITW524300 IJY524292:IKA524300 IAC524292:IAE524300 HQG524292:HQI524300 HGK524292:HGM524300 GWO524292:GWQ524300 GMS524292:GMU524300 GCW524292:GCY524300 FTA524292:FTC524300 FJE524292:FJG524300 EZI524292:EZK524300 EPM524292:EPO524300 EFQ524292:EFS524300 DVU524292:DVW524300 DLY524292:DMA524300 DCC524292:DCE524300 CSG524292:CSI524300 CIK524292:CIM524300 BYO524292:BYQ524300 BOS524292:BOU524300 BEW524292:BEY524300 AVA524292:AVC524300 ALE524292:ALG524300 ABI524292:ABK524300 RM524292:RO524300 HQ524292:HS524300 WUC458756:WUE458764 WKG458756:WKI458764 WAK458756:WAM458764 VQO458756:VQQ458764 VGS458756:VGU458764 UWW458756:UWY458764 UNA458756:UNC458764 UDE458756:UDG458764 TTI458756:TTK458764 TJM458756:TJO458764 SZQ458756:SZS458764 SPU458756:SPW458764 SFY458756:SGA458764 RWC458756:RWE458764 RMG458756:RMI458764 RCK458756:RCM458764 QSO458756:QSQ458764 QIS458756:QIU458764 PYW458756:PYY458764 PPA458756:PPC458764 PFE458756:PFG458764 OVI458756:OVK458764 OLM458756:OLO458764 OBQ458756:OBS458764 NRU458756:NRW458764 NHY458756:NIA458764 MYC458756:MYE458764 MOG458756:MOI458764 MEK458756:MEM458764 LUO458756:LUQ458764 LKS458756:LKU458764 LAW458756:LAY458764 KRA458756:KRC458764 KHE458756:KHG458764 JXI458756:JXK458764 JNM458756:JNO458764 JDQ458756:JDS458764 ITU458756:ITW458764 IJY458756:IKA458764 IAC458756:IAE458764 HQG458756:HQI458764 HGK458756:HGM458764 GWO458756:GWQ458764 GMS458756:GMU458764 GCW458756:GCY458764 FTA458756:FTC458764 FJE458756:FJG458764 EZI458756:EZK458764 EPM458756:EPO458764 EFQ458756:EFS458764 DVU458756:DVW458764 DLY458756:DMA458764 DCC458756:DCE458764 CSG458756:CSI458764 CIK458756:CIM458764 BYO458756:BYQ458764 BOS458756:BOU458764 BEW458756:BEY458764 AVA458756:AVC458764 ALE458756:ALG458764 ABI458756:ABK458764 RM458756:RO458764 HQ458756:HS458764 WUC393220:WUE393228 WKG393220:WKI393228 WAK393220:WAM393228 VQO393220:VQQ393228 VGS393220:VGU393228 UWW393220:UWY393228 UNA393220:UNC393228 UDE393220:UDG393228 TTI393220:TTK393228 TJM393220:TJO393228 SZQ393220:SZS393228 SPU393220:SPW393228 SFY393220:SGA393228 RWC393220:RWE393228 RMG393220:RMI393228 RCK393220:RCM393228 QSO393220:QSQ393228 QIS393220:QIU393228 PYW393220:PYY393228 PPA393220:PPC393228 PFE393220:PFG393228 OVI393220:OVK393228 OLM393220:OLO393228 OBQ393220:OBS393228 NRU393220:NRW393228 NHY393220:NIA393228 MYC393220:MYE393228 MOG393220:MOI393228 MEK393220:MEM393228 LUO393220:LUQ393228 LKS393220:LKU393228 LAW393220:LAY393228 KRA393220:KRC393228 KHE393220:KHG393228 JXI393220:JXK393228 JNM393220:JNO393228 JDQ393220:JDS393228 ITU393220:ITW393228 IJY393220:IKA393228 IAC393220:IAE393228 HQG393220:HQI393228 HGK393220:HGM393228 GWO393220:GWQ393228 GMS393220:GMU393228 GCW393220:GCY393228 FTA393220:FTC393228 FJE393220:FJG393228 EZI393220:EZK393228 EPM393220:EPO393228 EFQ393220:EFS393228 DVU393220:DVW393228 DLY393220:DMA393228 DCC393220:DCE393228 CSG393220:CSI393228 CIK393220:CIM393228 BYO393220:BYQ393228 BOS393220:BOU393228 BEW393220:BEY393228 AVA393220:AVC393228 ALE393220:ALG393228 ABI393220:ABK393228 RM393220:RO393228 HQ393220:HS393228 WUC327684:WUE327692 WKG327684:WKI327692 WAK327684:WAM327692 VQO327684:VQQ327692 VGS327684:VGU327692 UWW327684:UWY327692 UNA327684:UNC327692 UDE327684:UDG327692 TTI327684:TTK327692 TJM327684:TJO327692 SZQ327684:SZS327692 SPU327684:SPW327692 SFY327684:SGA327692 RWC327684:RWE327692 RMG327684:RMI327692 RCK327684:RCM327692 QSO327684:QSQ327692 QIS327684:QIU327692 PYW327684:PYY327692 PPA327684:PPC327692 PFE327684:PFG327692 OVI327684:OVK327692 OLM327684:OLO327692 OBQ327684:OBS327692 NRU327684:NRW327692 NHY327684:NIA327692 MYC327684:MYE327692 MOG327684:MOI327692 MEK327684:MEM327692 LUO327684:LUQ327692 LKS327684:LKU327692 LAW327684:LAY327692 KRA327684:KRC327692 KHE327684:KHG327692 JXI327684:JXK327692 JNM327684:JNO327692 JDQ327684:JDS327692 ITU327684:ITW327692 IJY327684:IKA327692 IAC327684:IAE327692 HQG327684:HQI327692 HGK327684:HGM327692 GWO327684:GWQ327692 GMS327684:GMU327692 GCW327684:GCY327692 FTA327684:FTC327692 FJE327684:FJG327692 EZI327684:EZK327692 EPM327684:EPO327692 EFQ327684:EFS327692 DVU327684:DVW327692 DLY327684:DMA327692 DCC327684:DCE327692 CSG327684:CSI327692 CIK327684:CIM327692 BYO327684:BYQ327692 BOS327684:BOU327692 BEW327684:BEY327692 AVA327684:AVC327692 ALE327684:ALG327692 ABI327684:ABK327692 RM327684:RO327692 HQ327684:HS327692 WUC262148:WUE262156 WKG262148:WKI262156 WAK262148:WAM262156 VQO262148:VQQ262156 VGS262148:VGU262156 UWW262148:UWY262156 UNA262148:UNC262156 UDE262148:UDG262156 TTI262148:TTK262156 TJM262148:TJO262156 SZQ262148:SZS262156 SPU262148:SPW262156 SFY262148:SGA262156 RWC262148:RWE262156 RMG262148:RMI262156 RCK262148:RCM262156 QSO262148:QSQ262156 QIS262148:QIU262156 PYW262148:PYY262156 PPA262148:PPC262156 PFE262148:PFG262156 OVI262148:OVK262156 OLM262148:OLO262156 OBQ262148:OBS262156 NRU262148:NRW262156 NHY262148:NIA262156 MYC262148:MYE262156 MOG262148:MOI262156 MEK262148:MEM262156 LUO262148:LUQ262156 LKS262148:LKU262156 LAW262148:LAY262156 KRA262148:KRC262156 KHE262148:KHG262156 JXI262148:JXK262156 JNM262148:JNO262156 JDQ262148:JDS262156 ITU262148:ITW262156 IJY262148:IKA262156 IAC262148:IAE262156 HQG262148:HQI262156 HGK262148:HGM262156 GWO262148:GWQ262156 GMS262148:GMU262156 GCW262148:GCY262156 FTA262148:FTC262156 FJE262148:FJG262156 EZI262148:EZK262156 EPM262148:EPO262156 EFQ262148:EFS262156 DVU262148:DVW262156 DLY262148:DMA262156 DCC262148:DCE262156 CSG262148:CSI262156 CIK262148:CIM262156 BYO262148:BYQ262156 BOS262148:BOU262156 BEW262148:BEY262156 AVA262148:AVC262156 ALE262148:ALG262156 ABI262148:ABK262156 RM262148:RO262156 HQ262148:HS262156 WUC196612:WUE196620 WKG196612:WKI196620 WAK196612:WAM196620 VQO196612:VQQ196620 VGS196612:VGU196620 UWW196612:UWY196620 UNA196612:UNC196620 UDE196612:UDG196620 TTI196612:TTK196620 TJM196612:TJO196620 SZQ196612:SZS196620 SPU196612:SPW196620 SFY196612:SGA196620 RWC196612:RWE196620 RMG196612:RMI196620 RCK196612:RCM196620 QSO196612:QSQ196620 QIS196612:QIU196620 PYW196612:PYY196620 PPA196612:PPC196620 PFE196612:PFG196620 OVI196612:OVK196620 OLM196612:OLO196620 OBQ196612:OBS196620 NRU196612:NRW196620 NHY196612:NIA196620 MYC196612:MYE196620 MOG196612:MOI196620 MEK196612:MEM196620 LUO196612:LUQ196620 LKS196612:LKU196620 LAW196612:LAY196620 KRA196612:KRC196620 KHE196612:KHG196620 JXI196612:JXK196620 JNM196612:JNO196620 JDQ196612:JDS196620 ITU196612:ITW196620 IJY196612:IKA196620 IAC196612:IAE196620 HQG196612:HQI196620 HGK196612:HGM196620 GWO196612:GWQ196620 GMS196612:GMU196620 GCW196612:GCY196620 FTA196612:FTC196620 FJE196612:FJG196620 EZI196612:EZK196620 EPM196612:EPO196620 EFQ196612:EFS196620 DVU196612:DVW196620 DLY196612:DMA196620 DCC196612:DCE196620 CSG196612:CSI196620 CIK196612:CIM196620 BYO196612:BYQ196620 BOS196612:BOU196620 BEW196612:BEY196620 AVA196612:AVC196620 ALE196612:ALG196620 ABI196612:ABK196620 RM196612:RO196620 HQ196612:HS196620 WUC131076:WUE131084 WKG131076:WKI131084 WAK131076:WAM131084 VQO131076:VQQ131084 VGS131076:VGU131084 UWW131076:UWY131084 UNA131076:UNC131084 UDE131076:UDG131084 TTI131076:TTK131084 TJM131076:TJO131084 SZQ131076:SZS131084 SPU131076:SPW131084 SFY131076:SGA131084 RWC131076:RWE131084 RMG131076:RMI131084 RCK131076:RCM131084 QSO131076:QSQ131084 QIS131076:QIU131084 PYW131076:PYY131084 PPA131076:PPC131084 PFE131076:PFG131084 OVI131076:OVK131084 OLM131076:OLO131084 OBQ131076:OBS131084 NRU131076:NRW131084 NHY131076:NIA131084 MYC131076:MYE131084 MOG131076:MOI131084 MEK131076:MEM131084 LUO131076:LUQ131084 LKS131076:LKU131084 LAW131076:LAY131084 KRA131076:KRC131084 KHE131076:KHG131084 JXI131076:JXK131084 JNM131076:JNO131084 JDQ131076:JDS131084 ITU131076:ITW131084 IJY131076:IKA131084 IAC131076:IAE131084 HQG131076:HQI131084 HGK131076:HGM131084 GWO131076:GWQ131084 GMS131076:GMU131084 GCW131076:GCY131084 FTA131076:FTC131084 FJE131076:FJG131084 EZI131076:EZK131084 EPM131076:EPO131084 EFQ131076:EFS131084 DVU131076:DVW131084 DLY131076:DMA131084 DCC131076:DCE131084 CSG131076:CSI131084 CIK131076:CIM131084 BYO131076:BYQ131084 BOS131076:BOU131084 BEW131076:BEY131084 AVA131076:AVC131084 ALE131076:ALG131084 ABI131076:ABK131084 RM131076:RO131084 HQ131076:HS131084 WUC65540:WUE65548 WKG65540:WKI65548 WAK65540:WAM65548 VQO65540:VQQ65548 VGS65540:VGU65548 UWW65540:UWY65548 UNA65540:UNC65548 UDE65540:UDG65548 TTI65540:TTK65548 TJM65540:TJO65548 SZQ65540:SZS65548 SPU65540:SPW65548 SFY65540:SGA65548 RWC65540:RWE65548 RMG65540:RMI65548 RCK65540:RCM65548 QSO65540:QSQ65548 QIS65540:QIU65548 PYW65540:PYY65548 PPA65540:PPC65548 PFE65540:PFG65548 OVI65540:OVK65548 OLM65540:OLO65548 OBQ65540:OBS65548 NRU65540:NRW65548 NHY65540:NIA65548 MYC65540:MYE65548 MOG65540:MOI65548 MEK65540:MEM65548 LUO65540:LUQ65548 LKS65540:LKU65548 LAW65540:LAY65548 KRA65540:KRC65548 KHE65540:KHG65548 JXI65540:JXK65548 JNM65540:JNO65548 JDQ65540:JDS65548 ITU65540:ITW65548 IJY65540:IKA65548 IAC65540:IAE65548 HQG65540:HQI65548 HGK65540:HGM65548 GWO65540:GWQ65548 GMS65540:GMU65548 GCW65540:GCY65548 FTA65540:FTC65548 FJE65540:FJG65548 EZI65540:EZK65548 EPM65540:EPO65548 EFQ65540:EFS65548 DVU65540:DVW65548 DLY65540:DMA65548 DCC65540:DCE65548 CSG65540:CSI65548 CIK65540:CIM65548 BYO65540:BYQ65548 BOS65540:BOU65548 BEW65540:BEY65548 AVA65540:AVC65548 ALE65540:ALG65548 ABI65540:ABK65548 RM65540:RO65548 HQ65540:HS65548 WUC983036:WUE983041 WKG983036:WKI983041 WAK983036:WAM983041 VQO983036:VQQ983041 VGS983036:VGU983041 UWW983036:UWY983041 UNA983036:UNC983041 UDE983036:UDG983041 TTI983036:TTK983041 TJM983036:TJO983041 SZQ983036:SZS983041 SPU983036:SPW983041 SFY983036:SGA983041 RWC983036:RWE983041 RMG983036:RMI983041 RCK983036:RCM983041 QSO983036:QSQ983041 QIS983036:QIU983041 PYW983036:PYY983041 PPA983036:PPC983041 PFE983036:PFG983041 OVI983036:OVK983041 OLM983036:OLO983041 OBQ983036:OBS983041 NRU983036:NRW983041 NHY983036:NIA983041 MYC983036:MYE983041 MOG983036:MOI983041 MEK983036:MEM983041 LUO983036:LUQ983041 LKS983036:LKU983041 LAW983036:LAY983041 KRA983036:KRC983041 KHE983036:KHG983041 JXI983036:JXK983041 JNM983036:JNO983041 JDQ983036:JDS983041 ITU983036:ITW983041 IJY983036:IKA983041 IAC983036:IAE983041 HQG983036:HQI983041 HGK983036:HGM983041 GWO983036:GWQ983041 GMS983036:GMU983041 GCW983036:GCY983041 FTA983036:FTC983041 FJE983036:FJG983041 EZI983036:EZK983041 EPM983036:EPO983041 EFQ983036:EFS983041 DVU983036:DVW983041 DLY983036:DMA983041 DCC983036:DCE983041 CSG983036:CSI983041 CIK983036:CIM983041 BYO983036:BYQ983041 BOS983036:BOU983041 BEW983036:BEY983041 AVA983036:AVC983041 ALE983036:ALG983041 ABI983036:ABK983041 RM983036:RO983041 HQ983036:HS983041 WUC917500:WUE917505 WKG917500:WKI917505 WAK917500:WAM917505 VQO917500:VQQ917505 VGS917500:VGU917505 UWW917500:UWY917505 UNA917500:UNC917505 UDE917500:UDG917505 TTI917500:TTK917505 TJM917500:TJO917505 SZQ917500:SZS917505 SPU917500:SPW917505 SFY917500:SGA917505 RWC917500:RWE917505 RMG917500:RMI917505 RCK917500:RCM917505 QSO917500:QSQ917505 QIS917500:QIU917505 PYW917500:PYY917505 PPA917500:PPC917505 PFE917500:PFG917505 OVI917500:OVK917505 OLM917500:OLO917505 OBQ917500:OBS917505 NRU917500:NRW917505 NHY917500:NIA917505 MYC917500:MYE917505 MOG917500:MOI917505 MEK917500:MEM917505 LUO917500:LUQ917505 LKS917500:LKU917505 LAW917500:LAY917505 KRA917500:KRC917505 KHE917500:KHG917505 JXI917500:JXK917505 JNM917500:JNO917505 JDQ917500:JDS917505 ITU917500:ITW917505 IJY917500:IKA917505 IAC917500:IAE917505 HQG917500:HQI917505 HGK917500:HGM917505 GWO917500:GWQ917505 GMS917500:GMU917505 GCW917500:GCY917505 FTA917500:FTC917505 FJE917500:FJG917505 EZI917500:EZK917505 EPM917500:EPO917505 EFQ917500:EFS917505 DVU917500:DVW917505 DLY917500:DMA917505 DCC917500:DCE917505 CSG917500:CSI917505 CIK917500:CIM917505 BYO917500:BYQ917505 BOS917500:BOU917505 BEW917500:BEY917505 AVA917500:AVC917505 ALE917500:ALG917505 ABI917500:ABK917505 RM917500:RO917505 HQ917500:HS917505 WUC851964:WUE851969 WKG851964:WKI851969 WAK851964:WAM851969 VQO851964:VQQ851969 VGS851964:VGU851969 UWW851964:UWY851969 UNA851964:UNC851969 UDE851964:UDG851969 TTI851964:TTK851969 TJM851964:TJO851969 SZQ851964:SZS851969 SPU851964:SPW851969 SFY851964:SGA851969 RWC851964:RWE851969 RMG851964:RMI851969 RCK851964:RCM851969 QSO851964:QSQ851969 QIS851964:QIU851969 PYW851964:PYY851969 PPA851964:PPC851969 PFE851964:PFG851969 OVI851964:OVK851969 OLM851964:OLO851969 OBQ851964:OBS851969 NRU851964:NRW851969 NHY851964:NIA851969 MYC851964:MYE851969 MOG851964:MOI851969 MEK851964:MEM851969 LUO851964:LUQ851969 LKS851964:LKU851969 LAW851964:LAY851969 KRA851964:KRC851969 KHE851964:KHG851969 JXI851964:JXK851969 JNM851964:JNO851969 JDQ851964:JDS851969 ITU851964:ITW851969 IJY851964:IKA851969 IAC851964:IAE851969 HQG851964:HQI851969 HGK851964:HGM851969 GWO851964:GWQ851969 GMS851964:GMU851969 GCW851964:GCY851969 FTA851964:FTC851969 FJE851964:FJG851969 EZI851964:EZK851969 EPM851964:EPO851969 EFQ851964:EFS851969 DVU851964:DVW851969 DLY851964:DMA851969 DCC851964:DCE851969 CSG851964:CSI851969 CIK851964:CIM851969 BYO851964:BYQ851969 BOS851964:BOU851969 BEW851964:BEY851969 AVA851964:AVC851969 ALE851964:ALG851969 ABI851964:ABK851969 RM851964:RO851969 HQ851964:HS851969 WUC786428:WUE786433 WKG786428:WKI786433 WAK786428:WAM786433 VQO786428:VQQ786433 VGS786428:VGU786433 UWW786428:UWY786433 UNA786428:UNC786433 UDE786428:UDG786433 TTI786428:TTK786433 TJM786428:TJO786433 SZQ786428:SZS786433 SPU786428:SPW786433 SFY786428:SGA786433 RWC786428:RWE786433 RMG786428:RMI786433 RCK786428:RCM786433 QSO786428:QSQ786433 QIS786428:QIU786433 PYW786428:PYY786433 PPA786428:PPC786433 PFE786428:PFG786433 OVI786428:OVK786433 OLM786428:OLO786433 OBQ786428:OBS786433 NRU786428:NRW786433 NHY786428:NIA786433 MYC786428:MYE786433 MOG786428:MOI786433 MEK786428:MEM786433 LUO786428:LUQ786433 LKS786428:LKU786433 LAW786428:LAY786433 KRA786428:KRC786433 KHE786428:KHG786433 JXI786428:JXK786433 JNM786428:JNO786433 JDQ786428:JDS786433 ITU786428:ITW786433 IJY786428:IKA786433 IAC786428:IAE786433 HQG786428:HQI786433 HGK786428:HGM786433 GWO786428:GWQ786433 GMS786428:GMU786433 GCW786428:GCY786433 FTA786428:FTC786433 FJE786428:FJG786433 EZI786428:EZK786433 EPM786428:EPO786433 EFQ786428:EFS786433 DVU786428:DVW786433 DLY786428:DMA786433 DCC786428:DCE786433 CSG786428:CSI786433 CIK786428:CIM786433 BYO786428:BYQ786433 BOS786428:BOU786433 BEW786428:BEY786433 AVA786428:AVC786433 ALE786428:ALG786433 ABI786428:ABK786433 RM786428:RO786433 HQ786428:HS786433 WUC720892:WUE720897 WKG720892:WKI720897 WAK720892:WAM720897 VQO720892:VQQ720897 VGS720892:VGU720897 UWW720892:UWY720897 UNA720892:UNC720897 UDE720892:UDG720897 TTI720892:TTK720897 TJM720892:TJO720897 SZQ720892:SZS720897 SPU720892:SPW720897 SFY720892:SGA720897 RWC720892:RWE720897 RMG720892:RMI720897 RCK720892:RCM720897 QSO720892:QSQ720897 QIS720892:QIU720897 PYW720892:PYY720897 PPA720892:PPC720897 PFE720892:PFG720897 OVI720892:OVK720897 OLM720892:OLO720897 OBQ720892:OBS720897 NRU720892:NRW720897 NHY720892:NIA720897 MYC720892:MYE720897 MOG720892:MOI720897 MEK720892:MEM720897 LUO720892:LUQ720897 LKS720892:LKU720897 LAW720892:LAY720897 KRA720892:KRC720897 KHE720892:KHG720897 JXI720892:JXK720897 JNM720892:JNO720897 JDQ720892:JDS720897 ITU720892:ITW720897 IJY720892:IKA720897 IAC720892:IAE720897 HQG720892:HQI720897 HGK720892:HGM720897 GWO720892:GWQ720897 GMS720892:GMU720897 GCW720892:GCY720897 FTA720892:FTC720897 FJE720892:FJG720897 EZI720892:EZK720897 EPM720892:EPO720897 EFQ720892:EFS720897 DVU720892:DVW720897 DLY720892:DMA720897 DCC720892:DCE720897 CSG720892:CSI720897 CIK720892:CIM720897 BYO720892:BYQ720897 BOS720892:BOU720897 BEW720892:BEY720897 AVA720892:AVC720897 ALE720892:ALG720897 ABI720892:ABK720897 RM720892:RO720897 HQ720892:HS720897 WUC655356:WUE655361 WKG655356:WKI655361 WAK655356:WAM655361 VQO655356:VQQ655361 VGS655356:VGU655361 UWW655356:UWY655361 UNA655356:UNC655361 UDE655356:UDG655361 TTI655356:TTK655361 TJM655356:TJO655361 SZQ655356:SZS655361 SPU655356:SPW655361 SFY655356:SGA655361 RWC655356:RWE655361 RMG655356:RMI655361 RCK655356:RCM655361 QSO655356:QSQ655361 QIS655356:QIU655361 PYW655356:PYY655361 PPA655356:PPC655361 PFE655356:PFG655361 OVI655356:OVK655361 OLM655356:OLO655361 OBQ655356:OBS655361 NRU655356:NRW655361 NHY655356:NIA655361 MYC655356:MYE655361 MOG655356:MOI655361 MEK655356:MEM655361 LUO655356:LUQ655361 LKS655356:LKU655361 LAW655356:LAY655361 KRA655356:KRC655361 KHE655356:KHG655361 JXI655356:JXK655361 JNM655356:JNO655361 JDQ655356:JDS655361 ITU655356:ITW655361 IJY655356:IKA655361 IAC655356:IAE655361 HQG655356:HQI655361 HGK655356:HGM655361 GWO655356:GWQ655361 GMS655356:GMU655361 GCW655356:GCY655361 FTA655356:FTC655361 FJE655356:FJG655361 EZI655356:EZK655361 EPM655356:EPO655361 EFQ655356:EFS655361 DVU655356:DVW655361 DLY655356:DMA655361 DCC655356:DCE655361 CSG655356:CSI655361 CIK655356:CIM655361 BYO655356:BYQ655361 BOS655356:BOU655361 BEW655356:BEY655361 AVA655356:AVC655361 ALE655356:ALG655361 ABI655356:ABK655361 RM655356:RO655361 HQ655356:HS655361 WUC589820:WUE589825 WKG589820:WKI589825 WAK589820:WAM589825 VQO589820:VQQ589825 VGS589820:VGU589825 UWW589820:UWY589825 UNA589820:UNC589825 UDE589820:UDG589825 TTI589820:TTK589825 TJM589820:TJO589825 SZQ589820:SZS589825 SPU589820:SPW589825 SFY589820:SGA589825 RWC589820:RWE589825 RMG589820:RMI589825 RCK589820:RCM589825 QSO589820:QSQ589825 QIS589820:QIU589825 PYW589820:PYY589825 PPA589820:PPC589825 PFE589820:PFG589825 OVI589820:OVK589825 OLM589820:OLO589825 OBQ589820:OBS589825 NRU589820:NRW589825 NHY589820:NIA589825 MYC589820:MYE589825 MOG589820:MOI589825 MEK589820:MEM589825 LUO589820:LUQ589825 LKS589820:LKU589825 LAW589820:LAY589825 KRA589820:KRC589825 KHE589820:KHG589825 JXI589820:JXK589825 JNM589820:JNO589825 JDQ589820:JDS589825 ITU589820:ITW589825 IJY589820:IKA589825 IAC589820:IAE589825 HQG589820:HQI589825 HGK589820:HGM589825 GWO589820:GWQ589825 GMS589820:GMU589825 GCW589820:GCY589825 FTA589820:FTC589825 FJE589820:FJG589825 EZI589820:EZK589825 EPM589820:EPO589825 EFQ589820:EFS589825 DVU589820:DVW589825 DLY589820:DMA589825 DCC589820:DCE589825 CSG589820:CSI589825 CIK589820:CIM589825 BYO589820:BYQ589825 BOS589820:BOU589825 BEW589820:BEY589825 AVA589820:AVC589825 ALE589820:ALG589825 ABI589820:ABK589825 RM589820:RO589825 HQ589820:HS589825 WUC524284:WUE524289 WKG524284:WKI524289 WAK524284:WAM524289 VQO524284:VQQ524289 VGS524284:VGU524289 UWW524284:UWY524289 UNA524284:UNC524289 UDE524284:UDG524289 TTI524284:TTK524289 TJM524284:TJO524289 SZQ524284:SZS524289 SPU524284:SPW524289 SFY524284:SGA524289 RWC524284:RWE524289 RMG524284:RMI524289 RCK524284:RCM524289 QSO524284:QSQ524289 QIS524284:QIU524289 PYW524284:PYY524289 PPA524284:PPC524289 PFE524284:PFG524289 OVI524284:OVK524289 OLM524284:OLO524289 OBQ524284:OBS524289 NRU524284:NRW524289 NHY524284:NIA524289 MYC524284:MYE524289 MOG524284:MOI524289 MEK524284:MEM524289 LUO524284:LUQ524289 LKS524284:LKU524289 LAW524284:LAY524289 KRA524284:KRC524289 KHE524284:KHG524289 JXI524284:JXK524289 JNM524284:JNO524289 JDQ524284:JDS524289 ITU524284:ITW524289 IJY524284:IKA524289 IAC524284:IAE524289 HQG524284:HQI524289 HGK524284:HGM524289 GWO524284:GWQ524289 GMS524284:GMU524289 GCW524284:GCY524289 FTA524284:FTC524289 FJE524284:FJG524289 EZI524284:EZK524289 EPM524284:EPO524289 EFQ524284:EFS524289 DVU524284:DVW524289 DLY524284:DMA524289 DCC524284:DCE524289 CSG524284:CSI524289 CIK524284:CIM524289 BYO524284:BYQ524289 BOS524284:BOU524289 BEW524284:BEY524289 AVA524284:AVC524289 ALE524284:ALG524289 ABI524284:ABK524289 RM524284:RO524289 HQ524284:HS524289 WUC458748:WUE458753 WKG458748:WKI458753 WAK458748:WAM458753 VQO458748:VQQ458753 VGS458748:VGU458753 UWW458748:UWY458753 UNA458748:UNC458753 UDE458748:UDG458753 TTI458748:TTK458753 TJM458748:TJO458753 SZQ458748:SZS458753 SPU458748:SPW458753 SFY458748:SGA458753 RWC458748:RWE458753 RMG458748:RMI458753 RCK458748:RCM458753 QSO458748:QSQ458753 QIS458748:QIU458753 PYW458748:PYY458753 PPA458748:PPC458753 PFE458748:PFG458753 OVI458748:OVK458753 OLM458748:OLO458753 OBQ458748:OBS458753 NRU458748:NRW458753 NHY458748:NIA458753 MYC458748:MYE458753 MOG458748:MOI458753 MEK458748:MEM458753 LUO458748:LUQ458753 LKS458748:LKU458753 LAW458748:LAY458753 KRA458748:KRC458753 KHE458748:KHG458753 JXI458748:JXK458753 JNM458748:JNO458753 JDQ458748:JDS458753 ITU458748:ITW458753 IJY458748:IKA458753 IAC458748:IAE458753 HQG458748:HQI458753 HGK458748:HGM458753 GWO458748:GWQ458753 GMS458748:GMU458753 GCW458748:GCY458753 FTA458748:FTC458753 FJE458748:FJG458753 EZI458748:EZK458753 EPM458748:EPO458753 EFQ458748:EFS458753 DVU458748:DVW458753 DLY458748:DMA458753 DCC458748:DCE458753 CSG458748:CSI458753 CIK458748:CIM458753 BYO458748:BYQ458753 BOS458748:BOU458753 BEW458748:BEY458753 AVA458748:AVC458753 ALE458748:ALG458753 ABI458748:ABK458753 RM458748:RO458753 HQ458748:HS458753 WUC393212:WUE393217 WKG393212:WKI393217 WAK393212:WAM393217 VQO393212:VQQ393217 VGS393212:VGU393217 UWW393212:UWY393217 UNA393212:UNC393217 UDE393212:UDG393217 TTI393212:TTK393217 TJM393212:TJO393217 SZQ393212:SZS393217 SPU393212:SPW393217 SFY393212:SGA393217 RWC393212:RWE393217 RMG393212:RMI393217 RCK393212:RCM393217 QSO393212:QSQ393217 QIS393212:QIU393217 PYW393212:PYY393217 PPA393212:PPC393217 PFE393212:PFG393217 OVI393212:OVK393217 OLM393212:OLO393217 OBQ393212:OBS393217 NRU393212:NRW393217 NHY393212:NIA393217 MYC393212:MYE393217 MOG393212:MOI393217 MEK393212:MEM393217 LUO393212:LUQ393217 LKS393212:LKU393217 LAW393212:LAY393217 KRA393212:KRC393217 KHE393212:KHG393217 JXI393212:JXK393217 JNM393212:JNO393217 JDQ393212:JDS393217 ITU393212:ITW393217 IJY393212:IKA393217 IAC393212:IAE393217 HQG393212:HQI393217 HGK393212:HGM393217 GWO393212:GWQ393217 GMS393212:GMU393217 GCW393212:GCY393217 FTA393212:FTC393217 FJE393212:FJG393217 EZI393212:EZK393217 EPM393212:EPO393217 EFQ393212:EFS393217 DVU393212:DVW393217 DLY393212:DMA393217 DCC393212:DCE393217 CSG393212:CSI393217 CIK393212:CIM393217 BYO393212:BYQ393217 BOS393212:BOU393217 BEW393212:BEY393217 AVA393212:AVC393217 ALE393212:ALG393217 ABI393212:ABK393217 RM393212:RO393217 HQ393212:HS393217 WUC327676:WUE327681 WKG327676:WKI327681 WAK327676:WAM327681 VQO327676:VQQ327681 VGS327676:VGU327681 UWW327676:UWY327681 UNA327676:UNC327681 UDE327676:UDG327681 TTI327676:TTK327681 TJM327676:TJO327681 SZQ327676:SZS327681 SPU327676:SPW327681 SFY327676:SGA327681 RWC327676:RWE327681 RMG327676:RMI327681 RCK327676:RCM327681 QSO327676:QSQ327681 QIS327676:QIU327681 PYW327676:PYY327681 PPA327676:PPC327681 PFE327676:PFG327681 OVI327676:OVK327681 OLM327676:OLO327681 OBQ327676:OBS327681 NRU327676:NRW327681 NHY327676:NIA327681 MYC327676:MYE327681 MOG327676:MOI327681 MEK327676:MEM327681 LUO327676:LUQ327681 LKS327676:LKU327681 LAW327676:LAY327681 KRA327676:KRC327681 KHE327676:KHG327681 JXI327676:JXK327681 JNM327676:JNO327681 JDQ327676:JDS327681 ITU327676:ITW327681 IJY327676:IKA327681 IAC327676:IAE327681 HQG327676:HQI327681 HGK327676:HGM327681 GWO327676:GWQ327681 GMS327676:GMU327681 GCW327676:GCY327681 FTA327676:FTC327681 FJE327676:FJG327681 EZI327676:EZK327681 EPM327676:EPO327681 EFQ327676:EFS327681 DVU327676:DVW327681 DLY327676:DMA327681 DCC327676:DCE327681 CSG327676:CSI327681 CIK327676:CIM327681 BYO327676:BYQ327681 BOS327676:BOU327681 BEW327676:BEY327681 AVA327676:AVC327681 ALE327676:ALG327681 ABI327676:ABK327681 RM327676:RO327681 HQ327676:HS327681 WUC262140:WUE262145 WKG262140:WKI262145 WAK262140:WAM262145 VQO262140:VQQ262145 VGS262140:VGU262145 UWW262140:UWY262145 UNA262140:UNC262145 UDE262140:UDG262145 TTI262140:TTK262145 TJM262140:TJO262145 SZQ262140:SZS262145 SPU262140:SPW262145 SFY262140:SGA262145 RWC262140:RWE262145 RMG262140:RMI262145 RCK262140:RCM262145 QSO262140:QSQ262145 QIS262140:QIU262145 PYW262140:PYY262145 PPA262140:PPC262145 PFE262140:PFG262145 OVI262140:OVK262145 OLM262140:OLO262145 OBQ262140:OBS262145 NRU262140:NRW262145 NHY262140:NIA262145 MYC262140:MYE262145 MOG262140:MOI262145 MEK262140:MEM262145 LUO262140:LUQ262145 LKS262140:LKU262145 LAW262140:LAY262145 KRA262140:KRC262145 KHE262140:KHG262145 JXI262140:JXK262145 JNM262140:JNO262145 JDQ262140:JDS262145 ITU262140:ITW262145 IJY262140:IKA262145 IAC262140:IAE262145 HQG262140:HQI262145 HGK262140:HGM262145 GWO262140:GWQ262145 GMS262140:GMU262145 GCW262140:GCY262145 FTA262140:FTC262145 FJE262140:FJG262145 EZI262140:EZK262145 EPM262140:EPO262145 EFQ262140:EFS262145 DVU262140:DVW262145 DLY262140:DMA262145 DCC262140:DCE262145 CSG262140:CSI262145 CIK262140:CIM262145 BYO262140:BYQ262145 BOS262140:BOU262145 BEW262140:BEY262145 AVA262140:AVC262145 ALE262140:ALG262145 ABI262140:ABK262145 RM262140:RO262145 HQ262140:HS262145 WUC196604:WUE196609 WKG196604:WKI196609 WAK196604:WAM196609 VQO196604:VQQ196609 VGS196604:VGU196609 UWW196604:UWY196609 UNA196604:UNC196609 UDE196604:UDG196609 TTI196604:TTK196609 TJM196604:TJO196609 SZQ196604:SZS196609 SPU196604:SPW196609 SFY196604:SGA196609 RWC196604:RWE196609 RMG196604:RMI196609 RCK196604:RCM196609 QSO196604:QSQ196609 QIS196604:QIU196609 PYW196604:PYY196609 PPA196604:PPC196609 PFE196604:PFG196609 OVI196604:OVK196609 OLM196604:OLO196609 OBQ196604:OBS196609 NRU196604:NRW196609 NHY196604:NIA196609 MYC196604:MYE196609 MOG196604:MOI196609 MEK196604:MEM196609 LUO196604:LUQ196609 LKS196604:LKU196609 LAW196604:LAY196609 KRA196604:KRC196609 KHE196604:KHG196609 JXI196604:JXK196609 JNM196604:JNO196609 JDQ196604:JDS196609 ITU196604:ITW196609 IJY196604:IKA196609 IAC196604:IAE196609 HQG196604:HQI196609 HGK196604:HGM196609 GWO196604:GWQ196609 GMS196604:GMU196609 GCW196604:GCY196609 FTA196604:FTC196609 FJE196604:FJG196609 EZI196604:EZK196609 EPM196604:EPO196609 EFQ196604:EFS196609 DVU196604:DVW196609 DLY196604:DMA196609 DCC196604:DCE196609 CSG196604:CSI196609 CIK196604:CIM196609 BYO196604:BYQ196609 BOS196604:BOU196609 BEW196604:BEY196609 AVA196604:AVC196609 ALE196604:ALG196609 ABI196604:ABK196609 RM196604:RO196609 HQ196604:HS196609 WUC131068:WUE131073 WKG131068:WKI131073 WAK131068:WAM131073 VQO131068:VQQ131073 VGS131068:VGU131073 UWW131068:UWY131073 UNA131068:UNC131073 UDE131068:UDG131073 TTI131068:TTK131073 TJM131068:TJO131073 SZQ131068:SZS131073 SPU131068:SPW131073 SFY131068:SGA131073 RWC131068:RWE131073 RMG131068:RMI131073 RCK131068:RCM131073 QSO131068:QSQ131073 QIS131068:QIU131073 PYW131068:PYY131073 PPA131068:PPC131073 PFE131068:PFG131073 OVI131068:OVK131073 OLM131068:OLO131073 OBQ131068:OBS131073 NRU131068:NRW131073 NHY131068:NIA131073 MYC131068:MYE131073 MOG131068:MOI131073 MEK131068:MEM131073 LUO131068:LUQ131073 LKS131068:LKU131073 LAW131068:LAY131073 KRA131068:KRC131073 KHE131068:KHG131073 JXI131068:JXK131073 JNM131068:JNO131073 JDQ131068:JDS131073 ITU131068:ITW131073 IJY131068:IKA131073 IAC131068:IAE131073 HQG131068:HQI131073 HGK131068:HGM131073 GWO131068:GWQ131073 GMS131068:GMU131073 GCW131068:GCY131073 FTA131068:FTC131073 FJE131068:FJG131073 EZI131068:EZK131073 EPM131068:EPO131073 EFQ131068:EFS131073 DVU131068:DVW131073 DLY131068:DMA131073 DCC131068:DCE131073 CSG131068:CSI131073 CIK131068:CIM131073 BYO131068:BYQ131073 BOS131068:BOU131073 BEW131068:BEY131073 AVA131068:AVC131073 ALE131068:ALG131073 ABI131068:ABK131073 RM131068:RO131073 HQ131068:HS131073 WUC65532:WUE65537 WKG65532:WKI65537 WAK65532:WAM65537 VQO65532:VQQ65537 VGS65532:VGU65537 UWW65532:UWY65537 UNA65532:UNC65537 UDE65532:UDG65537 TTI65532:TTK65537 TJM65532:TJO65537 SZQ65532:SZS65537 SPU65532:SPW65537 SFY65532:SGA65537 RWC65532:RWE65537 RMG65532:RMI65537 RCK65532:RCM65537 QSO65532:QSQ65537 QIS65532:QIU65537 PYW65532:PYY65537 PPA65532:PPC65537 PFE65532:PFG65537 OVI65532:OVK65537 OLM65532:OLO65537 OBQ65532:OBS65537 NRU65532:NRW65537 NHY65532:NIA65537 MYC65532:MYE65537 MOG65532:MOI65537 MEK65532:MEM65537 LUO65532:LUQ65537 LKS65532:LKU65537 LAW65532:LAY65537 KRA65532:KRC65537 KHE65532:KHG65537 JXI65532:JXK65537 JNM65532:JNO65537 JDQ65532:JDS65537 ITU65532:ITW65537 IJY65532:IKA65537 IAC65532:IAE65537 HQG65532:HQI65537 HGK65532:HGM65537 GWO65532:GWQ65537 GMS65532:GMU65537 GCW65532:GCY65537 FTA65532:FTC65537 FJE65532:FJG65537 EZI65532:EZK65537 EPM65532:EPO65537 EFQ65532:EFS65537 DVU65532:DVW65537 DLY65532:DMA65537 DCC65532:DCE65537 CSG65532:CSI65537 CIK65532:CIM65537 BYO65532:BYQ65537 BOS65532:BOU65537 BEW65532:BEY65537 AVA65532:AVC65537 ALE65532:ALG65537 ABI65532:ABK65537 RM65532:RO65537 HQ65532:HS65537 WUC983027:WUE983034 WKG983027:WKI983034 WAK983027:WAM983034 VQO983027:VQQ983034 VGS983027:VGU983034 UWW983027:UWY983034 UNA983027:UNC983034 UDE983027:UDG983034 TTI983027:TTK983034 TJM983027:TJO983034 SZQ983027:SZS983034 SPU983027:SPW983034 SFY983027:SGA983034 RWC983027:RWE983034 RMG983027:RMI983034 RCK983027:RCM983034 QSO983027:QSQ983034 QIS983027:QIU983034 PYW983027:PYY983034 PPA983027:PPC983034 PFE983027:PFG983034 OVI983027:OVK983034 OLM983027:OLO983034 OBQ983027:OBS983034 NRU983027:NRW983034 NHY983027:NIA983034 MYC983027:MYE983034 MOG983027:MOI983034 MEK983027:MEM983034 LUO983027:LUQ983034 LKS983027:LKU983034 LAW983027:LAY983034 KRA983027:KRC983034 KHE983027:KHG983034 JXI983027:JXK983034 JNM983027:JNO983034 JDQ983027:JDS983034 ITU983027:ITW983034 IJY983027:IKA983034 IAC983027:IAE983034 HQG983027:HQI983034 HGK983027:HGM983034 GWO983027:GWQ983034 GMS983027:GMU983034 GCW983027:GCY983034 FTA983027:FTC983034 FJE983027:FJG983034 EZI983027:EZK983034 EPM983027:EPO983034 EFQ983027:EFS983034 DVU983027:DVW983034 DLY983027:DMA983034 DCC983027:DCE983034 CSG983027:CSI983034 CIK983027:CIM983034 BYO983027:BYQ983034 BOS983027:BOU983034 BEW983027:BEY983034 AVA983027:AVC983034 ALE983027:ALG983034 ABI983027:ABK983034 RM983027:RO983034 HQ983027:HS983034 WUC917491:WUE917498 WKG917491:WKI917498 WAK917491:WAM917498 VQO917491:VQQ917498 VGS917491:VGU917498 UWW917491:UWY917498 UNA917491:UNC917498 UDE917491:UDG917498 TTI917491:TTK917498 TJM917491:TJO917498 SZQ917491:SZS917498 SPU917491:SPW917498 SFY917491:SGA917498 RWC917491:RWE917498 RMG917491:RMI917498 RCK917491:RCM917498 QSO917491:QSQ917498 QIS917491:QIU917498 PYW917491:PYY917498 PPA917491:PPC917498 PFE917491:PFG917498 OVI917491:OVK917498 OLM917491:OLO917498 OBQ917491:OBS917498 NRU917491:NRW917498 NHY917491:NIA917498 MYC917491:MYE917498 MOG917491:MOI917498 MEK917491:MEM917498 LUO917491:LUQ917498 LKS917491:LKU917498 LAW917491:LAY917498 KRA917491:KRC917498 KHE917491:KHG917498 JXI917491:JXK917498 JNM917491:JNO917498 JDQ917491:JDS917498 ITU917491:ITW917498 IJY917491:IKA917498 IAC917491:IAE917498 HQG917491:HQI917498 HGK917491:HGM917498 GWO917491:GWQ917498 GMS917491:GMU917498 GCW917491:GCY917498 FTA917491:FTC917498 FJE917491:FJG917498 EZI917491:EZK917498 EPM917491:EPO917498 EFQ917491:EFS917498 DVU917491:DVW917498 DLY917491:DMA917498 DCC917491:DCE917498 CSG917491:CSI917498 CIK917491:CIM917498 BYO917491:BYQ917498 BOS917491:BOU917498 BEW917491:BEY917498 AVA917491:AVC917498 ALE917491:ALG917498 ABI917491:ABK917498 RM917491:RO917498 HQ917491:HS917498 WUC851955:WUE851962 WKG851955:WKI851962 WAK851955:WAM851962 VQO851955:VQQ851962 VGS851955:VGU851962 UWW851955:UWY851962 UNA851955:UNC851962 UDE851955:UDG851962 TTI851955:TTK851962 TJM851955:TJO851962 SZQ851955:SZS851962 SPU851955:SPW851962 SFY851955:SGA851962 RWC851955:RWE851962 RMG851955:RMI851962 RCK851955:RCM851962 QSO851955:QSQ851962 QIS851955:QIU851962 PYW851955:PYY851962 PPA851955:PPC851962 PFE851955:PFG851962 OVI851955:OVK851962 OLM851955:OLO851962 OBQ851955:OBS851962 NRU851955:NRW851962 NHY851955:NIA851962 MYC851955:MYE851962 MOG851955:MOI851962 MEK851955:MEM851962 LUO851955:LUQ851962 LKS851955:LKU851962 LAW851955:LAY851962 KRA851955:KRC851962 KHE851955:KHG851962 JXI851955:JXK851962 JNM851955:JNO851962 JDQ851955:JDS851962 ITU851955:ITW851962 IJY851955:IKA851962 IAC851955:IAE851962 HQG851955:HQI851962 HGK851955:HGM851962 GWO851955:GWQ851962 GMS851955:GMU851962 GCW851955:GCY851962 FTA851955:FTC851962 FJE851955:FJG851962 EZI851955:EZK851962 EPM851955:EPO851962 EFQ851955:EFS851962 DVU851955:DVW851962 DLY851955:DMA851962 DCC851955:DCE851962 CSG851955:CSI851962 CIK851955:CIM851962 BYO851955:BYQ851962 BOS851955:BOU851962 BEW851955:BEY851962 AVA851955:AVC851962 ALE851955:ALG851962 ABI851955:ABK851962 RM851955:RO851962 HQ851955:HS851962 WUC786419:WUE786426 WKG786419:WKI786426 WAK786419:WAM786426 VQO786419:VQQ786426 VGS786419:VGU786426 UWW786419:UWY786426 UNA786419:UNC786426 UDE786419:UDG786426 TTI786419:TTK786426 TJM786419:TJO786426 SZQ786419:SZS786426 SPU786419:SPW786426 SFY786419:SGA786426 RWC786419:RWE786426 RMG786419:RMI786426 RCK786419:RCM786426 QSO786419:QSQ786426 QIS786419:QIU786426 PYW786419:PYY786426 PPA786419:PPC786426 PFE786419:PFG786426 OVI786419:OVK786426 OLM786419:OLO786426 OBQ786419:OBS786426 NRU786419:NRW786426 NHY786419:NIA786426 MYC786419:MYE786426 MOG786419:MOI786426 MEK786419:MEM786426 LUO786419:LUQ786426 LKS786419:LKU786426 LAW786419:LAY786426 KRA786419:KRC786426 KHE786419:KHG786426 JXI786419:JXK786426 JNM786419:JNO786426 JDQ786419:JDS786426 ITU786419:ITW786426 IJY786419:IKA786426 IAC786419:IAE786426 HQG786419:HQI786426 HGK786419:HGM786426 GWO786419:GWQ786426 GMS786419:GMU786426 GCW786419:GCY786426 FTA786419:FTC786426 FJE786419:FJG786426 EZI786419:EZK786426 EPM786419:EPO786426 EFQ786419:EFS786426 DVU786419:DVW786426 DLY786419:DMA786426 DCC786419:DCE786426 CSG786419:CSI786426 CIK786419:CIM786426 BYO786419:BYQ786426 BOS786419:BOU786426 BEW786419:BEY786426 AVA786419:AVC786426 ALE786419:ALG786426 ABI786419:ABK786426 RM786419:RO786426 HQ786419:HS786426 WUC720883:WUE720890 WKG720883:WKI720890 WAK720883:WAM720890 VQO720883:VQQ720890 VGS720883:VGU720890 UWW720883:UWY720890 UNA720883:UNC720890 UDE720883:UDG720890 TTI720883:TTK720890 TJM720883:TJO720890 SZQ720883:SZS720890 SPU720883:SPW720890 SFY720883:SGA720890 RWC720883:RWE720890 RMG720883:RMI720890 RCK720883:RCM720890 QSO720883:QSQ720890 QIS720883:QIU720890 PYW720883:PYY720890 PPA720883:PPC720890 PFE720883:PFG720890 OVI720883:OVK720890 OLM720883:OLO720890 OBQ720883:OBS720890 NRU720883:NRW720890 NHY720883:NIA720890 MYC720883:MYE720890 MOG720883:MOI720890 MEK720883:MEM720890 LUO720883:LUQ720890 LKS720883:LKU720890 LAW720883:LAY720890 KRA720883:KRC720890 KHE720883:KHG720890 JXI720883:JXK720890 JNM720883:JNO720890 JDQ720883:JDS720890 ITU720883:ITW720890 IJY720883:IKA720890 IAC720883:IAE720890 HQG720883:HQI720890 HGK720883:HGM720890 GWO720883:GWQ720890 GMS720883:GMU720890 GCW720883:GCY720890 FTA720883:FTC720890 FJE720883:FJG720890 EZI720883:EZK720890 EPM720883:EPO720890 EFQ720883:EFS720890 DVU720883:DVW720890 DLY720883:DMA720890 DCC720883:DCE720890 CSG720883:CSI720890 CIK720883:CIM720890 BYO720883:BYQ720890 BOS720883:BOU720890 BEW720883:BEY720890 AVA720883:AVC720890 ALE720883:ALG720890 ABI720883:ABK720890 RM720883:RO720890 HQ720883:HS720890 WUC655347:WUE655354 WKG655347:WKI655354 WAK655347:WAM655354 VQO655347:VQQ655354 VGS655347:VGU655354 UWW655347:UWY655354 UNA655347:UNC655354 UDE655347:UDG655354 TTI655347:TTK655354 TJM655347:TJO655354 SZQ655347:SZS655354 SPU655347:SPW655354 SFY655347:SGA655354 RWC655347:RWE655354 RMG655347:RMI655354 RCK655347:RCM655354 QSO655347:QSQ655354 QIS655347:QIU655354 PYW655347:PYY655354 PPA655347:PPC655354 PFE655347:PFG655354 OVI655347:OVK655354 OLM655347:OLO655354 OBQ655347:OBS655354 NRU655347:NRW655354 NHY655347:NIA655354 MYC655347:MYE655354 MOG655347:MOI655354 MEK655347:MEM655354 LUO655347:LUQ655354 LKS655347:LKU655354 LAW655347:LAY655354 KRA655347:KRC655354 KHE655347:KHG655354 JXI655347:JXK655354 JNM655347:JNO655354 JDQ655347:JDS655354 ITU655347:ITW655354 IJY655347:IKA655354 IAC655347:IAE655354 HQG655347:HQI655354 HGK655347:HGM655354 GWO655347:GWQ655354 GMS655347:GMU655354 GCW655347:GCY655354 FTA655347:FTC655354 FJE655347:FJG655354 EZI655347:EZK655354 EPM655347:EPO655354 EFQ655347:EFS655354 DVU655347:DVW655354 DLY655347:DMA655354 DCC655347:DCE655354 CSG655347:CSI655354 CIK655347:CIM655354 BYO655347:BYQ655354 BOS655347:BOU655354 BEW655347:BEY655354 AVA655347:AVC655354 ALE655347:ALG655354 ABI655347:ABK655354 RM655347:RO655354 HQ655347:HS655354 WUC589811:WUE589818 WKG589811:WKI589818 WAK589811:WAM589818 VQO589811:VQQ589818 VGS589811:VGU589818 UWW589811:UWY589818 UNA589811:UNC589818 UDE589811:UDG589818 TTI589811:TTK589818 TJM589811:TJO589818 SZQ589811:SZS589818 SPU589811:SPW589818 SFY589811:SGA589818 RWC589811:RWE589818 RMG589811:RMI589818 RCK589811:RCM589818 QSO589811:QSQ589818 QIS589811:QIU589818 PYW589811:PYY589818 PPA589811:PPC589818 PFE589811:PFG589818 OVI589811:OVK589818 OLM589811:OLO589818 OBQ589811:OBS589818 NRU589811:NRW589818 NHY589811:NIA589818 MYC589811:MYE589818 MOG589811:MOI589818 MEK589811:MEM589818 LUO589811:LUQ589818 LKS589811:LKU589818 LAW589811:LAY589818 KRA589811:KRC589818 KHE589811:KHG589818 JXI589811:JXK589818 JNM589811:JNO589818 JDQ589811:JDS589818 ITU589811:ITW589818 IJY589811:IKA589818 IAC589811:IAE589818 HQG589811:HQI589818 HGK589811:HGM589818 GWO589811:GWQ589818 GMS589811:GMU589818 GCW589811:GCY589818 FTA589811:FTC589818 FJE589811:FJG589818 EZI589811:EZK589818 EPM589811:EPO589818 EFQ589811:EFS589818 DVU589811:DVW589818 DLY589811:DMA589818 DCC589811:DCE589818 CSG589811:CSI589818 CIK589811:CIM589818 BYO589811:BYQ589818 BOS589811:BOU589818 BEW589811:BEY589818 AVA589811:AVC589818 ALE589811:ALG589818 ABI589811:ABK589818 RM589811:RO589818 HQ589811:HS589818 WUC524275:WUE524282 WKG524275:WKI524282 WAK524275:WAM524282 VQO524275:VQQ524282 VGS524275:VGU524282 UWW524275:UWY524282 UNA524275:UNC524282 UDE524275:UDG524282 TTI524275:TTK524282 TJM524275:TJO524282 SZQ524275:SZS524282 SPU524275:SPW524282 SFY524275:SGA524282 RWC524275:RWE524282 RMG524275:RMI524282 RCK524275:RCM524282 QSO524275:QSQ524282 QIS524275:QIU524282 PYW524275:PYY524282 PPA524275:PPC524282 PFE524275:PFG524282 OVI524275:OVK524282 OLM524275:OLO524282 OBQ524275:OBS524282 NRU524275:NRW524282 NHY524275:NIA524282 MYC524275:MYE524282 MOG524275:MOI524282 MEK524275:MEM524282 LUO524275:LUQ524282 LKS524275:LKU524282 LAW524275:LAY524282 KRA524275:KRC524282 KHE524275:KHG524282 JXI524275:JXK524282 JNM524275:JNO524282 JDQ524275:JDS524282 ITU524275:ITW524282 IJY524275:IKA524282 IAC524275:IAE524282 HQG524275:HQI524282 HGK524275:HGM524282 GWO524275:GWQ524282 GMS524275:GMU524282 GCW524275:GCY524282 FTA524275:FTC524282 FJE524275:FJG524282 EZI524275:EZK524282 EPM524275:EPO524282 EFQ524275:EFS524282 DVU524275:DVW524282 DLY524275:DMA524282 DCC524275:DCE524282 CSG524275:CSI524282 CIK524275:CIM524282 BYO524275:BYQ524282 BOS524275:BOU524282 BEW524275:BEY524282 AVA524275:AVC524282 ALE524275:ALG524282 ABI524275:ABK524282 RM524275:RO524282 HQ524275:HS524282 WUC458739:WUE458746 WKG458739:WKI458746 WAK458739:WAM458746 VQO458739:VQQ458746 VGS458739:VGU458746 UWW458739:UWY458746 UNA458739:UNC458746 UDE458739:UDG458746 TTI458739:TTK458746 TJM458739:TJO458746 SZQ458739:SZS458746 SPU458739:SPW458746 SFY458739:SGA458746 RWC458739:RWE458746 RMG458739:RMI458746 RCK458739:RCM458746 QSO458739:QSQ458746 QIS458739:QIU458746 PYW458739:PYY458746 PPA458739:PPC458746 PFE458739:PFG458746 OVI458739:OVK458746 OLM458739:OLO458746 OBQ458739:OBS458746 NRU458739:NRW458746 NHY458739:NIA458746 MYC458739:MYE458746 MOG458739:MOI458746 MEK458739:MEM458746 LUO458739:LUQ458746 LKS458739:LKU458746 LAW458739:LAY458746 KRA458739:KRC458746 KHE458739:KHG458746 JXI458739:JXK458746 JNM458739:JNO458746 JDQ458739:JDS458746 ITU458739:ITW458746 IJY458739:IKA458746 IAC458739:IAE458746 HQG458739:HQI458746 HGK458739:HGM458746 GWO458739:GWQ458746 GMS458739:GMU458746 GCW458739:GCY458746 FTA458739:FTC458746 FJE458739:FJG458746 EZI458739:EZK458746 EPM458739:EPO458746 EFQ458739:EFS458746 DVU458739:DVW458746 DLY458739:DMA458746 DCC458739:DCE458746 CSG458739:CSI458746 CIK458739:CIM458746 BYO458739:BYQ458746 BOS458739:BOU458746 BEW458739:BEY458746 AVA458739:AVC458746 ALE458739:ALG458746 ABI458739:ABK458746 RM458739:RO458746 HQ458739:HS458746 WUC393203:WUE393210 WKG393203:WKI393210 WAK393203:WAM393210 VQO393203:VQQ393210 VGS393203:VGU393210 UWW393203:UWY393210 UNA393203:UNC393210 UDE393203:UDG393210 TTI393203:TTK393210 TJM393203:TJO393210 SZQ393203:SZS393210 SPU393203:SPW393210 SFY393203:SGA393210 RWC393203:RWE393210 RMG393203:RMI393210 RCK393203:RCM393210 QSO393203:QSQ393210 QIS393203:QIU393210 PYW393203:PYY393210 PPA393203:PPC393210 PFE393203:PFG393210 OVI393203:OVK393210 OLM393203:OLO393210 OBQ393203:OBS393210 NRU393203:NRW393210 NHY393203:NIA393210 MYC393203:MYE393210 MOG393203:MOI393210 MEK393203:MEM393210 LUO393203:LUQ393210 LKS393203:LKU393210 LAW393203:LAY393210 KRA393203:KRC393210 KHE393203:KHG393210 JXI393203:JXK393210 JNM393203:JNO393210 JDQ393203:JDS393210 ITU393203:ITW393210 IJY393203:IKA393210 IAC393203:IAE393210 HQG393203:HQI393210 HGK393203:HGM393210 GWO393203:GWQ393210 GMS393203:GMU393210 GCW393203:GCY393210 FTA393203:FTC393210 FJE393203:FJG393210 EZI393203:EZK393210 EPM393203:EPO393210 EFQ393203:EFS393210 DVU393203:DVW393210 DLY393203:DMA393210 DCC393203:DCE393210 CSG393203:CSI393210 CIK393203:CIM393210 BYO393203:BYQ393210 BOS393203:BOU393210 BEW393203:BEY393210 AVA393203:AVC393210 ALE393203:ALG393210 ABI393203:ABK393210 RM393203:RO393210 HQ393203:HS393210 WUC327667:WUE327674 WKG327667:WKI327674 WAK327667:WAM327674 VQO327667:VQQ327674 VGS327667:VGU327674 UWW327667:UWY327674 UNA327667:UNC327674 UDE327667:UDG327674 TTI327667:TTK327674 TJM327667:TJO327674 SZQ327667:SZS327674 SPU327667:SPW327674 SFY327667:SGA327674 RWC327667:RWE327674 RMG327667:RMI327674 RCK327667:RCM327674 QSO327667:QSQ327674 QIS327667:QIU327674 PYW327667:PYY327674 PPA327667:PPC327674 PFE327667:PFG327674 OVI327667:OVK327674 OLM327667:OLO327674 OBQ327667:OBS327674 NRU327667:NRW327674 NHY327667:NIA327674 MYC327667:MYE327674 MOG327667:MOI327674 MEK327667:MEM327674 LUO327667:LUQ327674 LKS327667:LKU327674 LAW327667:LAY327674 KRA327667:KRC327674 KHE327667:KHG327674 JXI327667:JXK327674 JNM327667:JNO327674 JDQ327667:JDS327674 ITU327667:ITW327674 IJY327667:IKA327674 IAC327667:IAE327674 HQG327667:HQI327674 HGK327667:HGM327674 GWO327667:GWQ327674 GMS327667:GMU327674 GCW327667:GCY327674 FTA327667:FTC327674 FJE327667:FJG327674 EZI327667:EZK327674 EPM327667:EPO327674 EFQ327667:EFS327674 DVU327667:DVW327674 DLY327667:DMA327674 DCC327667:DCE327674 CSG327667:CSI327674 CIK327667:CIM327674 BYO327667:BYQ327674 BOS327667:BOU327674 BEW327667:BEY327674 AVA327667:AVC327674 ALE327667:ALG327674 ABI327667:ABK327674 RM327667:RO327674 HQ327667:HS327674 WUC262131:WUE262138 WKG262131:WKI262138 WAK262131:WAM262138 VQO262131:VQQ262138 VGS262131:VGU262138 UWW262131:UWY262138 UNA262131:UNC262138 UDE262131:UDG262138 TTI262131:TTK262138 TJM262131:TJO262138 SZQ262131:SZS262138 SPU262131:SPW262138 SFY262131:SGA262138 RWC262131:RWE262138 RMG262131:RMI262138 RCK262131:RCM262138 QSO262131:QSQ262138 QIS262131:QIU262138 PYW262131:PYY262138 PPA262131:PPC262138 PFE262131:PFG262138 OVI262131:OVK262138 OLM262131:OLO262138 OBQ262131:OBS262138 NRU262131:NRW262138 NHY262131:NIA262138 MYC262131:MYE262138 MOG262131:MOI262138 MEK262131:MEM262138 LUO262131:LUQ262138 LKS262131:LKU262138 LAW262131:LAY262138 KRA262131:KRC262138 KHE262131:KHG262138 JXI262131:JXK262138 JNM262131:JNO262138 JDQ262131:JDS262138 ITU262131:ITW262138 IJY262131:IKA262138 IAC262131:IAE262138 HQG262131:HQI262138 HGK262131:HGM262138 GWO262131:GWQ262138 GMS262131:GMU262138 GCW262131:GCY262138 FTA262131:FTC262138 FJE262131:FJG262138 EZI262131:EZK262138 EPM262131:EPO262138 EFQ262131:EFS262138 DVU262131:DVW262138 DLY262131:DMA262138 DCC262131:DCE262138 CSG262131:CSI262138 CIK262131:CIM262138 BYO262131:BYQ262138 BOS262131:BOU262138 BEW262131:BEY262138 AVA262131:AVC262138 ALE262131:ALG262138 ABI262131:ABK262138 RM262131:RO262138 HQ262131:HS262138 WUC196595:WUE196602 WKG196595:WKI196602 WAK196595:WAM196602 VQO196595:VQQ196602 VGS196595:VGU196602 UWW196595:UWY196602 UNA196595:UNC196602 UDE196595:UDG196602 TTI196595:TTK196602 TJM196595:TJO196602 SZQ196595:SZS196602 SPU196595:SPW196602 SFY196595:SGA196602 RWC196595:RWE196602 RMG196595:RMI196602 RCK196595:RCM196602 QSO196595:QSQ196602 QIS196595:QIU196602 PYW196595:PYY196602 PPA196595:PPC196602 PFE196595:PFG196602 OVI196595:OVK196602 OLM196595:OLO196602 OBQ196595:OBS196602 NRU196595:NRW196602 NHY196595:NIA196602 MYC196595:MYE196602 MOG196595:MOI196602 MEK196595:MEM196602 LUO196595:LUQ196602 LKS196595:LKU196602 LAW196595:LAY196602 KRA196595:KRC196602 KHE196595:KHG196602 JXI196595:JXK196602 JNM196595:JNO196602 JDQ196595:JDS196602 ITU196595:ITW196602 IJY196595:IKA196602 IAC196595:IAE196602 HQG196595:HQI196602 HGK196595:HGM196602 GWO196595:GWQ196602 GMS196595:GMU196602 GCW196595:GCY196602 FTA196595:FTC196602 FJE196595:FJG196602 EZI196595:EZK196602 EPM196595:EPO196602 EFQ196595:EFS196602 DVU196595:DVW196602 DLY196595:DMA196602 DCC196595:DCE196602 CSG196595:CSI196602 CIK196595:CIM196602 BYO196595:BYQ196602 BOS196595:BOU196602 BEW196595:BEY196602 AVA196595:AVC196602 ALE196595:ALG196602 ABI196595:ABK196602 RM196595:RO196602 HQ196595:HS196602 WUC131059:WUE131066 WKG131059:WKI131066 WAK131059:WAM131066 VQO131059:VQQ131066 VGS131059:VGU131066 UWW131059:UWY131066 UNA131059:UNC131066 UDE131059:UDG131066 TTI131059:TTK131066 TJM131059:TJO131066 SZQ131059:SZS131066 SPU131059:SPW131066 SFY131059:SGA131066 RWC131059:RWE131066 RMG131059:RMI131066 RCK131059:RCM131066 QSO131059:QSQ131066 QIS131059:QIU131066 PYW131059:PYY131066 PPA131059:PPC131066 PFE131059:PFG131066 OVI131059:OVK131066 OLM131059:OLO131066 OBQ131059:OBS131066 NRU131059:NRW131066 NHY131059:NIA131066 MYC131059:MYE131066 MOG131059:MOI131066 MEK131059:MEM131066 LUO131059:LUQ131066 LKS131059:LKU131066 LAW131059:LAY131066 KRA131059:KRC131066 KHE131059:KHG131066 JXI131059:JXK131066 JNM131059:JNO131066 JDQ131059:JDS131066 ITU131059:ITW131066 IJY131059:IKA131066 IAC131059:IAE131066 HQG131059:HQI131066 HGK131059:HGM131066 GWO131059:GWQ131066 GMS131059:GMU131066 GCW131059:GCY131066 FTA131059:FTC131066 FJE131059:FJG131066 EZI131059:EZK131066 EPM131059:EPO131066 EFQ131059:EFS131066 DVU131059:DVW131066 DLY131059:DMA131066 DCC131059:DCE131066 CSG131059:CSI131066 CIK131059:CIM131066 BYO131059:BYQ131066 BOS131059:BOU131066 BEW131059:BEY131066 AVA131059:AVC131066 ALE131059:ALG131066 ABI131059:ABK131066 RM131059:RO131066 HQ131059:HS131066 WUC65523:WUE65530 WKG65523:WKI65530 WAK65523:WAM65530 VQO65523:VQQ65530 VGS65523:VGU65530 UWW65523:UWY65530 UNA65523:UNC65530 UDE65523:UDG65530 TTI65523:TTK65530 TJM65523:TJO65530 SZQ65523:SZS65530 SPU65523:SPW65530 SFY65523:SGA65530 RWC65523:RWE65530 RMG65523:RMI65530 RCK65523:RCM65530 QSO65523:QSQ65530 QIS65523:QIU65530 PYW65523:PYY65530 PPA65523:PPC65530 PFE65523:PFG65530 OVI65523:OVK65530 OLM65523:OLO65530 OBQ65523:OBS65530 NRU65523:NRW65530 NHY65523:NIA65530 MYC65523:MYE65530 MOG65523:MOI65530 MEK65523:MEM65530 LUO65523:LUQ65530 LKS65523:LKU65530 LAW65523:LAY65530 KRA65523:KRC65530 KHE65523:KHG65530 JXI65523:JXK65530 JNM65523:JNO65530 JDQ65523:JDS65530 ITU65523:ITW65530 IJY65523:IKA65530 IAC65523:IAE65530 HQG65523:HQI65530 HGK65523:HGM65530 GWO65523:GWQ65530 GMS65523:GMU65530 GCW65523:GCY65530 FTA65523:FTC65530 FJE65523:FJG65530 EZI65523:EZK65530 EPM65523:EPO65530 EFQ65523:EFS65530 DVU65523:DVW65530 DLY65523:DMA65530 DCC65523:DCE65530 CSG65523:CSI65530 CIK65523:CIM65530 BYO65523:BYQ65530 BOS65523:BOU65530 BEW65523:BEY65530 AVA65523:AVC65530 ALE65523:ALG65530 ABI65523:ABK65530 RM65523:RO65530 HQ65523:HS65530 WUC983006:WUE983019 WKG983006:WKI983019 WAK983006:WAM983019 VQO983006:VQQ983019 VGS983006:VGU983019 UWW983006:UWY983019 UNA983006:UNC983019 UDE983006:UDG983019 TTI983006:TTK983019 TJM983006:TJO983019 SZQ983006:SZS983019 SPU983006:SPW983019 SFY983006:SGA983019 RWC983006:RWE983019 RMG983006:RMI983019 RCK983006:RCM983019 QSO983006:QSQ983019 QIS983006:QIU983019 PYW983006:PYY983019 PPA983006:PPC983019 PFE983006:PFG983019 OVI983006:OVK983019 OLM983006:OLO983019 OBQ983006:OBS983019 NRU983006:NRW983019 NHY983006:NIA983019 MYC983006:MYE983019 MOG983006:MOI983019 MEK983006:MEM983019 LUO983006:LUQ983019 LKS983006:LKU983019 LAW983006:LAY983019 KRA983006:KRC983019 KHE983006:KHG983019 JXI983006:JXK983019 JNM983006:JNO983019 JDQ983006:JDS983019 ITU983006:ITW983019 IJY983006:IKA983019 IAC983006:IAE983019 HQG983006:HQI983019 HGK983006:HGM983019 GWO983006:GWQ983019 GMS983006:GMU983019 GCW983006:GCY983019 FTA983006:FTC983019 FJE983006:FJG983019 EZI983006:EZK983019 EPM983006:EPO983019 EFQ983006:EFS983019 DVU983006:DVW983019 DLY983006:DMA983019 DCC983006:DCE983019 CSG983006:CSI983019 CIK983006:CIM983019 BYO983006:BYQ983019 BOS983006:BOU983019 BEW983006:BEY983019 AVA983006:AVC983019 ALE983006:ALG983019 ABI983006:ABK983019 RM983006:RO983019 HQ983006:HS983019 WUC917470:WUE917483 WKG917470:WKI917483 WAK917470:WAM917483 VQO917470:VQQ917483 VGS917470:VGU917483 UWW917470:UWY917483 UNA917470:UNC917483 UDE917470:UDG917483 TTI917470:TTK917483 TJM917470:TJO917483 SZQ917470:SZS917483 SPU917470:SPW917483 SFY917470:SGA917483 RWC917470:RWE917483 RMG917470:RMI917483 RCK917470:RCM917483 QSO917470:QSQ917483 QIS917470:QIU917483 PYW917470:PYY917483 PPA917470:PPC917483 PFE917470:PFG917483 OVI917470:OVK917483 OLM917470:OLO917483 OBQ917470:OBS917483 NRU917470:NRW917483 NHY917470:NIA917483 MYC917470:MYE917483 MOG917470:MOI917483 MEK917470:MEM917483 LUO917470:LUQ917483 LKS917470:LKU917483 LAW917470:LAY917483 KRA917470:KRC917483 KHE917470:KHG917483 JXI917470:JXK917483 JNM917470:JNO917483 JDQ917470:JDS917483 ITU917470:ITW917483 IJY917470:IKA917483 IAC917470:IAE917483 HQG917470:HQI917483 HGK917470:HGM917483 GWO917470:GWQ917483 GMS917470:GMU917483 GCW917470:GCY917483 FTA917470:FTC917483 FJE917470:FJG917483 EZI917470:EZK917483 EPM917470:EPO917483 EFQ917470:EFS917483 DVU917470:DVW917483 DLY917470:DMA917483 DCC917470:DCE917483 CSG917470:CSI917483 CIK917470:CIM917483 BYO917470:BYQ917483 BOS917470:BOU917483 BEW917470:BEY917483 AVA917470:AVC917483 ALE917470:ALG917483 ABI917470:ABK917483 RM917470:RO917483 HQ917470:HS917483 WUC851934:WUE851947 WKG851934:WKI851947 WAK851934:WAM851947 VQO851934:VQQ851947 VGS851934:VGU851947 UWW851934:UWY851947 UNA851934:UNC851947 UDE851934:UDG851947 TTI851934:TTK851947 TJM851934:TJO851947 SZQ851934:SZS851947 SPU851934:SPW851947 SFY851934:SGA851947 RWC851934:RWE851947 RMG851934:RMI851947 RCK851934:RCM851947 QSO851934:QSQ851947 QIS851934:QIU851947 PYW851934:PYY851947 PPA851934:PPC851947 PFE851934:PFG851947 OVI851934:OVK851947 OLM851934:OLO851947 OBQ851934:OBS851947 NRU851934:NRW851947 NHY851934:NIA851947 MYC851934:MYE851947 MOG851934:MOI851947 MEK851934:MEM851947 LUO851934:LUQ851947 LKS851934:LKU851947 LAW851934:LAY851947 KRA851934:KRC851947 KHE851934:KHG851947 JXI851934:JXK851947 JNM851934:JNO851947 JDQ851934:JDS851947 ITU851934:ITW851947 IJY851934:IKA851947 IAC851934:IAE851947 HQG851934:HQI851947 HGK851934:HGM851947 GWO851934:GWQ851947 GMS851934:GMU851947 GCW851934:GCY851947 FTA851934:FTC851947 FJE851934:FJG851947 EZI851934:EZK851947 EPM851934:EPO851947 EFQ851934:EFS851947 DVU851934:DVW851947 DLY851934:DMA851947 DCC851934:DCE851947 CSG851934:CSI851947 CIK851934:CIM851947 BYO851934:BYQ851947 BOS851934:BOU851947 BEW851934:BEY851947 AVA851934:AVC851947 ALE851934:ALG851947 ABI851934:ABK851947 RM851934:RO851947 HQ851934:HS851947 WUC786398:WUE786411 WKG786398:WKI786411 WAK786398:WAM786411 VQO786398:VQQ786411 VGS786398:VGU786411 UWW786398:UWY786411 UNA786398:UNC786411 UDE786398:UDG786411 TTI786398:TTK786411 TJM786398:TJO786411 SZQ786398:SZS786411 SPU786398:SPW786411 SFY786398:SGA786411 RWC786398:RWE786411 RMG786398:RMI786411 RCK786398:RCM786411 QSO786398:QSQ786411 QIS786398:QIU786411 PYW786398:PYY786411 PPA786398:PPC786411 PFE786398:PFG786411 OVI786398:OVK786411 OLM786398:OLO786411 OBQ786398:OBS786411 NRU786398:NRW786411 NHY786398:NIA786411 MYC786398:MYE786411 MOG786398:MOI786411 MEK786398:MEM786411 LUO786398:LUQ786411 LKS786398:LKU786411 LAW786398:LAY786411 KRA786398:KRC786411 KHE786398:KHG786411 JXI786398:JXK786411 JNM786398:JNO786411 JDQ786398:JDS786411 ITU786398:ITW786411 IJY786398:IKA786411 IAC786398:IAE786411 HQG786398:HQI786411 HGK786398:HGM786411 GWO786398:GWQ786411 GMS786398:GMU786411 GCW786398:GCY786411 FTA786398:FTC786411 FJE786398:FJG786411 EZI786398:EZK786411 EPM786398:EPO786411 EFQ786398:EFS786411 DVU786398:DVW786411 DLY786398:DMA786411 DCC786398:DCE786411 CSG786398:CSI786411 CIK786398:CIM786411 BYO786398:BYQ786411 BOS786398:BOU786411 BEW786398:BEY786411 AVA786398:AVC786411 ALE786398:ALG786411 ABI786398:ABK786411 RM786398:RO786411 HQ786398:HS786411 WUC720862:WUE720875 WKG720862:WKI720875 WAK720862:WAM720875 VQO720862:VQQ720875 VGS720862:VGU720875 UWW720862:UWY720875 UNA720862:UNC720875 UDE720862:UDG720875 TTI720862:TTK720875 TJM720862:TJO720875 SZQ720862:SZS720875 SPU720862:SPW720875 SFY720862:SGA720875 RWC720862:RWE720875 RMG720862:RMI720875 RCK720862:RCM720875 QSO720862:QSQ720875 QIS720862:QIU720875 PYW720862:PYY720875 PPA720862:PPC720875 PFE720862:PFG720875 OVI720862:OVK720875 OLM720862:OLO720875 OBQ720862:OBS720875 NRU720862:NRW720875 NHY720862:NIA720875 MYC720862:MYE720875 MOG720862:MOI720875 MEK720862:MEM720875 LUO720862:LUQ720875 LKS720862:LKU720875 LAW720862:LAY720875 KRA720862:KRC720875 KHE720862:KHG720875 JXI720862:JXK720875 JNM720862:JNO720875 JDQ720862:JDS720875 ITU720862:ITW720875 IJY720862:IKA720875 IAC720862:IAE720875 HQG720862:HQI720875 HGK720862:HGM720875 GWO720862:GWQ720875 GMS720862:GMU720875 GCW720862:GCY720875 FTA720862:FTC720875 FJE720862:FJG720875 EZI720862:EZK720875 EPM720862:EPO720875 EFQ720862:EFS720875 DVU720862:DVW720875 DLY720862:DMA720875 DCC720862:DCE720875 CSG720862:CSI720875 CIK720862:CIM720875 BYO720862:BYQ720875 BOS720862:BOU720875 BEW720862:BEY720875 AVA720862:AVC720875 ALE720862:ALG720875 ABI720862:ABK720875 RM720862:RO720875 HQ720862:HS720875 WUC655326:WUE655339 WKG655326:WKI655339 WAK655326:WAM655339 VQO655326:VQQ655339 VGS655326:VGU655339 UWW655326:UWY655339 UNA655326:UNC655339 UDE655326:UDG655339 TTI655326:TTK655339 TJM655326:TJO655339 SZQ655326:SZS655339 SPU655326:SPW655339 SFY655326:SGA655339 RWC655326:RWE655339 RMG655326:RMI655339 RCK655326:RCM655339 QSO655326:QSQ655339 QIS655326:QIU655339 PYW655326:PYY655339 PPA655326:PPC655339 PFE655326:PFG655339 OVI655326:OVK655339 OLM655326:OLO655339 OBQ655326:OBS655339 NRU655326:NRW655339 NHY655326:NIA655339 MYC655326:MYE655339 MOG655326:MOI655339 MEK655326:MEM655339 LUO655326:LUQ655339 LKS655326:LKU655339 LAW655326:LAY655339 KRA655326:KRC655339 KHE655326:KHG655339 JXI655326:JXK655339 JNM655326:JNO655339 JDQ655326:JDS655339 ITU655326:ITW655339 IJY655326:IKA655339 IAC655326:IAE655339 HQG655326:HQI655339 HGK655326:HGM655339 GWO655326:GWQ655339 GMS655326:GMU655339 GCW655326:GCY655339 FTA655326:FTC655339 FJE655326:FJG655339 EZI655326:EZK655339 EPM655326:EPO655339 EFQ655326:EFS655339 DVU655326:DVW655339 DLY655326:DMA655339 DCC655326:DCE655339 CSG655326:CSI655339 CIK655326:CIM655339 BYO655326:BYQ655339 BOS655326:BOU655339 BEW655326:BEY655339 AVA655326:AVC655339 ALE655326:ALG655339 ABI655326:ABK655339 RM655326:RO655339 HQ655326:HS655339 WUC589790:WUE589803 WKG589790:WKI589803 WAK589790:WAM589803 VQO589790:VQQ589803 VGS589790:VGU589803 UWW589790:UWY589803 UNA589790:UNC589803 UDE589790:UDG589803 TTI589790:TTK589803 TJM589790:TJO589803 SZQ589790:SZS589803 SPU589790:SPW589803 SFY589790:SGA589803 RWC589790:RWE589803 RMG589790:RMI589803 RCK589790:RCM589803 QSO589790:QSQ589803 QIS589790:QIU589803 PYW589790:PYY589803 PPA589790:PPC589803 PFE589790:PFG589803 OVI589790:OVK589803 OLM589790:OLO589803 OBQ589790:OBS589803 NRU589790:NRW589803 NHY589790:NIA589803 MYC589790:MYE589803 MOG589790:MOI589803 MEK589790:MEM589803 LUO589790:LUQ589803 LKS589790:LKU589803 LAW589790:LAY589803 KRA589790:KRC589803 KHE589790:KHG589803 JXI589790:JXK589803 JNM589790:JNO589803 JDQ589790:JDS589803 ITU589790:ITW589803 IJY589790:IKA589803 IAC589790:IAE589803 HQG589790:HQI589803 HGK589790:HGM589803 GWO589790:GWQ589803 GMS589790:GMU589803 GCW589790:GCY589803 FTA589790:FTC589803 FJE589790:FJG589803 EZI589790:EZK589803 EPM589790:EPO589803 EFQ589790:EFS589803 DVU589790:DVW589803 DLY589790:DMA589803 DCC589790:DCE589803 CSG589790:CSI589803 CIK589790:CIM589803 BYO589790:BYQ589803 BOS589790:BOU589803 BEW589790:BEY589803 AVA589790:AVC589803 ALE589790:ALG589803 ABI589790:ABK589803 RM589790:RO589803 HQ589790:HS589803 WUC524254:WUE524267 WKG524254:WKI524267 WAK524254:WAM524267 VQO524254:VQQ524267 VGS524254:VGU524267 UWW524254:UWY524267 UNA524254:UNC524267 UDE524254:UDG524267 TTI524254:TTK524267 TJM524254:TJO524267 SZQ524254:SZS524267 SPU524254:SPW524267 SFY524254:SGA524267 RWC524254:RWE524267 RMG524254:RMI524267 RCK524254:RCM524267 QSO524254:QSQ524267 QIS524254:QIU524267 PYW524254:PYY524267 PPA524254:PPC524267 PFE524254:PFG524267 OVI524254:OVK524267 OLM524254:OLO524267 OBQ524254:OBS524267 NRU524254:NRW524267 NHY524254:NIA524267 MYC524254:MYE524267 MOG524254:MOI524267 MEK524254:MEM524267 LUO524254:LUQ524267 LKS524254:LKU524267 LAW524254:LAY524267 KRA524254:KRC524267 KHE524254:KHG524267 JXI524254:JXK524267 JNM524254:JNO524267 JDQ524254:JDS524267 ITU524254:ITW524267 IJY524254:IKA524267 IAC524254:IAE524267 HQG524254:HQI524267 HGK524254:HGM524267 GWO524254:GWQ524267 GMS524254:GMU524267 GCW524254:GCY524267 FTA524254:FTC524267 FJE524254:FJG524267 EZI524254:EZK524267 EPM524254:EPO524267 EFQ524254:EFS524267 DVU524254:DVW524267 DLY524254:DMA524267 DCC524254:DCE524267 CSG524254:CSI524267 CIK524254:CIM524267 BYO524254:BYQ524267 BOS524254:BOU524267 BEW524254:BEY524267 AVA524254:AVC524267 ALE524254:ALG524267 ABI524254:ABK524267 RM524254:RO524267 HQ524254:HS524267 WUC458718:WUE458731 WKG458718:WKI458731 WAK458718:WAM458731 VQO458718:VQQ458731 VGS458718:VGU458731 UWW458718:UWY458731 UNA458718:UNC458731 UDE458718:UDG458731 TTI458718:TTK458731 TJM458718:TJO458731 SZQ458718:SZS458731 SPU458718:SPW458731 SFY458718:SGA458731 RWC458718:RWE458731 RMG458718:RMI458731 RCK458718:RCM458731 QSO458718:QSQ458731 QIS458718:QIU458731 PYW458718:PYY458731 PPA458718:PPC458731 PFE458718:PFG458731 OVI458718:OVK458731 OLM458718:OLO458731 OBQ458718:OBS458731 NRU458718:NRW458731 NHY458718:NIA458731 MYC458718:MYE458731 MOG458718:MOI458731 MEK458718:MEM458731 LUO458718:LUQ458731 LKS458718:LKU458731 LAW458718:LAY458731 KRA458718:KRC458731 KHE458718:KHG458731 JXI458718:JXK458731 JNM458718:JNO458731 JDQ458718:JDS458731 ITU458718:ITW458731 IJY458718:IKA458731 IAC458718:IAE458731 HQG458718:HQI458731 HGK458718:HGM458731 GWO458718:GWQ458731 GMS458718:GMU458731 GCW458718:GCY458731 FTA458718:FTC458731 FJE458718:FJG458731 EZI458718:EZK458731 EPM458718:EPO458731 EFQ458718:EFS458731 DVU458718:DVW458731 DLY458718:DMA458731 DCC458718:DCE458731 CSG458718:CSI458731 CIK458718:CIM458731 BYO458718:BYQ458731 BOS458718:BOU458731 BEW458718:BEY458731 AVA458718:AVC458731 ALE458718:ALG458731 ABI458718:ABK458731 RM458718:RO458731 HQ458718:HS458731 WUC393182:WUE393195 WKG393182:WKI393195 WAK393182:WAM393195 VQO393182:VQQ393195 VGS393182:VGU393195 UWW393182:UWY393195 UNA393182:UNC393195 UDE393182:UDG393195 TTI393182:TTK393195 TJM393182:TJO393195 SZQ393182:SZS393195 SPU393182:SPW393195 SFY393182:SGA393195 RWC393182:RWE393195 RMG393182:RMI393195 RCK393182:RCM393195 QSO393182:QSQ393195 QIS393182:QIU393195 PYW393182:PYY393195 PPA393182:PPC393195 PFE393182:PFG393195 OVI393182:OVK393195 OLM393182:OLO393195 OBQ393182:OBS393195 NRU393182:NRW393195 NHY393182:NIA393195 MYC393182:MYE393195 MOG393182:MOI393195 MEK393182:MEM393195 LUO393182:LUQ393195 LKS393182:LKU393195 LAW393182:LAY393195 KRA393182:KRC393195 KHE393182:KHG393195 JXI393182:JXK393195 JNM393182:JNO393195 JDQ393182:JDS393195 ITU393182:ITW393195 IJY393182:IKA393195 IAC393182:IAE393195 HQG393182:HQI393195 HGK393182:HGM393195 GWO393182:GWQ393195 GMS393182:GMU393195 GCW393182:GCY393195 FTA393182:FTC393195 FJE393182:FJG393195 EZI393182:EZK393195 EPM393182:EPO393195 EFQ393182:EFS393195 DVU393182:DVW393195 DLY393182:DMA393195 DCC393182:DCE393195 CSG393182:CSI393195 CIK393182:CIM393195 BYO393182:BYQ393195 BOS393182:BOU393195 BEW393182:BEY393195 AVA393182:AVC393195 ALE393182:ALG393195 ABI393182:ABK393195 RM393182:RO393195 HQ393182:HS393195 WUC327646:WUE327659 WKG327646:WKI327659 WAK327646:WAM327659 VQO327646:VQQ327659 VGS327646:VGU327659 UWW327646:UWY327659 UNA327646:UNC327659 UDE327646:UDG327659 TTI327646:TTK327659 TJM327646:TJO327659 SZQ327646:SZS327659 SPU327646:SPW327659 SFY327646:SGA327659 RWC327646:RWE327659 RMG327646:RMI327659 RCK327646:RCM327659 QSO327646:QSQ327659 QIS327646:QIU327659 PYW327646:PYY327659 PPA327646:PPC327659 PFE327646:PFG327659 OVI327646:OVK327659 OLM327646:OLO327659 OBQ327646:OBS327659 NRU327646:NRW327659 NHY327646:NIA327659 MYC327646:MYE327659 MOG327646:MOI327659 MEK327646:MEM327659 LUO327646:LUQ327659 LKS327646:LKU327659 LAW327646:LAY327659 KRA327646:KRC327659 KHE327646:KHG327659 JXI327646:JXK327659 JNM327646:JNO327659 JDQ327646:JDS327659 ITU327646:ITW327659 IJY327646:IKA327659 IAC327646:IAE327659 HQG327646:HQI327659 HGK327646:HGM327659 GWO327646:GWQ327659 GMS327646:GMU327659 GCW327646:GCY327659 FTA327646:FTC327659 FJE327646:FJG327659 EZI327646:EZK327659 EPM327646:EPO327659 EFQ327646:EFS327659 DVU327646:DVW327659 DLY327646:DMA327659 DCC327646:DCE327659 CSG327646:CSI327659 CIK327646:CIM327659 BYO327646:BYQ327659 BOS327646:BOU327659 BEW327646:BEY327659 AVA327646:AVC327659 ALE327646:ALG327659 ABI327646:ABK327659 RM327646:RO327659 HQ327646:HS327659 WUC262110:WUE262123 WKG262110:WKI262123 WAK262110:WAM262123 VQO262110:VQQ262123 VGS262110:VGU262123 UWW262110:UWY262123 UNA262110:UNC262123 UDE262110:UDG262123 TTI262110:TTK262123 TJM262110:TJO262123 SZQ262110:SZS262123 SPU262110:SPW262123 SFY262110:SGA262123 RWC262110:RWE262123 RMG262110:RMI262123 RCK262110:RCM262123 QSO262110:QSQ262123 QIS262110:QIU262123 PYW262110:PYY262123 PPA262110:PPC262123 PFE262110:PFG262123 OVI262110:OVK262123 OLM262110:OLO262123 OBQ262110:OBS262123 NRU262110:NRW262123 NHY262110:NIA262123 MYC262110:MYE262123 MOG262110:MOI262123 MEK262110:MEM262123 LUO262110:LUQ262123 LKS262110:LKU262123 LAW262110:LAY262123 KRA262110:KRC262123 KHE262110:KHG262123 JXI262110:JXK262123 JNM262110:JNO262123 JDQ262110:JDS262123 ITU262110:ITW262123 IJY262110:IKA262123 IAC262110:IAE262123 HQG262110:HQI262123 HGK262110:HGM262123 GWO262110:GWQ262123 GMS262110:GMU262123 GCW262110:GCY262123 FTA262110:FTC262123 FJE262110:FJG262123 EZI262110:EZK262123 EPM262110:EPO262123 EFQ262110:EFS262123 DVU262110:DVW262123 DLY262110:DMA262123 DCC262110:DCE262123 CSG262110:CSI262123 CIK262110:CIM262123 BYO262110:BYQ262123 BOS262110:BOU262123 BEW262110:BEY262123 AVA262110:AVC262123 ALE262110:ALG262123 ABI262110:ABK262123 RM262110:RO262123 HQ262110:HS262123 WUC196574:WUE196587 WKG196574:WKI196587 WAK196574:WAM196587 VQO196574:VQQ196587 VGS196574:VGU196587 UWW196574:UWY196587 UNA196574:UNC196587 UDE196574:UDG196587 TTI196574:TTK196587 TJM196574:TJO196587 SZQ196574:SZS196587 SPU196574:SPW196587 SFY196574:SGA196587 RWC196574:RWE196587 RMG196574:RMI196587 RCK196574:RCM196587 QSO196574:QSQ196587 QIS196574:QIU196587 PYW196574:PYY196587 PPA196574:PPC196587 PFE196574:PFG196587 OVI196574:OVK196587 OLM196574:OLO196587 OBQ196574:OBS196587 NRU196574:NRW196587 NHY196574:NIA196587 MYC196574:MYE196587 MOG196574:MOI196587 MEK196574:MEM196587 LUO196574:LUQ196587 LKS196574:LKU196587 LAW196574:LAY196587 KRA196574:KRC196587 KHE196574:KHG196587 JXI196574:JXK196587 JNM196574:JNO196587 JDQ196574:JDS196587 ITU196574:ITW196587 IJY196574:IKA196587 IAC196574:IAE196587 HQG196574:HQI196587 HGK196574:HGM196587 GWO196574:GWQ196587 GMS196574:GMU196587 GCW196574:GCY196587 FTA196574:FTC196587 FJE196574:FJG196587 EZI196574:EZK196587 EPM196574:EPO196587 EFQ196574:EFS196587 DVU196574:DVW196587 DLY196574:DMA196587 DCC196574:DCE196587 CSG196574:CSI196587 CIK196574:CIM196587 BYO196574:BYQ196587 BOS196574:BOU196587 BEW196574:BEY196587 AVA196574:AVC196587 ALE196574:ALG196587 ABI196574:ABK196587 RM196574:RO196587 HQ196574:HS196587 WUC131038:WUE131051 WKG131038:WKI131051 WAK131038:WAM131051 VQO131038:VQQ131051 VGS131038:VGU131051 UWW131038:UWY131051 UNA131038:UNC131051 UDE131038:UDG131051 TTI131038:TTK131051 TJM131038:TJO131051 SZQ131038:SZS131051 SPU131038:SPW131051 SFY131038:SGA131051 RWC131038:RWE131051 RMG131038:RMI131051 RCK131038:RCM131051 QSO131038:QSQ131051 QIS131038:QIU131051 PYW131038:PYY131051 PPA131038:PPC131051 PFE131038:PFG131051 OVI131038:OVK131051 OLM131038:OLO131051 OBQ131038:OBS131051 NRU131038:NRW131051 NHY131038:NIA131051 MYC131038:MYE131051 MOG131038:MOI131051 MEK131038:MEM131051 LUO131038:LUQ131051 LKS131038:LKU131051 LAW131038:LAY131051 KRA131038:KRC131051 KHE131038:KHG131051 JXI131038:JXK131051 JNM131038:JNO131051 JDQ131038:JDS131051 ITU131038:ITW131051 IJY131038:IKA131051 IAC131038:IAE131051 HQG131038:HQI131051 HGK131038:HGM131051 GWO131038:GWQ131051 GMS131038:GMU131051 GCW131038:GCY131051 FTA131038:FTC131051 FJE131038:FJG131051 EZI131038:EZK131051 EPM131038:EPO131051 EFQ131038:EFS131051 DVU131038:DVW131051 DLY131038:DMA131051 DCC131038:DCE131051 CSG131038:CSI131051 CIK131038:CIM131051 BYO131038:BYQ131051 BOS131038:BOU131051 BEW131038:BEY131051 AVA131038:AVC131051 ALE131038:ALG131051 ABI131038:ABK131051 RM131038:RO131051 HQ131038:HS131051 WUC65502:WUE65515 WKG65502:WKI65515 WAK65502:WAM65515 VQO65502:VQQ65515 VGS65502:VGU65515 UWW65502:UWY65515 UNA65502:UNC65515 UDE65502:UDG65515 TTI65502:TTK65515 TJM65502:TJO65515 SZQ65502:SZS65515 SPU65502:SPW65515 SFY65502:SGA65515 RWC65502:RWE65515 RMG65502:RMI65515 RCK65502:RCM65515 QSO65502:QSQ65515 QIS65502:QIU65515 PYW65502:PYY65515 PPA65502:PPC65515 PFE65502:PFG65515 OVI65502:OVK65515 OLM65502:OLO65515 OBQ65502:OBS65515 NRU65502:NRW65515 NHY65502:NIA65515 MYC65502:MYE65515 MOG65502:MOI65515 MEK65502:MEM65515 LUO65502:LUQ65515 LKS65502:LKU65515 LAW65502:LAY65515 KRA65502:KRC65515 KHE65502:KHG65515 JXI65502:JXK65515 JNM65502:JNO65515 JDQ65502:JDS65515 ITU65502:ITW65515 IJY65502:IKA65515 IAC65502:IAE65515 HQG65502:HQI65515 HGK65502:HGM65515 GWO65502:GWQ65515 GMS65502:GMU65515 GCW65502:GCY65515 FTA65502:FTC65515 FJE65502:FJG65515 EZI65502:EZK65515 EPM65502:EPO65515 EFQ65502:EFS65515 DVU65502:DVW65515 DLY65502:DMA65515 DCC65502:DCE65515 CSG65502:CSI65515 CIK65502:CIM65515 BYO65502:BYQ65515 BOS65502:BOU65515 BEW65502:BEY65515 AVA65502:AVC65515 ALE65502:ALG65515 ABI65502:ABK65515 RM65502:RO65515 HQ65502:HS65515 WUK983102:WUL983102 WKO983102:WKP983102 WAS983102:WAT983102 VQW983102:VQX983102 VHA983102:VHB983102 UXE983102:UXF983102 UNI983102:UNJ983102 UDM983102:UDN983102 TTQ983102:TTR983102 TJU983102:TJV983102 SZY983102:SZZ983102 SQC983102:SQD983102 SGG983102:SGH983102 RWK983102:RWL983102 RMO983102:RMP983102 RCS983102:RCT983102 QSW983102:QSX983102 QJA983102:QJB983102 PZE983102:PZF983102 PPI983102:PPJ983102 PFM983102:PFN983102 OVQ983102:OVR983102 OLU983102:OLV983102 OBY983102:OBZ983102 NSC983102:NSD983102 NIG983102:NIH983102 MYK983102:MYL983102 MOO983102:MOP983102 MES983102:MET983102 LUW983102:LUX983102 LLA983102:LLB983102 LBE983102:LBF983102 KRI983102:KRJ983102 KHM983102:KHN983102 JXQ983102:JXR983102 JNU983102:JNV983102 JDY983102:JDZ983102 IUC983102:IUD983102 IKG983102:IKH983102 IAK983102:IAL983102 HQO983102:HQP983102 HGS983102:HGT983102 GWW983102:GWX983102 GNA983102:GNB983102 GDE983102:GDF983102 FTI983102:FTJ983102 FJM983102:FJN983102 EZQ983102:EZR983102 EPU983102:EPV983102 EFY983102:EFZ983102 DWC983102:DWD983102 DMG983102:DMH983102 DCK983102:DCL983102 CSO983102:CSP983102 CIS983102:CIT983102 BYW983102:BYX983102 BPA983102:BPB983102 BFE983102:BFF983102 AVI983102:AVJ983102 ALM983102:ALN983102 ABQ983102:ABR983102 RU983102:RV983102 HY983102:HZ983102 WUK917566:WUL917566 WKO917566:WKP917566 WAS917566:WAT917566 VQW917566:VQX917566 VHA917566:VHB917566 UXE917566:UXF917566 UNI917566:UNJ917566 UDM917566:UDN917566 TTQ917566:TTR917566 TJU917566:TJV917566 SZY917566:SZZ917566 SQC917566:SQD917566 SGG917566:SGH917566 RWK917566:RWL917566 RMO917566:RMP917566 RCS917566:RCT917566 QSW917566:QSX917566 QJA917566:QJB917566 PZE917566:PZF917566 PPI917566:PPJ917566 PFM917566:PFN917566 OVQ917566:OVR917566 OLU917566:OLV917566 OBY917566:OBZ917566 NSC917566:NSD917566 NIG917566:NIH917566 MYK917566:MYL917566 MOO917566:MOP917566 MES917566:MET917566 LUW917566:LUX917566 LLA917566:LLB917566 LBE917566:LBF917566 KRI917566:KRJ917566 KHM917566:KHN917566 JXQ917566:JXR917566 JNU917566:JNV917566 JDY917566:JDZ917566 IUC917566:IUD917566 IKG917566:IKH917566 IAK917566:IAL917566 HQO917566:HQP917566 HGS917566:HGT917566 GWW917566:GWX917566 GNA917566:GNB917566 GDE917566:GDF917566 FTI917566:FTJ917566 FJM917566:FJN917566 EZQ917566:EZR917566 EPU917566:EPV917566 EFY917566:EFZ917566 DWC917566:DWD917566 DMG917566:DMH917566 DCK917566:DCL917566 CSO917566:CSP917566 CIS917566:CIT917566 BYW917566:BYX917566 BPA917566:BPB917566 BFE917566:BFF917566 AVI917566:AVJ917566 ALM917566:ALN917566 ABQ917566:ABR917566 RU917566:RV917566 HY917566:HZ917566 WUK852030:WUL852030 WKO852030:WKP852030 WAS852030:WAT852030 VQW852030:VQX852030 VHA852030:VHB852030 UXE852030:UXF852030 UNI852030:UNJ852030 UDM852030:UDN852030 TTQ852030:TTR852030 TJU852030:TJV852030 SZY852030:SZZ852030 SQC852030:SQD852030 SGG852030:SGH852030 RWK852030:RWL852030 RMO852030:RMP852030 RCS852030:RCT852030 QSW852030:QSX852030 QJA852030:QJB852030 PZE852030:PZF852030 PPI852030:PPJ852030 PFM852030:PFN852030 OVQ852030:OVR852030 OLU852030:OLV852030 OBY852030:OBZ852030 NSC852030:NSD852030 NIG852030:NIH852030 MYK852030:MYL852030 MOO852030:MOP852030 MES852030:MET852030 LUW852030:LUX852030 LLA852030:LLB852030 LBE852030:LBF852030 KRI852030:KRJ852030 KHM852030:KHN852030 JXQ852030:JXR852030 JNU852030:JNV852030 JDY852030:JDZ852030 IUC852030:IUD852030 IKG852030:IKH852030 IAK852030:IAL852030 HQO852030:HQP852030 HGS852030:HGT852030 GWW852030:GWX852030 GNA852030:GNB852030 GDE852030:GDF852030 FTI852030:FTJ852030 FJM852030:FJN852030 EZQ852030:EZR852030 EPU852030:EPV852030 EFY852030:EFZ852030 DWC852030:DWD852030 DMG852030:DMH852030 DCK852030:DCL852030 CSO852030:CSP852030 CIS852030:CIT852030 BYW852030:BYX852030 BPA852030:BPB852030 BFE852030:BFF852030 AVI852030:AVJ852030 ALM852030:ALN852030 ABQ852030:ABR852030 RU852030:RV852030 HY852030:HZ852030 WUK786494:WUL786494 WKO786494:WKP786494 WAS786494:WAT786494 VQW786494:VQX786494 VHA786494:VHB786494 UXE786494:UXF786494 UNI786494:UNJ786494 UDM786494:UDN786494 TTQ786494:TTR786494 TJU786494:TJV786494 SZY786494:SZZ786494 SQC786494:SQD786494 SGG786494:SGH786494 RWK786494:RWL786494 RMO786494:RMP786494 RCS786494:RCT786494 QSW786494:QSX786494 QJA786494:QJB786494 PZE786494:PZF786494 PPI786494:PPJ786494 PFM786494:PFN786494 OVQ786494:OVR786494 OLU786494:OLV786494 OBY786494:OBZ786494 NSC786494:NSD786494 NIG786494:NIH786494 MYK786494:MYL786494 MOO786494:MOP786494 MES786494:MET786494 LUW786494:LUX786494 LLA786494:LLB786494 LBE786494:LBF786494 KRI786494:KRJ786494 KHM786494:KHN786494 JXQ786494:JXR786494 JNU786494:JNV786494 JDY786494:JDZ786494 IUC786494:IUD786494 IKG786494:IKH786494 IAK786494:IAL786494 HQO786494:HQP786494 HGS786494:HGT786494 GWW786494:GWX786494 GNA786494:GNB786494 GDE786494:GDF786494 FTI786494:FTJ786494 FJM786494:FJN786494 EZQ786494:EZR786494 EPU786494:EPV786494 EFY786494:EFZ786494 DWC786494:DWD786494 DMG786494:DMH786494 DCK786494:DCL786494 CSO786494:CSP786494 CIS786494:CIT786494 BYW786494:BYX786494 BPA786494:BPB786494 BFE786494:BFF786494 AVI786494:AVJ786494 ALM786494:ALN786494 ABQ786494:ABR786494 RU786494:RV786494 HY786494:HZ786494 WUK720958:WUL720958 WKO720958:WKP720958 WAS720958:WAT720958 VQW720958:VQX720958 VHA720958:VHB720958 UXE720958:UXF720958 UNI720958:UNJ720958 UDM720958:UDN720958 TTQ720958:TTR720958 TJU720958:TJV720958 SZY720958:SZZ720958 SQC720958:SQD720958 SGG720958:SGH720958 RWK720958:RWL720958 RMO720958:RMP720958 RCS720958:RCT720958 QSW720958:QSX720958 QJA720958:QJB720958 PZE720958:PZF720958 PPI720958:PPJ720958 PFM720958:PFN720958 OVQ720958:OVR720958 OLU720958:OLV720958 OBY720958:OBZ720958 NSC720958:NSD720958 NIG720958:NIH720958 MYK720958:MYL720958 MOO720958:MOP720958 MES720958:MET720958 LUW720958:LUX720958 LLA720958:LLB720958 LBE720958:LBF720958 KRI720958:KRJ720958 KHM720958:KHN720958 JXQ720958:JXR720958 JNU720958:JNV720958 JDY720958:JDZ720958 IUC720958:IUD720958 IKG720958:IKH720958 IAK720958:IAL720958 HQO720958:HQP720958 HGS720958:HGT720958 GWW720958:GWX720958 GNA720958:GNB720958 GDE720958:GDF720958 FTI720958:FTJ720958 FJM720958:FJN720958 EZQ720958:EZR720958 EPU720958:EPV720958 EFY720958:EFZ720958 DWC720958:DWD720958 DMG720958:DMH720958 DCK720958:DCL720958 CSO720958:CSP720958 CIS720958:CIT720958 BYW720958:BYX720958 BPA720958:BPB720958 BFE720958:BFF720958 AVI720958:AVJ720958 ALM720958:ALN720958 ABQ720958:ABR720958 RU720958:RV720958 HY720958:HZ720958 WUK655422:WUL655422 WKO655422:WKP655422 WAS655422:WAT655422 VQW655422:VQX655422 VHA655422:VHB655422 UXE655422:UXF655422 UNI655422:UNJ655422 UDM655422:UDN655422 TTQ655422:TTR655422 TJU655422:TJV655422 SZY655422:SZZ655422 SQC655422:SQD655422 SGG655422:SGH655422 RWK655422:RWL655422 RMO655422:RMP655422 RCS655422:RCT655422 QSW655422:QSX655422 QJA655422:QJB655422 PZE655422:PZF655422 PPI655422:PPJ655422 PFM655422:PFN655422 OVQ655422:OVR655422 OLU655422:OLV655422 OBY655422:OBZ655422 NSC655422:NSD655422 NIG655422:NIH655422 MYK655422:MYL655422 MOO655422:MOP655422 MES655422:MET655422 LUW655422:LUX655422 LLA655422:LLB655422 LBE655422:LBF655422 KRI655422:KRJ655422 KHM655422:KHN655422 JXQ655422:JXR655422 JNU655422:JNV655422 JDY655422:JDZ655422 IUC655422:IUD655422 IKG655422:IKH655422 IAK655422:IAL655422 HQO655422:HQP655422 HGS655422:HGT655422 GWW655422:GWX655422 GNA655422:GNB655422 GDE655422:GDF655422 FTI655422:FTJ655422 FJM655422:FJN655422 EZQ655422:EZR655422 EPU655422:EPV655422 EFY655422:EFZ655422 DWC655422:DWD655422 DMG655422:DMH655422 DCK655422:DCL655422 CSO655422:CSP655422 CIS655422:CIT655422 BYW655422:BYX655422 BPA655422:BPB655422 BFE655422:BFF655422 AVI655422:AVJ655422 ALM655422:ALN655422 ABQ655422:ABR655422 RU655422:RV655422 HY655422:HZ655422 WUK589886:WUL589886 WKO589886:WKP589886 WAS589886:WAT589886 VQW589886:VQX589886 VHA589886:VHB589886 UXE589886:UXF589886 UNI589886:UNJ589886 UDM589886:UDN589886 TTQ589886:TTR589886 TJU589886:TJV589886 SZY589886:SZZ589886 SQC589886:SQD589886 SGG589886:SGH589886 RWK589886:RWL589886 RMO589886:RMP589886 RCS589886:RCT589886 QSW589886:QSX589886 QJA589886:QJB589886 PZE589886:PZF589886 PPI589886:PPJ589886 PFM589886:PFN589886 OVQ589886:OVR589886 OLU589886:OLV589886 OBY589886:OBZ589886 NSC589886:NSD589886 NIG589886:NIH589886 MYK589886:MYL589886 MOO589886:MOP589886 MES589886:MET589886 LUW589886:LUX589886 LLA589886:LLB589886 LBE589886:LBF589886 KRI589886:KRJ589886 KHM589886:KHN589886 JXQ589886:JXR589886 JNU589886:JNV589886 JDY589886:JDZ589886 IUC589886:IUD589886 IKG589886:IKH589886 IAK589886:IAL589886 HQO589886:HQP589886 HGS589886:HGT589886 GWW589886:GWX589886 GNA589886:GNB589886 GDE589886:GDF589886 FTI589886:FTJ589886 FJM589886:FJN589886 EZQ589886:EZR589886 EPU589886:EPV589886 EFY589886:EFZ589886 DWC589886:DWD589886 DMG589886:DMH589886 DCK589886:DCL589886 CSO589886:CSP589886 CIS589886:CIT589886 BYW589886:BYX589886 BPA589886:BPB589886 BFE589886:BFF589886 AVI589886:AVJ589886 ALM589886:ALN589886 ABQ589886:ABR589886 RU589886:RV589886 HY589886:HZ589886 WUK524350:WUL524350 WKO524350:WKP524350 WAS524350:WAT524350 VQW524350:VQX524350 VHA524350:VHB524350 UXE524350:UXF524350 UNI524350:UNJ524350 UDM524350:UDN524350 TTQ524350:TTR524350 TJU524350:TJV524350 SZY524350:SZZ524350 SQC524350:SQD524350 SGG524350:SGH524350 RWK524350:RWL524350 RMO524350:RMP524350 RCS524350:RCT524350 QSW524350:QSX524350 QJA524350:QJB524350 PZE524350:PZF524350 PPI524350:PPJ524350 PFM524350:PFN524350 OVQ524350:OVR524350 OLU524350:OLV524350 OBY524350:OBZ524350 NSC524350:NSD524350 NIG524350:NIH524350 MYK524350:MYL524350 MOO524350:MOP524350 MES524350:MET524350 LUW524350:LUX524350 LLA524350:LLB524350 LBE524350:LBF524350 KRI524350:KRJ524350 KHM524350:KHN524350 JXQ524350:JXR524350 JNU524350:JNV524350 JDY524350:JDZ524350 IUC524350:IUD524350 IKG524350:IKH524350 IAK524350:IAL524350 HQO524350:HQP524350 HGS524350:HGT524350 GWW524350:GWX524350 GNA524350:GNB524350 GDE524350:GDF524350 FTI524350:FTJ524350 FJM524350:FJN524350 EZQ524350:EZR524350 EPU524350:EPV524350 EFY524350:EFZ524350 DWC524350:DWD524350 DMG524350:DMH524350 DCK524350:DCL524350 CSO524350:CSP524350 CIS524350:CIT524350 BYW524350:BYX524350 BPA524350:BPB524350 BFE524350:BFF524350 AVI524350:AVJ524350 ALM524350:ALN524350 ABQ524350:ABR524350 RU524350:RV524350 HY524350:HZ524350 WUK458814:WUL458814 WKO458814:WKP458814 WAS458814:WAT458814 VQW458814:VQX458814 VHA458814:VHB458814 UXE458814:UXF458814 UNI458814:UNJ458814 UDM458814:UDN458814 TTQ458814:TTR458814 TJU458814:TJV458814 SZY458814:SZZ458814 SQC458814:SQD458814 SGG458814:SGH458814 RWK458814:RWL458814 RMO458814:RMP458814 RCS458814:RCT458814 QSW458814:QSX458814 QJA458814:QJB458814 PZE458814:PZF458814 PPI458814:PPJ458814 PFM458814:PFN458814 OVQ458814:OVR458814 OLU458814:OLV458814 OBY458814:OBZ458814 NSC458814:NSD458814 NIG458814:NIH458814 MYK458814:MYL458814 MOO458814:MOP458814 MES458814:MET458814 LUW458814:LUX458814 LLA458814:LLB458814 LBE458814:LBF458814 KRI458814:KRJ458814 KHM458814:KHN458814 JXQ458814:JXR458814 JNU458814:JNV458814 JDY458814:JDZ458814 IUC458814:IUD458814 IKG458814:IKH458814 IAK458814:IAL458814 HQO458814:HQP458814 HGS458814:HGT458814 GWW458814:GWX458814 GNA458814:GNB458814 GDE458814:GDF458814 FTI458814:FTJ458814 FJM458814:FJN458814 EZQ458814:EZR458814 EPU458814:EPV458814 EFY458814:EFZ458814 DWC458814:DWD458814 DMG458814:DMH458814 DCK458814:DCL458814 CSO458814:CSP458814 CIS458814:CIT458814 BYW458814:BYX458814 BPA458814:BPB458814 BFE458814:BFF458814 AVI458814:AVJ458814 ALM458814:ALN458814 ABQ458814:ABR458814 RU458814:RV458814 HY458814:HZ458814 WUK393278:WUL393278 WKO393278:WKP393278 WAS393278:WAT393278 VQW393278:VQX393278 VHA393278:VHB393278 UXE393278:UXF393278 UNI393278:UNJ393278 UDM393278:UDN393278 TTQ393278:TTR393278 TJU393278:TJV393278 SZY393278:SZZ393278 SQC393278:SQD393278 SGG393278:SGH393278 RWK393278:RWL393278 RMO393278:RMP393278 RCS393278:RCT393278 QSW393278:QSX393278 QJA393278:QJB393278 PZE393278:PZF393278 PPI393278:PPJ393278 PFM393278:PFN393278 OVQ393278:OVR393278 OLU393278:OLV393278 OBY393278:OBZ393278 NSC393278:NSD393278 NIG393278:NIH393278 MYK393278:MYL393278 MOO393278:MOP393278 MES393278:MET393278 LUW393278:LUX393278 LLA393278:LLB393278 LBE393278:LBF393278 KRI393278:KRJ393278 KHM393278:KHN393278 JXQ393278:JXR393278 JNU393278:JNV393278 JDY393278:JDZ393278 IUC393278:IUD393278 IKG393278:IKH393278 IAK393278:IAL393278 HQO393278:HQP393278 HGS393278:HGT393278 GWW393278:GWX393278 GNA393278:GNB393278 GDE393278:GDF393278 FTI393278:FTJ393278 FJM393278:FJN393278 EZQ393278:EZR393278 EPU393278:EPV393278 EFY393278:EFZ393278 DWC393278:DWD393278 DMG393278:DMH393278 DCK393278:DCL393278 CSO393278:CSP393278 CIS393278:CIT393278 BYW393278:BYX393278 BPA393278:BPB393278 BFE393278:BFF393278 AVI393278:AVJ393278 ALM393278:ALN393278 ABQ393278:ABR393278 RU393278:RV393278 HY393278:HZ393278 WUK327742:WUL327742 WKO327742:WKP327742 WAS327742:WAT327742 VQW327742:VQX327742 VHA327742:VHB327742 UXE327742:UXF327742 UNI327742:UNJ327742 UDM327742:UDN327742 TTQ327742:TTR327742 TJU327742:TJV327742 SZY327742:SZZ327742 SQC327742:SQD327742 SGG327742:SGH327742 RWK327742:RWL327742 RMO327742:RMP327742 RCS327742:RCT327742 QSW327742:QSX327742 QJA327742:QJB327742 PZE327742:PZF327742 PPI327742:PPJ327742 PFM327742:PFN327742 OVQ327742:OVR327742 OLU327742:OLV327742 OBY327742:OBZ327742 NSC327742:NSD327742 NIG327742:NIH327742 MYK327742:MYL327742 MOO327742:MOP327742 MES327742:MET327742 LUW327742:LUX327742 LLA327742:LLB327742 LBE327742:LBF327742 KRI327742:KRJ327742 KHM327742:KHN327742 JXQ327742:JXR327742 JNU327742:JNV327742 JDY327742:JDZ327742 IUC327742:IUD327742 IKG327742:IKH327742 IAK327742:IAL327742 HQO327742:HQP327742 HGS327742:HGT327742 GWW327742:GWX327742 GNA327742:GNB327742 GDE327742:GDF327742 FTI327742:FTJ327742 FJM327742:FJN327742 EZQ327742:EZR327742 EPU327742:EPV327742 EFY327742:EFZ327742 DWC327742:DWD327742 DMG327742:DMH327742 DCK327742:DCL327742 CSO327742:CSP327742 CIS327742:CIT327742 BYW327742:BYX327742 BPA327742:BPB327742 BFE327742:BFF327742 AVI327742:AVJ327742 ALM327742:ALN327742 ABQ327742:ABR327742 RU327742:RV327742 HY327742:HZ327742 WUK262206:WUL262206 WKO262206:WKP262206 WAS262206:WAT262206 VQW262206:VQX262206 VHA262206:VHB262206 UXE262206:UXF262206 UNI262206:UNJ262206 UDM262206:UDN262206 TTQ262206:TTR262206 TJU262206:TJV262206 SZY262206:SZZ262206 SQC262206:SQD262206 SGG262206:SGH262206 RWK262206:RWL262206 RMO262206:RMP262206 RCS262206:RCT262206 QSW262206:QSX262206 QJA262206:QJB262206 PZE262206:PZF262206 PPI262206:PPJ262206 PFM262206:PFN262206 OVQ262206:OVR262206 OLU262206:OLV262206 OBY262206:OBZ262206 NSC262206:NSD262206 NIG262206:NIH262206 MYK262206:MYL262206 MOO262206:MOP262206 MES262206:MET262206 LUW262206:LUX262206 LLA262206:LLB262206 LBE262206:LBF262206 KRI262206:KRJ262206 KHM262206:KHN262206 JXQ262206:JXR262206 JNU262206:JNV262206 JDY262206:JDZ262206 IUC262206:IUD262206 IKG262206:IKH262206 IAK262206:IAL262206 HQO262206:HQP262206 HGS262206:HGT262206 GWW262206:GWX262206 GNA262206:GNB262206 GDE262206:GDF262206 FTI262206:FTJ262206 FJM262206:FJN262206 EZQ262206:EZR262206 EPU262206:EPV262206 EFY262206:EFZ262206 DWC262206:DWD262206 DMG262206:DMH262206 DCK262206:DCL262206 CSO262206:CSP262206 CIS262206:CIT262206 BYW262206:BYX262206 BPA262206:BPB262206 BFE262206:BFF262206 AVI262206:AVJ262206 ALM262206:ALN262206 ABQ262206:ABR262206 RU262206:RV262206 HY262206:HZ262206 WUK196670:WUL196670 WKO196670:WKP196670 WAS196670:WAT196670 VQW196670:VQX196670 VHA196670:VHB196670 UXE196670:UXF196670 UNI196670:UNJ196670 UDM196670:UDN196670 TTQ196670:TTR196670 TJU196670:TJV196670 SZY196670:SZZ196670 SQC196670:SQD196670 SGG196670:SGH196670 RWK196670:RWL196670 RMO196670:RMP196670 RCS196670:RCT196670 QSW196670:QSX196670 QJA196670:QJB196670 PZE196670:PZF196670 PPI196670:PPJ196670 PFM196670:PFN196670 OVQ196670:OVR196670 OLU196670:OLV196670 OBY196670:OBZ196670 NSC196670:NSD196670 NIG196670:NIH196670 MYK196670:MYL196670 MOO196670:MOP196670 MES196670:MET196670 LUW196670:LUX196670 LLA196670:LLB196670 LBE196670:LBF196670 KRI196670:KRJ196670 KHM196670:KHN196670 JXQ196670:JXR196670 JNU196670:JNV196670 JDY196670:JDZ196670 IUC196670:IUD196670 IKG196670:IKH196670 IAK196670:IAL196670 HQO196670:HQP196670 HGS196670:HGT196670 GWW196670:GWX196670 GNA196670:GNB196670 GDE196670:GDF196670 FTI196670:FTJ196670 FJM196670:FJN196670 EZQ196670:EZR196670 EPU196670:EPV196670 EFY196670:EFZ196670 DWC196670:DWD196670 DMG196670:DMH196670 DCK196670:DCL196670 CSO196670:CSP196670 CIS196670:CIT196670 BYW196670:BYX196670 BPA196670:BPB196670 BFE196670:BFF196670 AVI196670:AVJ196670 ALM196670:ALN196670 ABQ196670:ABR196670 RU196670:RV196670 HY196670:HZ196670 WUK131134:WUL131134 WKO131134:WKP131134 WAS131134:WAT131134 VQW131134:VQX131134 VHA131134:VHB131134 UXE131134:UXF131134 UNI131134:UNJ131134 UDM131134:UDN131134 TTQ131134:TTR131134 TJU131134:TJV131134 SZY131134:SZZ131134 SQC131134:SQD131134 SGG131134:SGH131134 RWK131134:RWL131134 RMO131134:RMP131134 RCS131134:RCT131134 QSW131134:QSX131134 QJA131134:QJB131134 PZE131134:PZF131134 PPI131134:PPJ131134 PFM131134:PFN131134 OVQ131134:OVR131134 OLU131134:OLV131134 OBY131134:OBZ131134 NSC131134:NSD131134 NIG131134:NIH131134 MYK131134:MYL131134 MOO131134:MOP131134 MES131134:MET131134 LUW131134:LUX131134 LLA131134:LLB131134 LBE131134:LBF131134 KRI131134:KRJ131134 KHM131134:KHN131134 JXQ131134:JXR131134 JNU131134:JNV131134 JDY131134:JDZ131134 IUC131134:IUD131134 IKG131134:IKH131134 IAK131134:IAL131134 HQO131134:HQP131134 HGS131134:HGT131134 GWW131134:GWX131134 GNA131134:GNB131134 GDE131134:GDF131134 FTI131134:FTJ131134 FJM131134:FJN131134 EZQ131134:EZR131134 EPU131134:EPV131134 EFY131134:EFZ131134 DWC131134:DWD131134 DMG131134:DMH131134 DCK131134:DCL131134 CSO131134:CSP131134 CIS131134:CIT131134 BYW131134:BYX131134 BPA131134:BPB131134 BFE131134:BFF131134 AVI131134:AVJ131134 ALM131134:ALN131134 ABQ131134:ABR131134 RU131134:RV131134 HY131134:HZ131134 WUK65598:WUL65598 WKO65598:WKP65598 WAS65598:WAT65598 VQW65598:VQX65598 VHA65598:VHB65598 UXE65598:UXF65598 UNI65598:UNJ65598 UDM65598:UDN65598 TTQ65598:TTR65598 TJU65598:TJV65598 SZY65598:SZZ65598 SQC65598:SQD65598 SGG65598:SGH65598 RWK65598:RWL65598 RMO65598:RMP65598 RCS65598:RCT65598 QSW65598:QSX65598 QJA65598:QJB65598 PZE65598:PZF65598 PPI65598:PPJ65598 PFM65598:PFN65598 OVQ65598:OVR65598 OLU65598:OLV65598 OBY65598:OBZ65598 NSC65598:NSD65598 NIG65598:NIH65598 MYK65598:MYL65598 MOO65598:MOP65598 MES65598:MET65598 LUW65598:LUX65598 LLA65598:LLB65598 LBE65598:LBF65598 KRI65598:KRJ65598 KHM65598:KHN65598 JXQ65598:JXR65598 JNU65598:JNV65598 JDY65598:JDZ65598 IUC65598:IUD65598 IKG65598:IKH65598 IAK65598:IAL65598 HQO65598:HQP65598 HGS65598:HGT65598 GWW65598:GWX65598 GNA65598:GNB65598 GDE65598:GDF65598 FTI65598:FTJ65598 FJM65598:FJN65598 EZQ65598:EZR65598 EPU65598:EPV65598 EFY65598:EFZ65598 DWC65598:DWD65598 DMG65598:DMH65598 DCK65598:DCL65598 CSO65598:CSP65598 CIS65598:CIT65598 BYW65598:BYX65598 BPA65598:BPB65598 BFE65598:BFF65598 AVI65598:AVJ65598 ALM65598:ALN65598 ABQ65598:ABR65598 RU65598:RV65598 HY65598:HZ65598 WUK983100:WUL983100 WKO983100:WKP983100 WAS983100:WAT983100 VQW983100:VQX983100 VHA983100:VHB983100 UXE983100:UXF983100 UNI983100:UNJ983100 UDM983100:UDN983100 TTQ983100:TTR983100 TJU983100:TJV983100 SZY983100:SZZ983100 SQC983100:SQD983100 SGG983100:SGH983100 RWK983100:RWL983100 RMO983100:RMP983100 RCS983100:RCT983100 QSW983100:QSX983100 QJA983100:QJB983100 PZE983100:PZF983100 PPI983100:PPJ983100 PFM983100:PFN983100 OVQ983100:OVR983100 OLU983100:OLV983100 OBY983100:OBZ983100 NSC983100:NSD983100 NIG983100:NIH983100 MYK983100:MYL983100 MOO983100:MOP983100 MES983100:MET983100 LUW983100:LUX983100 LLA983100:LLB983100 LBE983100:LBF983100 KRI983100:KRJ983100 KHM983100:KHN983100 JXQ983100:JXR983100 JNU983100:JNV983100 JDY983100:JDZ983100 IUC983100:IUD983100 IKG983100:IKH983100 IAK983100:IAL983100 HQO983100:HQP983100 HGS983100:HGT983100 GWW983100:GWX983100 GNA983100:GNB983100 GDE983100:GDF983100 FTI983100:FTJ983100 FJM983100:FJN983100 EZQ983100:EZR983100 EPU983100:EPV983100 EFY983100:EFZ983100 DWC983100:DWD983100 DMG983100:DMH983100 DCK983100:DCL983100 CSO983100:CSP983100 CIS983100:CIT983100 BYW983100:BYX983100 BPA983100:BPB983100 BFE983100:BFF983100 AVI983100:AVJ983100 ALM983100:ALN983100 ABQ983100:ABR983100 RU983100:RV983100 HY983100:HZ983100 WUK917564:WUL917564 WKO917564:WKP917564 WAS917564:WAT917564 VQW917564:VQX917564 VHA917564:VHB917564 UXE917564:UXF917564 UNI917564:UNJ917564 UDM917564:UDN917564 TTQ917564:TTR917564 TJU917564:TJV917564 SZY917564:SZZ917564 SQC917564:SQD917564 SGG917564:SGH917564 RWK917564:RWL917564 RMO917564:RMP917564 RCS917564:RCT917564 QSW917564:QSX917564 QJA917564:QJB917564 PZE917564:PZF917564 PPI917564:PPJ917564 PFM917564:PFN917564 OVQ917564:OVR917564 OLU917564:OLV917564 OBY917564:OBZ917564 NSC917564:NSD917564 NIG917564:NIH917564 MYK917564:MYL917564 MOO917564:MOP917564 MES917564:MET917564 LUW917564:LUX917564 LLA917564:LLB917564 LBE917564:LBF917564 KRI917564:KRJ917564 KHM917564:KHN917564 JXQ917564:JXR917564 JNU917564:JNV917564 JDY917564:JDZ917564 IUC917564:IUD917564 IKG917564:IKH917564 IAK917564:IAL917564 HQO917564:HQP917564 HGS917564:HGT917564 GWW917564:GWX917564 GNA917564:GNB917564 GDE917564:GDF917564 FTI917564:FTJ917564 FJM917564:FJN917564 EZQ917564:EZR917564 EPU917564:EPV917564 EFY917564:EFZ917564 DWC917564:DWD917564 DMG917564:DMH917564 DCK917564:DCL917564 CSO917564:CSP917564 CIS917564:CIT917564 BYW917564:BYX917564 BPA917564:BPB917564 BFE917564:BFF917564 AVI917564:AVJ917564 ALM917564:ALN917564 ABQ917564:ABR917564 RU917564:RV917564 HY917564:HZ917564 WUK852028:WUL852028 WKO852028:WKP852028 WAS852028:WAT852028 VQW852028:VQX852028 VHA852028:VHB852028 UXE852028:UXF852028 UNI852028:UNJ852028 UDM852028:UDN852028 TTQ852028:TTR852028 TJU852028:TJV852028 SZY852028:SZZ852028 SQC852028:SQD852028 SGG852028:SGH852028 RWK852028:RWL852028 RMO852028:RMP852028 RCS852028:RCT852028 QSW852028:QSX852028 QJA852028:QJB852028 PZE852028:PZF852028 PPI852028:PPJ852028 PFM852028:PFN852028 OVQ852028:OVR852028 OLU852028:OLV852028 OBY852028:OBZ852028 NSC852028:NSD852028 NIG852028:NIH852028 MYK852028:MYL852028 MOO852028:MOP852028 MES852028:MET852028 LUW852028:LUX852028 LLA852028:LLB852028 LBE852028:LBF852028 KRI852028:KRJ852028 KHM852028:KHN852028 JXQ852028:JXR852028 JNU852028:JNV852028 JDY852028:JDZ852028 IUC852028:IUD852028 IKG852028:IKH852028 IAK852028:IAL852028 HQO852028:HQP852028 HGS852028:HGT852028 GWW852028:GWX852028 GNA852028:GNB852028 GDE852028:GDF852028 FTI852028:FTJ852028 FJM852028:FJN852028 EZQ852028:EZR852028 EPU852028:EPV852028 EFY852028:EFZ852028 DWC852028:DWD852028 DMG852028:DMH852028 DCK852028:DCL852028 CSO852028:CSP852028 CIS852028:CIT852028 BYW852028:BYX852028 BPA852028:BPB852028 BFE852028:BFF852028 AVI852028:AVJ852028 ALM852028:ALN852028 ABQ852028:ABR852028 RU852028:RV852028 HY852028:HZ852028 WUK786492:WUL786492 WKO786492:WKP786492 WAS786492:WAT786492 VQW786492:VQX786492 VHA786492:VHB786492 UXE786492:UXF786492 UNI786492:UNJ786492 UDM786492:UDN786492 TTQ786492:TTR786492 TJU786492:TJV786492 SZY786492:SZZ786492 SQC786492:SQD786492 SGG786492:SGH786492 RWK786492:RWL786492 RMO786492:RMP786492 RCS786492:RCT786492 QSW786492:QSX786492 QJA786492:QJB786492 PZE786492:PZF786492 PPI786492:PPJ786492 PFM786492:PFN786492 OVQ786492:OVR786492 OLU786492:OLV786492 OBY786492:OBZ786492 NSC786492:NSD786492 NIG786492:NIH786492 MYK786492:MYL786492 MOO786492:MOP786492 MES786492:MET786492 LUW786492:LUX786492 LLA786492:LLB786492 LBE786492:LBF786492 KRI786492:KRJ786492 KHM786492:KHN786492 JXQ786492:JXR786492 JNU786492:JNV786492 JDY786492:JDZ786492 IUC786492:IUD786492 IKG786492:IKH786492 IAK786492:IAL786492 HQO786492:HQP786492 HGS786492:HGT786492 GWW786492:GWX786492 GNA786492:GNB786492 GDE786492:GDF786492 FTI786492:FTJ786492 FJM786492:FJN786492 EZQ786492:EZR786492 EPU786492:EPV786492 EFY786492:EFZ786492 DWC786492:DWD786492 DMG786492:DMH786492 DCK786492:DCL786492 CSO786492:CSP786492 CIS786492:CIT786492 BYW786492:BYX786492 BPA786492:BPB786492 BFE786492:BFF786492 AVI786492:AVJ786492 ALM786492:ALN786492 ABQ786492:ABR786492 RU786492:RV786492 HY786492:HZ786492 WUK720956:WUL720956 WKO720956:WKP720956 WAS720956:WAT720956 VQW720956:VQX720956 VHA720956:VHB720956 UXE720956:UXF720956 UNI720956:UNJ720956 UDM720956:UDN720956 TTQ720956:TTR720956 TJU720956:TJV720956 SZY720956:SZZ720956 SQC720956:SQD720956 SGG720956:SGH720956 RWK720956:RWL720956 RMO720956:RMP720956 RCS720956:RCT720956 QSW720956:QSX720956 QJA720956:QJB720956 PZE720956:PZF720956 PPI720956:PPJ720956 PFM720956:PFN720956 OVQ720956:OVR720956 OLU720956:OLV720956 OBY720956:OBZ720956 NSC720956:NSD720956 NIG720956:NIH720956 MYK720956:MYL720956 MOO720956:MOP720956 MES720956:MET720956 LUW720956:LUX720956 LLA720956:LLB720956 LBE720956:LBF720956 KRI720956:KRJ720956 KHM720956:KHN720956 JXQ720956:JXR720956 JNU720956:JNV720956 JDY720956:JDZ720956 IUC720956:IUD720956 IKG720956:IKH720956 IAK720956:IAL720956 HQO720956:HQP720956 HGS720956:HGT720956 GWW720956:GWX720956 GNA720956:GNB720956 GDE720956:GDF720956 FTI720956:FTJ720956 FJM720956:FJN720956 EZQ720956:EZR720956 EPU720956:EPV720956 EFY720956:EFZ720956 DWC720956:DWD720956 DMG720956:DMH720956 DCK720956:DCL720956 CSO720956:CSP720956 CIS720956:CIT720956 BYW720956:BYX720956 BPA720956:BPB720956 BFE720956:BFF720956 AVI720956:AVJ720956 ALM720956:ALN720956 ABQ720956:ABR720956 RU720956:RV720956 HY720956:HZ720956 WUK655420:WUL655420 WKO655420:WKP655420 WAS655420:WAT655420 VQW655420:VQX655420 VHA655420:VHB655420 UXE655420:UXF655420 UNI655420:UNJ655420 UDM655420:UDN655420 TTQ655420:TTR655420 TJU655420:TJV655420 SZY655420:SZZ655420 SQC655420:SQD655420 SGG655420:SGH655420 RWK655420:RWL655420 RMO655420:RMP655420 RCS655420:RCT655420 QSW655420:QSX655420 QJA655420:QJB655420 PZE655420:PZF655420 PPI655420:PPJ655420 PFM655420:PFN655420 OVQ655420:OVR655420 OLU655420:OLV655420 OBY655420:OBZ655420 NSC655420:NSD655420 NIG655420:NIH655420 MYK655420:MYL655420 MOO655420:MOP655420 MES655420:MET655420 LUW655420:LUX655420 LLA655420:LLB655420 LBE655420:LBF655420 KRI655420:KRJ655420 KHM655420:KHN655420 JXQ655420:JXR655420 JNU655420:JNV655420 JDY655420:JDZ655420 IUC655420:IUD655420 IKG655420:IKH655420 IAK655420:IAL655420 HQO655420:HQP655420 HGS655420:HGT655420 GWW655420:GWX655420 GNA655420:GNB655420 GDE655420:GDF655420 FTI655420:FTJ655420 FJM655420:FJN655420 EZQ655420:EZR655420 EPU655420:EPV655420 EFY655420:EFZ655420 DWC655420:DWD655420 DMG655420:DMH655420 DCK655420:DCL655420 CSO655420:CSP655420 CIS655420:CIT655420 BYW655420:BYX655420 BPA655420:BPB655420 BFE655420:BFF655420 AVI655420:AVJ655420 ALM655420:ALN655420 ABQ655420:ABR655420 RU655420:RV655420 HY655420:HZ655420 WUK589884:WUL589884 WKO589884:WKP589884 WAS589884:WAT589884 VQW589884:VQX589884 VHA589884:VHB589884 UXE589884:UXF589884 UNI589884:UNJ589884 UDM589884:UDN589884 TTQ589884:TTR589884 TJU589884:TJV589884 SZY589884:SZZ589884 SQC589884:SQD589884 SGG589884:SGH589884 RWK589884:RWL589884 RMO589884:RMP589884 RCS589884:RCT589884 QSW589884:QSX589884 QJA589884:QJB589884 PZE589884:PZF589884 PPI589884:PPJ589884 PFM589884:PFN589884 OVQ589884:OVR589884 OLU589884:OLV589884 OBY589884:OBZ589884 NSC589884:NSD589884 NIG589884:NIH589884 MYK589884:MYL589884 MOO589884:MOP589884 MES589884:MET589884 LUW589884:LUX589884 LLA589884:LLB589884 LBE589884:LBF589884 KRI589884:KRJ589884 KHM589884:KHN589884 JXQ589884:JXR589884 JNU589884:JNV589884 JDY589884:JDZ589884 IUC589884:IUD589884 IKG589884:IKH589884 IAK589884:IAL589884 HQO589884:HQP589884 HGS589884:HGT589884 GWW589884:GWX589884 GNA589884:GNB589884 GDE589884:GDF589884 FTI589884:FTJ589884 FJM589884:FJN589884 EZQ589884:EZR589884 EPU589884:EPV589884 EFY589884:EFZ589884 DWC589884:DWD589884 DMG589884:DMH589884 DCK589884:DCL589884 CSO589884:CSP589884 CIS589884:CIT589884 BYW589884:BYX589884 BPA589884:BPB589884 BFE589884:BFF589884 AVI589884:AVJ589884 ALM589884:ALN589884 ABQ589884:ABR589884 RU589884:RV589884 HY589884:HZ589884 WUK524348:WUL524348 WKO524348:WKP524348 WAS524348:WAT524348 VQW524348:VQX524348 VHA524348:VHB524348 UXE524348:UXF524348 UNI524348:UNJ524348 UDM524348:UDN524348 TTQ524348:TTR524348 TJU524348:TJV524348 SZY524348:SZZ524348 SQC524348:SQD524348 SGG524348:SGH524348 RWK524348:RWL524348 RMO524348:RMP524348 RCS524348:RCT524348 QSW524348:QSX524348 QJA524348:QJB524348 PZE524348:PZF524348 PPI524348:PPJ524348 PFM524348:PFN524348 OVQ524348:OVR524348 OLU524348:OLV524348 OBY524348:OBZ524348 NSC524348:NSD524348 NIG524348:NIH524348 MYK524348:MYL524348 MOO524348:MOP524348 MES524348:MET524348 LUW524348:LUX524348 LLA524348:LLB524348 LBE524348:LBF524348 KRI524348:KRJ524348 KHM524348:KHN524348 JXQ524348:JXR524348 JNU524348:JNV524348 JDY524348:JDZ524348 IUC524348:IUD524348 IKG524348:IKH524348 IAK524348:IAL524348 HQO524348:HQP524348 HGS524348:HGT524348 GWW524348:GWX524348 GNA524348:GNB524348 GDE524348:GDF524348 FTI524348:FTJ524348 FJM524348:FJN524348 EZQ524348:EZR524348 EPU524348:EPV524348 EFY524348:EFZ524348 DWC524348:DWD524348 DMG524348:DMH524348 DCK524348:DCL524348 CSO524348:CSP524348 CIS524348:CIT524348 BYW524348:BYX524348 BPA524348:BPB524348 BFE524348:BFF524348 AVI524348:AVJ524348 ALM524348:ALN524348 ABQ524348:ABR524348 RU524348:RV524348 HY524348:HZ524348 WUK458812:WUL458812 WKO458812:WKP458812 WAS458812:WAT458812 VQW458812:VQX458812 VHA458812:VHB458812 UXE458812:UXF458812 UNI458812:UNJ458812 UDM458812:UDN458812 TTQ458812:TTR458812 TJU458812:TJV458812 SZY458812:SZZ458812 SQC458812:SQD458812 SGG458812:SGH458812 RWK458812:RWL458812 RMO458812:RMP458812 RCS458812:RCT458812 QSW458812:QSX458812 QJA458812:QJB458812 PZE458812:PZF458812 PPI458812:PPJ458812 PFM458812:PFN458812 OVQ458812:OVR458812 OLU458812:OLV458812 OBY458812:OBZ458812 NSC458812:NSD458812 NIG458812:NIH458812 MYK458812:MYL458812 MOO458812:MOP458812 MES458812:MET458812 LUW458812:LUX458812 LLA458812:LLB458812 LBE458812:LBF458812 KRI458812:KRJ458812 KHM458812:KHN458812 JXQ458812:JXR458812 JNU458812:JNV458812 JDY458812:JDZ458812 IUC458812:IUD458812 IKG458812:IKH458812 IAK458812:IAL458812 HQO458812:HQP458812 HGS458812:HGT458812 GWW458812:GWX458812 GNA458812:GNB458812 GDE458812:GDF458812 FTI458812:FTJ458812 FJM458812:FJN458812 EZQ458812:EZR458812 EPU458812:EPV458812 EFY458812:EFZ458812 DWC458812:DWD458812 DMG458812:DMH458812 DCK458812:DCL458812 CSO458812:CSP458812 CIS458812:CIT458812 BYW458812:BYX458812 BPA458812:BPB458812 BFE458812:BFF458812 AVI458812:AVJ458812 ALM458812:ALN458812 ABQ458812:ABR458812 RU458812:RV458812 HY458812:HZ458812 WUK393276:WUL393276 WKO393276:WKP393276 WAS393276:WAT393276 VQW393276:VQX393276 VHA393276:VHB393276 UXE393276:UXF393276 UNI393276:UNJ393276 UDM393276:UDN393276 TTQ393276:TTR393276 TJU393276:TJV393276 SZY393276:SZZ393276 SQC393276:SQD393276 SGG393276:SGH393276 RWK393276:RWL393276 RMO393276:RMP393276 RCS393276:RCT393276 QSW393276:QSX393276 QJA393276:QJB393276 PZE393276:PZF393276 PPI393276:PPJ393276 PFM393276:PFN393276 OVQ393276:OVR393276 OLU393276:OLV393276 OBY393276:OBZ393276 NSC393276:NSD393276 NIG393276:NIH393276 MYK393276:MYL393276 MOO393276:MOP393276 MES393276:MET393276 LUW393276:LUX393276 LLA393276:LLB393276 LBE393276:LBF393276 KRI393276:KRJ393276 KHM393276:KHN393276 JXQ393276:JXR393276 JNU393276:JNV393276 JDY393276:JDZ393276 IUC393276:IUD393276 IKG393276:IKH393276 IAK393276:IAL393276 HQO393276:HQP393276 HGS393276:HGT393276 GWW393276:GWX393276 GNA393276:GNB393276 GDE393276:GDF393276 FTI393276:FTJ393276 FJM393276:FJN393276 EZQ393276:EZR393276 EPU393276:EPV393276 EFY393276:EFZ393276 DWC393276:DWD393276 DMG393276:DMH393276 DCK393276:DCL393276 CSO393276:CSP393276 CIS393276:CIT393276 BYW393276:BYX393276 BPA393276:BPB393276 BFE393276:BFF393276 AVI393276:AVJ393276 ALM393276:ALN393276 ABQ393276:ABR393276 RU393276:RV393276 HY393276:HZ393276 WUK327740:WUL327740 WKO327740:WKP327740 WAS327740:WAT327740 VQW327740:VQX327740 VHA327740:VHB327740 UXE327740:UXF327740 UNI327740:UNJ327740 UDM327740:UDN327740 TTQ327740:TTR327740 TJU327740:TJV327740 SZY327740:SZZ327740 SQC327740:SQD327740 SGG327740:SGH327740 RWK327740:RWL327740 RMO327740:RMP327740 RCS327740:RCT327740 QSW327740:QSX327740 QJA327740:QJB327740 PZE327740:PZF327740 PPI327740:PPJ327740 PFM327740:PFN327740 OVQ327740:OVR327740 OLU327740:OLV327740 OBY327740:OBZ327740 NSC327740:NSD327740 NIG327740:NIH327740 MYK327740:MYL327740 MOO327740:MOP327740 MES327740:MET327740 LUW327740:LUX327740 LLA327740:LLB327740 LBE327740:LBF327740 KRI327740:KRJ327740 KHM327740:KHN327740 JXQ327740:JXR327740 JNU327740:JNV327740 JDY327740:JDZ327740 IUC327740:IUD327740 IKG327740:IKH327740 IAK327740:IAL327740 HQO327740:HQP327740 HGS327740:HGT327740 GWW327740:GWX327740 GNA327740:GNB327740 GDE327740:GDF327740 FTI327740:FTJ327740 FJM327740:FJN327740 EZQ327740:EZR327740 EPU327740:EPV327740 EFY327740:EFZ327740 DWC327740:DWD327740 DMG327740:DMH327740 DCK327740:DCL327740 CSO327740:CSP327740 CIS327740:CIT327740 BYW327740:BYX327740 BPA327740:BPB327740 BFE327740:BFF327740 AVI327740:AVJ327740 ALM327740:ALN327740 ABQ327740:ABR327740 RU327740:RV327740 HY327740:HZ327740 WUK262204:WUL262204 WKO262204:WKP262204 WAS262204:WAT262204 VQW262204:VQX262204 VHA262204:VHB262204 UXE262204:UXF262204 UNI262204:UNJ262204 UDM262204:UDN262204 TTQ262204:TTR262204 TJU262204:TJV262204 SZY262204:SZZ262204 SQC262204:SQD262204 SGG262204:SGH262204 RWK262204:RWL262204 RMO262204:RMP262204 RCS262204:RCT262204 QSW262204:QSX262204 QJA262204:QJB262204 PZE262204:PZF262204 PPI262204:PPJ262204 PFM262204:PFN262204 OVQ262204:OVR262204 OLU262204:OLV262204 OBY262204:OBZ262204 NSC262204:NSD262204 NIG262204:NIH262204 MYK262204:MYL262204 MOO262204:MOP262204 MES262204:MET262204 LUW262204:LUX262204 LLA262204:LLB262204 LBE262204:LBF262204 KRI262204:KRJ262204 KHM262204:KHN262204 JXQ262204:JXR262204 JNU262204:JNV262204 JDY262204:JDZ262204 IUC262204:IUD262204 IKG262204:IKH262204 IAK262204:IAL262204 HQO262204:HQP262204 HGS262204:HGT262204 GWW262204:GWX262204 GNA262204:GNB262204 GDE262204:GDF262204 FTI262204:FTJ262204 FJM262204:FJN262204 EZQ262204:EZR262204 EPU262204:EPV262204 EFY262204:EFZ262204 DWC262204:DWD262204 DMG262204:DMH262204 DCK262204:DCL262204 CSO262204:CSP262204 CIS262204:CIT262204 BYW262204:BYX262204 BPA262204:BPB262204 BFE262204:BFF262204 AVI262204:AVJ262204 ALM262204:ALN262204 ABQ262204:ABR262204 RU262204:RV262204 HY262204:HZ262204 WUK196668:WUL196668 WKO196668:WKP196668 WAS196668:WAT196668 VQW196668:VQX196668 VHA196668:VHB196668 UXE196668:UXF196668 UNI196668:UNJ196668 UDM196668:UDN196668 TTQ196668:TTR196668 TJU196668:TJV196668 SZY196668:SZZ196668 SQC196668:SQD196668 SGG196668:SGH196668 RWK196668:RWL196668 RMO196668:RMP196668 RCS196668:RCT196668 QSW196668:QSX196668 QJA196668:QJB196668 PZE196668:PZF196668 PPI196668:PPJ196668 PFM196668:PFN196668 OVQ196668:OVR196668 OLU196668:OLV196668 OBY196668:OBZ196668 NSC196668:NSD196668 NIG196668:NIH196668 MYK196668:MYL196668 MOO196668:MOP196668 MES196668:MET196668 LUW196668:LUX196668 LLA196668:LLB196668 LBE196668:LBF196668 KRI196668:KRJ196668 KHM196668:KHN196668 JXQ196668:JXR196668 JNU196668:JNV196668 JDY196668:JDZ196668 IUC196668:IUD196668 IKG196668:IKH196668 IAK196668:IAL196668 HQO196668:HQP196668 HGS196668:HGT196668 GWW196668:GWX196668 GNA196668:GNB196668 GDE196668:GDF196668 FTI196668:FTJ196668 FJM196668:FJN196668 EZQ196668:EZR196668 EPU196668:EPV196668 EFY196668:EFZ196668 DWC196668:DWD196668 DMG196668:DMH196668 DCK196668:DCL196668 CSO196668:CSP196668 CIS196668:CIT196668 BYW196668:BYX196668 BPA196668:BPB196668 BFE196668:BFF196668 AVI196668:AVJ196668 ALM196668:ALN196668 ABQ196668:ABR196668 RU196668:RV196668 HY196668:HZ196668 WUK131132:WUL131132 WKO131132:WKP131132 WAS131132:WAT131132 VQW131132:VQX131132 VHA131132:VHB131132 UXE131132:UXF131132 UNI131132:UNJ131132 UDM131132:UDN131132 TTQ131132:TTR131132 TJU131132:TJV131132 SZY131132:SZZ131132 SQC131132:SQD131132 SGG131132:SGH131132 RWK131132:RWL131132 RMO131132:RMP131132 RCS131132:RCT131132 QSW131132:QSX131132 QJA131132:QJB131132 PZE131132:PZF131132 PPI131132:PPJ131132 PFM131132:PFN131132 OVQ131132:OVR131132 OLU131132:OLV131132 OBY131132:OBZ131132 NSC131132:NSD131132 NIG131132:NIH131132 MYK131132:MYL131132 MOO131132:MOP131132 MES131132:MET131132 LUW131132:LUX131132 LLA131132:LLB131132 LBE131132:LBF131132 KRI131132:KRJ131132 KHM131132:KHN131132 JXQ131132:JXR131132 JNU131132:JNV131132 JDY131132:JDZ131132 IUC131132:IUD131132 IKG131132:IKH131132 IAK131132:IAL131132 HQO131132:HQP131132 HGS131132:HGT131132 GWW131132:GWX131132 GNA131132:GNB131132 GDE131132:GDF131132 FTI131132:FTJ131132 FJM131132:FJN131132 EZQ131132:EZR131132 EPU131132:EPV131132 EFY131132:EFZ131132 DWC131132:DWD131132 DMG131132:DMH131132 DCK131132:DCL131132 CSO131132:CSP131132 CIS131132:CIT131132 BYW131132:BYX131132 BPA131132:BPB131132 BFE131132:BFF131132 AVI131132:AVJ131132 ALM131132:ALN131132 ABQ131132:ABR131132 RU131132:RV131132 HY131132:HZ131132 WUK65596:WUL65596 WKO65596:WKP65596 WAS65596:WAT65596 VQW65596:VQX65596 VHA65596:VHB65596 UXE65596:UXF65596 UNI65596:UNJ65596 UDM65596:UDN65596 TTQ65596:TTR65596 TJU65596:TJV65596 SZY65596:SZZ65596 SQC65596:SQD65596 SGG65596:SGH65596 RWK65596:RWL65596 RMO65596:RMP65596 RCS65596:RCT65596 QSW65596:QSX65596 QJA65596:QJB65596 PZE65596:PZF65596 PPI65596:PPJ65596 PFM65596:PFN65596 OVQ65596:OVR65596 OLU65596:OLV65596 OBY65596:OBZ65596 NSC65596:NSD65596 NIG65596:NIH65596 MYK65596:MYL65596 MOO65596:MOP65596 MES65596:MET65596 LUW65596:LUX65596 LLA65596:LLB65596 LBE65596:LBF65596 KRI65596:KRJ65596 KHM65596:KHN65596 JXQ65596:JXR65596 JNU65596:JNV65596 JDY65596:JDZ65596 IUC65596:IUD65596 IKG65596:IKH65596 IAK65596:IAL65596 HQO65596:HQP65596 HGS65596:HGT65596 GWW65596:GWX65596 GNA65596:GNB65596 GDE65596:GDF65596 FTI65596:FTJ65596 FJM65596:FJN65596 EZQ65596:EZR65596 EPU65596:EPV65596 EFY65596:EFZ65596 DWC65596:DWD65596 DMG65596:DMH65596 DCK65596:DCL65596 CSO65596:CSP65596 CIS65596:CIT65596 BYW65596:BYX65596 BPA65596:BPB65596 BFE65596:BFF65596 AVI65596:AVJ65596 ALM65596:ALN65596 ABQ65596:ABR65596 RU65596:RV65596 HY65596:HZ65596 WUG983077:WUJ983088 WKK983077:WKN983088 WAO983077:WAR983088 VQS983077:VQV983088 VGW983077:VGZ983088 UXA983077:UXD983088 UNE983077:UNH983088 UDI983077:UDL983088 TTM983077:TTP983088 TJQ983077:TJT983088 SZU983077:SZX983088 SPY983077:SQB983088 SGC983077:SGF983088 RWG983077:RWJ983088 RMK983077:RMN983088 RCO983077:RCR983088 QSS983077:QSV983088 QIW983077:QIZ983088 PZA983077:PZD983088 PPE983077:PPH983088 PFI983077:PFL983088 OVM983077:OVP983088 OLQ983077:OLT983088 OBU983077:OBX983088 NRY983077:NSB983088 NIC983077:NIF983088 MYG983077:MYJ983088 MOK983077:MON983088 MEO983077:MER983088 LUS983077:LUV983088 LKW983077:LKZ983088 LBA983077:LBD983088 KRE983077:KRH983088 KHI983077:KHL983088 JXM983077:JXP983088 JNQ983077:JNT983088 JDU983077:JDX983088 ITY983077:IUB983088 IKC983077:IKF983088 IAG983077:IAJ983088 HQK983077:HQN983088 HGO983077:HGR983088 GWS983077:GWV983088 GMW983077:GMZ983088 GDA983077:GDD983088 FTE983077:FTH983088 FJI983077:FJL983088 EZM983077:EZP983088 EPQ983077:EPT983088 EFU983077:EFX983088 DVY983077:DWB983088 DMC983077:DMF983088 DCG983077:DCJ983088 CSK983077:CSN983088 CIO983077:CIR983088 BYS983077:BYV983088 BOW983077:BOZ983088 BFA983077:BFD983088 AVE983077:AVH983088 ALI983077:ALL983088 ABM983077:ABP983088 RQ983077:RT983088 HU983077:HX983088 WUG917541:WUJ917552 WKK917541:WKN917552 WAO917541:WAR917552 VQS917541:VQV917552 VGW917541:VGZ917552 UXA917541:UXD917552 UNE917541:UNH917552 UDI917541:UDL917552 TTM917541:TTP917552 TJQ917541:TJT917552 SZU917541:SZX917552 SPY917541:SQB917552 SGC917541:SGF917552 RWG917541:RWJ917552 RMK917541:RMN917552 RCO917541:RCR917552 QSS917541:QSV917552 QIW917541:QIZ917552 PZA917541:PZD917552 PPE917541:PPH917552 PFI917541:PFL917552 OVM917541:OVP917552 OLQ917541:OLT917552 OBU917541:OBX917552 NRY917541:NSB917552 NIC917541:NIF917552 MYG917541:MYJ917552 MOK917541:MON917552 MEO917541:MER917552 LUS917541:LUV917552 LKW917541:LKZ917552 LBA917541:LBD917552 KRE917541:KRH917552 KHI917541:KHL917552 JXM917541:JXP917552 JNQ917541:JNT917552 JDU917541:JDX917552 ITY917541:IUB917552 IKC917541:IKF917552 IAG917541:IAJ917552 HQK917541:HQN917552 HGO917541:HGR917552 GWS917541:GWV917552 GMW917541:GMZ917552 GDA917541:GDD917552 FTE917541:FTH917552 FJI917541:FJL917552 EZM917541:EZP917552 EPQ917541:EPT917552 EFU917541:EFX917552 DVY917541:DWB917552 DMC917541:DMF917552 DCG917541:DCJ917552 CSK917541:CSN917552 CIO917541:CIR917552 BYS917541:BYV917552 BOW917541:BOZ917552 BFA917541:BFD917552 AVE917541:AVH917552 ALI917541:ALL917552 ABM917541:ABP917552 RQ917541:RT917552 HU917541:HX917552 WUG852005:WUJ852016 WKK852005:WKN852016 WAO852005:WAR852016 VQS852005:VQV852016 VGW852005:VGZ852016 UXA852005:UXD852016 UNE852005:UNH852016 UDI852005:UDL852016 TTM852005:TTP852016 TJQ852005:TJT852016 SZU852005:SZX852016 SPY852005:SQB852016 SGC852005:SGF852016 RWG852005:RWJ852016 RMK852005:RMN852016 RCO852005:RCR852016 QSS852005:QSV852016 QIW852005:QIZ852016 PZA852005:PZD852016 PPE852005:PPH852016 PFI852005:PFL852016 OVM852005:OVP852016 OLQ852005:OLT852016 OBU852005:OBX852016 NRY852005:NSB852016 NIC852005:NIF852016 MYG852005:MYJ852016 MOK852005:MON852016 MEO852005:MER852016 LUS852005:LUV852016 LKW852005:LKZ852016 LBA852005:LBD852016 KRE852005:KRH852016 KHI852005:KHL852016 JXM852005:JXP852016 JNQ852005:JNT852016 JDU852005:JDX852016 ITY852005:IUB852016 IKC852005:IKF852016 IAG852005:IAJ852016 HQK852005:HQN852016 HGO852005:HGR852016 GWS852005:GWV852016 GMW852005:GMZ852016 GDA852005:GDD852016 FTE852005:FTH852016 FJI852005:FJL852016 EZM852005:EZP852016 EPQ852005:EPT852016 EFU852005:EFX852016 DVY852005:DWB852016 DMC852005:DMF852016 DCG852005:DCJ852016 CSK852005:CSN852016 CIO852005:CIR852016 BYS852005:BYV852016 BOW852005:BOZ852016 BFA852005:BFD852016 AVE852005:AVH852016 ALI852005:ALL852016 ABM852005:ABP852016 RQ852005:RT852016 HU852005:HX852016 WUG786469:WUJ786480 WKK786469:WKN786480 WAO786469:WAR786480 VQS786469:VQV786480 VGW786469:VGZ786480 UXA786469:UXD786480 UNE786469:UNH786480 UDI786469:UDL786480 TTM786469:TTP786480 TJQ786469:TJT786480 SZU786469:SZX786480 SPY786469:SQB786480 SGC786469:SGF786480 RWG786469:RWJ786480 RMK786469:RMN786480 RCO786469:RCR786480 QSS786469:QSV786480 QIW786469:QIZ786480 PZA786469:PZD786480 PPE786469:PPH786480 PFI786469:PFL786480 OVM786469:OVP786480 OLQ786469:OLT786480 OBU786469:OBX786480 NRY786469:NSB786480 NIC786469:NIF786480 MYG786469:MYJ786480 MOK786469:MON786480 MEO786469:MER786480 LUS786469:LUV786480 LKW786469:LKZ786480 LBA786469:LBD786480 KRE786469:KRH786480 KHI786469:KHL786480 JXM786469:JXP786480 JNQ786469:JNT786480 JDU786469:JDX786480 ITY786469:IUB786480 IKC786469:IKF786480 IAG786469:IAJ786480 HQK786469:HQN786480 HGO786469:HGR786480 GWS786469:GWV786480 GMW786469:GMZ786480 GDA786469:GDD786480 FTE786469:FTH786480 FJI786469:FJL786480 EZM786469:EZP786480 EPQ786469:EPT786480 EFU786469:EFX786480 DVY786469:DWB786480 DMC786469:DMF786480 DCG786469:DCJ786480 CSK786469:CSN786480 CIO786469:CIR786480 BYS786469:BYV786480 BOW786469:BOZ786480 BFA786469:BFD786480 AVE786469:AVH786480 ALI786469:ALL786480 ABM786469:ABP786480 RQ786469:RT786480 HU786469:HX786480 WUG720933:WUJ720944 WKK720933:WKN720944 WAO720933:WAR720944 VQS720933:VQV720944 VGW720933:VGZ720944 UXA720933:UXD720944 UNE720933:UNH720944 UDI720933:UDL720944 TTM720933:TTP720944 TJQ720933:TJT720944 SZU720933:SZX720944 SPY720933:SQB720944 SGC720933:SGF720944 RWG720933:RWJ720944 RMK720933:RMN720944 RCO720933:RCR720944 QSS720933:QSV720944 QIW720933:QIZ720944 PZA720933:PZD720944 PPE720933:PPH720944 PFI720933:PFL720944 OVM720933:OVP720944 OLQ720933:OLT720944 OBU720933:OBX720944 NRY720933:NSB720944 NIC720933:NIF720944 MYG720933:MYJ720944 MOK720933:MON720944 MEO720933:MER720944 LUS720933:LUV720944 LKW720933:LKZ720944 LBA720933:LBD720944 KRE720933:KRH720944 KHI720933:KHL720944 JXM720933:JXP720944 JNQ720933:JNT720944 JDU720933:JDX720944 ITY720933:IUB720944 IKC720933:IKF720944 IAG720933:IAJ720944 HQK720933:HQN720944 HGO720933:HGR720944 GWS720933:GWV720944 GMW720933:GMZ720944 GDA720933:GDD720944 FTE720933:FTH720944 FJI720933:FJL720944 EZM720933:EZP720944 EPQ720933:EPT720944 EFU720933:EFX720944 DVY720933:DWB720944 DMC720933:DMF720944 DCG720933:DCJ720944 CSK720933:CSN720944 CIO720933:CIR720944 BYS720933:BYV720944 BOW720933:BOZ720944 BFA720933:BFD720944 AVE720933:AVH720944 ALI720933:ALL720944 ABM720933:ABP720944 RQ720933:RT720944 HU720933:HX720944 WUG655397:WUJ655408 WKK655397:WKN655408 WAO655397:WAR655408 VQS655397:VQV655408 VGW655397:VGZ655408 UXA655397:UXD655408 UNE655397:UNH655408 UDI655397:UDL655408 TTM655397:TTP655408 TJQ655397:TJT655408 SZU655397:SZX655408 SPY655397:SQB655408 SGC655397:SGF655408 RWG655397:RWJ655408 RMK655397:RMN655408 RCO655397:RCR655408 QSS655397:QSV655408 QIW655397:QIZ655408 PZA655397:PZD655408 PPE655397:PPH655408 PFI655397:PFL655408 OVM655397:OVP655408 OLQ655397:OLT655408 OBU655397:OBX655408 NRY655397:NSB655408 NIC655397:NIF655408 MYG655397:MYJ655408 MOK655397:MON655408 MEO655397:MER655408 LUS655397:LUV655408 LKW655397:LKZ655408 LBA655397:LBD655408 KRE655397:KRH655408 KHI655397:KHL655408 JXM655397:JXP655408 JNQ655397:JNT655408 JDU655397:JDX655408 ITY655397:IUB655408 IKC655397:IKF655408 IAG655397:IAJ655408 HQK655397:HQN655408 HGO655397:HGR655408 GWS655397:GWV655408 GMW655397:GMZ655408 GDA655397:GDD655408 FTE655397:FTH655408 FJI655397:FJL655408 EZM655397:EZP655408 EPQ655397:EPT655408 EFU655397:EFX655408 DVY655397:DWB655408 DMC655397:DMF655408 DCG655397:DCJ655408 CSK655397:CSN655408 CIO655397:CIR655408 BYS655397:BYV655408 BOW655397:BOZ655408 BFA655397:BFD655408 AVE655397:AVH655408 ALI655397:ALL655408 ABM655397:ABP655408 RQ655397:RT655408 HU655397:HX655408 WUG589861:WUJ589872 WKK589861:WKN589872 WAO589861:WAR589872 VQS589861:VQV589872 VGW589861:VGZ589872 UXA589861:UXD589872 UNE589861:UNH589872 UDI589861:UDL589872 TTM589861:TTP589872 TJQ589861:TJT589872 SZU589861:SZX589872 SPY589861:SQB589872 SGC589861:SGF589872 RWG589861:RWJ589872 RMK589861:RMN589872 RCO589861:RCR589872 QSS589861:QSV589872 QIW589861:QIZ589872 PZA589861:PZD589872 PPE589861:PPH589872 PFI589861:PFL589872 OVM589861:OVP589872 OLQ589861:OLT589872 OBU589861:OBX589872 NRY589861:NSB589872 NIC589861:NIF589872 MYG589861:MYJ589872 MOK589861:MON589872 MEO589861:MER589872 LUS589861:LUV589872 LKW589861:LKZ589872 LBA589861:LBD589872 KRE589861:KRH589872 KHI589861:KHL589872 JXM589861:JXP589872 JNQ589861:JNT589872 JDU589861:JDX589872 ITY589861:IUB589872 IKC589861:IKF589872 IAG589861:IAJ589872 HQK589861:HQN589872 HGO589861:HGR589872 GWS589861:GWV589872 GMW589861:GMZ589872 GDA589861:GDD589872 FTE589861:FTH589872 FJI589861:FJL589872 EZM589861:EZP589872 EPQ589861:EPT589872 EFU589861:EFX589872 DVY589861:DWB589872 DMC589861:DMF589872 DCG589861:DCJ589872 CSK589861:CSN589872 CIO589861:CIR589872 BYS589861:BYV589872 BOW589861:BOZ589872 BFA589861:BFD589872 AVE589861:AVH589872 ALI589861:ALL589872 ABM589861:ABP589872 RQ589861:RT589872 HU589861:HX589872 WUG524325:WUJ524336 WKK524325:WKN524336 WAO524325:WAR524336 VQS524325:VQV524336 VGW524325:VGZ524336 UXA524325:UXD524336 UNE524325:UNH524336 UDI524325:UDL524336 TTM524325:TTP524336 TJQ524325:TJT524336 SZU524325:SZX524336 SPY524325:SQB524336 SGC524325:SGF524336 RWG524325:RWJ524336 RMK524325:RMN524336 RCO524325:RCR524336 QSS524325:QSV524336 QIW524325:QIZ524336 PZA524325:PZD524336 PPE524325:PPH524336 PFI524325:PFL524336 OVM524325:OVP524336 OLQ524325:OLT524336 OBU524325:OBX524336 NRY524325:NSB524336 NIC524325:NIF524336 MYG524325:MYJ524336 MOK524325:MON524336 MEO524325:MER524336 LUS524325:LUV524336 LKW524325:LKZ524336 LBA524325:LBD524336 KRE524325:KRH524336 KHI524325:KHL524336 JXM524325:JXP524336 JNQ524325:JNT524336 JDU524325:JDX524336 ITY524325:IUB524336 IKC524325:IKF524336 IAG524325:IAJ524336 HQK524325:HQN524336 HGO524325:HGR524336 GWS524325:GWV524336 GMW524325:GMZ524336 GDA524325:GDD524336 FTE524325:FTH524336 FJI524325:FJL524336 EZM524325:EZP524336 EPQ524325:EPT524336 EFU524325:EFX524336 DVY524325:DWB524336 DMC524325:DMF524336 DCG524325:DCJ524336 CSK524325:CSN524336 CIO524325:CIR524336 BYS524325:BYV524336 BOW524325:BOZ524336 BFA524325:BFD524336 AVE524325:AVH524336 ALI524325:ALL524336 ABM524325:ABP524336 RQ524325:RT524336 HU524325:HX524336 WUG458789:WUJ458800 WKK458789:WKN458800 WAO458789:WAR458800 VQS458789:VQV458800 VGW458789:VGZ458800 UXA458789:UXD458800 UNE458789:UNH458800 UDI458789:UDL458800 TTM458789:TTP458800 TJQ458789:TJT458800 SZU458789:SZX458800 SPY458789:SQB458800 SGC458789:SGF458800 RWG458789:RWJ458800 RMK458789:RMN458800 RCO458789:RCR458800 QSS458789:QSV458800 QIW458789:QIZ458800 PZA458789:PZD458800 PPE458789:PPH458800 PFI458789:PFL458800 OVM458789:OVP458800 OLQ458789:OLT458800 OBU458789:OBX458800 NRY458789:NSB458800 NIC458789:NIF458800 MYG458789:MYJ458800 MOK458789:MON458800 MEO458789:MER458800 LUS458789:LUV458800 LKW458789:LKZ458800 LBA458789:LBD458800 KRE458789:KRH458800 KHI458789:KHL458800 JXM458789:JXP458800 JNQ458789:JNT458800 JDU458789:JDX458800 ITY458789:IUB458800 IKC458789:IKF458800 IAG458789:IAJ458800 HQK458789:HQN458800 HGO458789:HGR458800 GWS458789:GWV458800 GMW458789:GMZ458800 GDA458789:GDD458800 FTE458789:FTH458800 FJI458789:FJL458800 EZM458789:EZP458800 EPQ458789:EPT458800 EFU458789:EFX458800 DVY458789:DWB458800 DMC458789:DMF458800 DCG458789:DCJ458800 CSK458789:CSN458800 CIO458789:CIR458800 BYS458789:BYV458800 BOW458789:BOZ458800 BFA458789:BFD458800 AVE458789:AVH458800 ALI458789:ALL458800 ABM458789:ABP458800 RQ458789:RT458800 HU458789:HX458800 WUG393253:WUJ393264 WKK393253:WKN393264 WAO393253:WAR393264 VQS393253:VQV393264 VGW393253:VGZ393264 UXA393253:UXD393264 UNE393253:UNH393264 UDI393253:UDL393264 TTM393253:TTP393264 TJQ393253:TJT393264 SZU393253:SZX393264 SPY393253:SQB393264 SGC393253:SGF393264 RWG393253:RWJ393264 RMK393253:RMN393264 RCO393253:RCR393264 QSS393253:QSV393264 QIW393253:QIZ393264 PZA393253:PZD393264 PPE393253:PPH393264 PFI393253:PFL393264 OVM393253:OVP393264 OLQ393253:OLT393264 OBU393253:OBX393264 NRY393253:NSB393264 NIC393253:NIF393264 MYG393253:MYJ393264 MOK393253:MON393264 MEO393253:MER393264 LUS393253:LUV393264 LKW393253:LKZ393264 LBA393253:LBD393264 KRE393253:KRH393264 KHI393253:KHL393264 JXM393253:JXP393264 JNQ393253:JNT393264 JDU393253:JDX393264 ITY393253:IUB393264 IKC393253:IKF393264 IAG393253:IAJ393264 HQK393253:HQN393264 HGO393253:HGR393264 GWS393253:GWV393264 GMW393253:GMZ393264 GDA393253:GDD393264 FTE393253:FTH393264 FJI393253:FJL393264 EZM393253:EZP393264 EPQ393253:EPT393264 EFU393253:EFX393264 DVY393253:DWB393264 DMC393253:DMF393264 DCG393253:DCJ393264 CSK393253:CSN393264 CIO393253:CIR393264 BYS393253:BYV393264 BOW393253:BOZ393264 BFA393253:BFD393264 AVE393253:AVH393264 ALI393253:ALL393264 ABM393253:ABP393264 RQ393253:RT393264 HU393253:HX393264 WUG327717:WUJ327728 WKK327717:WKN327728 WAO327717:WAR327728 VQS327717:VQV327728 VGW327717:VGZ327728 UXA327717:UXD327728 UNE327717:UNH327728 UDI327717:UDL327728 TTM327717:TTP327728 TJQ327717:TJT327728 SZU327717:SZX327728 SPY327717:SQB327728 SGC327717:SGF327728 RWG327717:RWJ327728 RMK327717:RMN327728 RCO327717:RCR327728 QSS327717:QSV327728 QIW327717:QIZ327728 PZA327717:PZD327728 PPE327717:PPH327728 PFI327717:PFL327728 OVM327717:OVP327728 OLQ327717:OLT327728 OBU327717:OBX327728 NRY327717:NSB327728 NIC327717:NIF327728 MYG327717:MYJ327728 MOK327717:MON327728 MEO327717:MER327728 LUS327717:LUV327728 LKW327717:LKZ327728 LBA327717:LBD327728 KRE327717:KRH327728 KHI327717:KHL327728 JXM327717:JXP327728 JNQ327717:JNT327728 JDU327717:JDX327728 ITY327717:IUB327728 IKC327717:IKF327728 IAG327717:IAJ327728 HQK327717:HQN327728 HGO327717:HGR327728 GWS327717:GWV327728 GMW327717:GMZ327728 GDA327717:GDD327728 FTE327717:FTH327728 FJI327717:FJL327728 EZM327717:EZP327728 EPQ327717:EPT327728 EFU327717:EFX327728 DVY327717:DWB327728 DMC327717:DMF327728 DCG327717:DCJ327728 CSK327717:CSN327728 CIO327717:CIR327728 BYS327717:BYV327728 BOW327717:BOZ327728 BFA327717:BFD327728 AVE327717:AVH327728 ALI327717:ALL327728 ABM327717:ABP327728 RQ327717:RT327728 HU327717:HX327728 WUG262181:WUJ262192 WKK262181:WKN262192 WAO262181:WAR262192 VQS262181:VQV262192 VGW262181:VGZ262192 UXA262181:UXD262192 UNE262181:UNH262192 UDI262181:UDL262192 TTM262181:TTP262192 TJQ262181:TJT262192 SZU262181:SZX262192 SPY262181:SQB262192 SGC262181:SGF262192 RWG262181:RWJ262192 RMK262181:RMN262192 RCO262181:RCR262192 QSS262181:QSV262192 QIW262181:QIZ262192 PZA262181:PZD262192 PPE262181:PPH262192 PFI262181:PFL262192 OVM262181:OVP262192 OLQ262181:OLT262192 OBU262181:OBX262192 NRY262181:NSB262192 NIC262181:NIF262192 MYG262181:MYJ262192 MOK262181:MON262192 MEO262181:MER262192 LUS262181:LUV262192 LKW262181:LKZ262192 LBA262181:LBD262192 KRE262181:KRH262192 KHI262181:KHL262192 JXM262181:JXP262192 JNQ262181:JNT262192 JDU262181:JDX262192 ITY262181:IUB262192 IKC262181:IKF262192 IAG262181:IAJ262192 HQK262181:HQN262192 HGO262181:HGR262192 GWS262181:GWV262192 GMW262181:GMZ262192 GDA262181:GDD262192 FTE262181:FTH262192 FJI262181:FJL262192 EZM262181:EZP262192 EPQ262181:EPT262192 EFU262181:EFX262192 DVY262181:DWB262192 DMC262181:DMF262192 DCG262181:DCJ262192 CSK262181:CSN262192 CIO262181:CIR262192 BYS262181:BYV262192 BOW262181:BOZ262192 BFA262181:BFD262192 AVE262181:AVH262192 ALI262181:ALL262192 ABM262181:ABP262192 RQ262181:RT262192 HU262181:HX262192 WUG196645:WUJ196656 WKK196645:WKN196656 WAO196645:WAR196656 VQS196645:VQV196656 VGW196645:VGZ196656 UXA196645:UXD196656 UNE196645:UNH196656 UDI196645:UDL196656 TTM196645:TTP196656 TJQ196645:TJT196656 SZU196645:SZX196656 SPY196645:SQB196656 SGC196645:SGF196656 RWG196645:RWJ196656 RMK196645:RMN196656 RCO196645:RCR196656 QSS196645:QSV196656 QIW196645:QIZ196656 PZA196645:PZD196656 PPE196645:PPH196656 PFI196645:PFL196656 OVM196645:OVP196656 OLQ196645:OLT196656 OBU196645:OBX196656 NRY196645:NSB196656 NIC196645:NIF196656 MYG196645:MYJ196656 MOK196645:MON196656 MEO196645:MER196656 LUS196645:LUV196656 LKW196645:LKZ196656 LBA196645:LBD196656 KRE196645:KRH196656 KHI196645:KHL196656 JXM196645:JXP196656 JNQ196645:JNT196656 JDU196645:JDX196656 ITY196645:IUB196656 IKC196645:IKF196656 IAG196645:IAJ196656 HQK196645:HQN196656 HGO196645:HGR196656 GWS196645:GWV196656 GMW196645:GMZ196656 GDA196645:GDD196656 FTE196645:FTH196656 FJI196645:FJL196656 EZM196645:EZP196656 EPQ196645:EPT196656 EFU196645:EFX196656 DVY196645:DWB196656 DMC196645:DMF196656 DCG196645:DCJ196656 CSK196645:CSN196656 CIO196645:CIR196656 BYS196645:BYV196656 BOW196645:BOZ196656 BFA196645:BFD196656 AVE196645:AVH196656 ALI196645:ALL196656 ABM196645:ABP196656 RQ196645:RT196656 HU196645:HX196656 WUG131109:WUJ131120 WKK131109:WKN131120 WAO131109:WAR131120 VQS131109:VQV131120 VGW131109:VGZ131120 UXA131109:UXD131120 UNE131109:UNH131120 UDI131109:UDL131120 TTM131109:TTP131120 TJQ131109:TJT131120 SZU131109:SZX131120 SPY131109:SQB131120 SGC131109:SGF131120 RWG131109:RWJ131120 RMK131109:RMN131120 RCO131109:RCR131120 QSS131109:QSV131120 QIW131109:QIZ131120 PZA131109:PZD131120 PPE131109:PPH131120 PFI131109:PFL131120 OVM131109:OVP131120 OLQ131109:OLT131120 OBU131109:OBX131120 NRY131109:NSB131120 NIC131109:NIF131120 MYG131109:MYJ131120 MOK131109:MON131120 MEO131109:MER131120 LUS131109:LUV131120 LKW131109:LKZ131120 LBA131109:LBD131120 KRE131109:KRH131120 KHI131109:KHL131120 JXM131109:JXP131120 JNQ131109:JNT131120 JDU131109:JDX131120 ITY131109:IUB131120 IKC131109:IKF131120 IAG131109:IAJ131120 HQK131109:HQN131120 HGO131109:HGR131120 GWS131109:GWV131120 GMW131109:GMZ131120 GDA131109:GDD131120 FTE131109:FTH131120 FJI131109:FJL131120 EZM131109:EZP131120 EPQ131109:EPT131120 EFU131109:EFX131120 DVY131109:DWB131120 DMC131109:DMF131120 DCG131109:DCJ131120 CSK131109:CSN131120 CIO131109:CIR131120 BYS131109:BYV131120 BOW131109:BOZ131120 BFA131109:BFD131120 AVE131109:AVH131120 ALI131109:ALL131120 ABM131109:ABP131120 RQ131109:RT131120 HU131109:HX131120 WUG65573:WUJ65584 WKK65573:WKN65584 WAO65573:WAR65584 VQS65573:VQV65584 VGW65573:VGZ65584 UXA65573:UXD65584 UNE65573:UNH65584 UDI65573:UDL65584 TTM65573:TTP65584 TJQ65573:TJT65584 SZU65573:SZX65584 SPY65573:SQB65584 SGC65573:SGF65584 RWG65573:RWJ65584 RMK65573:RMN65584 RCO65573:RCR65584 QSS65573:QSV65584 QIW65573:QIZ65584 PZA65573:PZD65584 PPE65573:PPH65584 PFI65573:PFL65584 OVM65573:OVP65584 OLQ65573:OLT65584 OBU65573:OBX65584 NRY65573:NSB65584 NIC65573:NIF65584 MYG65573:MYJ65584 MOK65573:MON65584 MEO65573:MER65584 LUS65573:LUV65584 LKW65573:LKZ65584 LBA65573:LBD65584 KRE65573:KRH65584 KHI65573:KHL65584 JXM65573:JXP65584 JNQ65573:JNT65584 JDU65573:JDX65584 ITY65573:IUB65584 IKC65573:IKF65584 IAG65573:IAJ65584 HQK65573:HQN65584 HGO65573:HGR65584 GWS65573:GWV65584 GMW65573:GMZ65584 GDA65573:GDD65584 FTE65573:FTH65584 FJI65573:FJL65584 EZM65573:EZP65584 EPQ65573:EPT65584 EFU65573:EFX65584 DVY65573:DWB65584 DMC65573:DMF65584 DCG65573:DCJ65584 CSK65573:CSN65584 CIO65573:CIR65584 BYS65573:BYV65584 BOW65573:BOZ65584 BFA65573:BFD65584 AVE65573:AVH65584 ALI65573:ALL65584 ABM65573:ABP65584 RQ65573:RT65584 HU65573:HX65584 WUG983067:WUJ983075 WKK983067:WKN983075 WAO983067:WAR983075 VQS983067:VQV983075 VGW983067:VGZ983075 UXA983067:UXD983075 UNE983067:UNH983075 UDI983067:UDL983075 TTM983067:TTP983075 TJQ983067:TJT983075 SZU983067:SZX983075 SPY983067:SQB983075 SGC983067:SGF983075 RWG983067:RWJ983075 RMK983067:RMN983075 RCO983067:RCR983075 QSS983067:QSV983075 QIW983067:QIZ983075 PZA983067:PZD983075 PPE983067:PPH983075 PFI983067:PFL983075 OVM983067:OVP983075 OLQ983067:OLT983075 OBU983067:OBX983075 NRY983067:NSB983075 NIC983067:NIF983075 MYG983067:MYJ983075 MOK983067:MON983075 MEO983067:MER983075 LUS983067:LUV983075 LKW983067:LKZ983075 LBA983067:LBD983075 KRE983067:KRH983075 KHI983067:KHL983075 JXM983067:JXP983075 JNQ983067:JNT983075 JDU983067:JDX983075 ITY983067:IUB983075 IKC983067:IKF983075 IAG983067:IAJ983075 HQK983067:HQN983075 HGO983067:HGR983075 GWS983067:GWV983075 GMW983067:GMZ983075 GDA983067:GDD983075 FTE983067:FTH983075 FJI983067:FJL983075 EZM983067:EZP983075 EPQ983067:EPT983075 EFU983067:EFX983075 DVY983067:DWB983075 DMC983067:DMF983075 DCG983067:DCJ983075 CSK983067:CSN983075 CIO983067:CIR983075 BYS983067:BYV983075 BOW983067:BOZ983075 BFA983067:BFD983075 AVE983067:AVH983075 ALI983067:ALL983075 ABM983067:ABP983075 RQ983067:RT983075 HU983067:HX983075 WUG917531:WUJ917539 WKK917531:WKN917539 WAO917531:WAR917539 VQS917531:VQV917539 VGW917531:VGZ917539 UXA917531:UXD917539 UNE917531:UNH917539 UDI917531:UDL917539 TTM917531:TTP917539 TJQ917531:TJT917539 SZU917531:SZX917539 SPY917531:SQB917539 SGC917531:SGF917539 RWG917531:RWJ917539 RMK917531:RMN917539 RCO917531:RCR917539 QSS917531:QSV917539 QIW917531:QIZ917539 PZA917531:PZD917539 PPE917531:PPH917539 PFI917531:PFL917539 OVM917531:OVP917539 OLQ917531:OLT917539 OBU917531:OBX917539 NRY917531:NSB917539 NIC917531:NIF917539 MYG917531:MYJ917539 MOK917531:MON917539 MEO917531:MER917539 LUS917531:LUV917539 LKW917531:LKZ917539 LBA917531:LBD917539 KRE917531:KRH917539 KHI917531:KHL917539 JXM917531:JXP917539 JNQ917531:JNT917539 JDU917531:JDX917539 ITY917531:IUB917539 IKC917531:IKF917539 IAG917531:IAJ917539 HQK917531:HQN917539 HGO917531:HGR917539 GWS917531:GWV917539 GMW917531:GMZ917539 GDA917531:GDD917539 FTE917531:FTH917539 FJI917531:FJL917539 EZM917531:EZP917539 EPQ917531:EPT917539 EFU917531:EFX917539 DVY917531:DWB917539 DMC917531:DMF917539 DCG917531:DCJ917539 CSK917531:CSN917539 CIO917531:CIR917539 BYS917531:BYV917539 BOW917531:BOZ917539 BFA917531:BFD917539 AVE917531:AVH917539 ALI917531:ALL917539 ABM917531:ABP917539 RQ917531:RT917539 HU917531:HX917539 WUG851995:WUJ852003 WKK851995:WKN852003 WAO851995:WAR852003 VQS851995:VQV852003 VGW851995:VGZ852003 UXA851995:UXD852003 UNE851995:UNH852003 UDI851995:UDL852003 TTM851995:TTP852003 TJQ851995:TJT852003 SZU851995:SZX852003 SPY851995:SQB852003 SGC851995:SGF852003 RWG851995:RWJ852003 RMK851995:RMN852003 RCO851995:RCR852003 QSS851995:QSV852003 QIW851995:QIZ852003 PZA851995:PZD852003 PPE851995:PPH852003 PFI851995:PFL852003 OVM851995:OVP852003 OLQ851995:OLT852003 OBU851995:OBX852003 NRY851995:NSB852003 NIC851995:NIF852003 MYG851995:MYJ852003 MOK851995:MON852003 MEO851995:MER852003 LUS851995:LUV852003 LKW851995:LKZ852003 LBA851995:LBD852003 KRE851995:KRH852003 KHI851995:KHL852003 JXM851995:JXP852003 JNQ851995:JNT852003 JDU851995:JDX852003 ITY851995:IUB852003 IKC851995:IKF852003 IAG851995:IAJ852003 HQK851995:HQN852003 HGO851995:HGR852003 GWS851995:GWV852003 GMW851995:GMZ852003 GDA851995:GDD852003 FTE851995:FTH852003 FJI851995:FJL852003 EZM851995:EZP852003 EPQ851995:EPT852003 EFU851995:EFX852003 DVY851995:DWB852003 DMC851995:DMF852003 DCG851995:DCJ852003 CSK851995:CSN852003 CIO851995:CIR852003 BYS851995:BYV852003 BOW851995:BOZ852003 BFA851995:BFD852003 AVE851995:AVH852003 ALI851995:ALL852003 ABM851995:ABP852003 RQ851995:RT852003 HU851995:HX852003 WUG786459:WUJ786467 WKK786459:WKN786467 WAO786459:WAR786467 VQS786459:VQV786467 VGW786459:VGZ786467 UXA786459:UXD786467 UNE786459:UNH786467 UDI786459:UDL786467 TTM786459:TTP786467 TJQ786459:TJT786467 SZU786459:SZX786467 SPY786459:SQB786467 SGC786459:SGF786467 RWG786459:RWJ786467 RMK786459:RMN786467 RCO786459:RCR786467 QSS786459:QSV786467 QIW786459:QIZ786467 PZA786459:PZD786467 PPE786459:PPH786467 PFI786459:PFL786467 OVM786459:OVP786467 OLQ786459:OLT786467 OBU786459:OBX786467 NRY786459:NSB786467 NIC786459:NIF786467 MYG786459:MYJ786467 MOK786459:MON786467 MEO786459:MER786467 LUS786459:LUV786467 LKW786459:LKZ786467 LBA786459:LBD786467 KRE786459:KRH786467 KHI786459:KHL786467 JXM786459:JXP786467 JNQ786459:JNT786467 JDU786459:JDX786467 ITY786459:IUB786467 IKC786459:IKF786467 IAG786459:IAJ786467 HQK786459:HQN786467 HGO786459:HGR786467 GWS786459:GWV786467 GMW786459:GMZ786467 GDA786459:GDD786467 FTE786459:FTH786467 FJI786459:FJL786467 EZM786459:EZP786467 EPQ786459:EPT786467 EFU786459:EFX786467 DVY786459:DWB786467 DMC786459:DMF786467 DCG786459:DCJ786467 CSK786459:CSN786467 CIO786459:CIR786467 BYS786459:BYV786467 BOW786459:BOZ786467 BFA786459:BFD786467 AVE786459:AVH786467 ALI786459:ALL786467 ABM786459:ABP786467 RQ786459:RT786467 HU786459:HX786467 WUG720923:WUJ720931 WKK720923:WKN720931 WAO720923:WAR720931 VQS720923:VQV720931 VGW720923:VGZ720931 UXA720923:UXD720931 UNE720923:UNH720931 UDI720923:UDL720931 TTM720923:TTP720931 TJQ720923:TJT720931 SZU720923:SZX720931 SPY720923:SQB720931 SGC720923:SGF720931 RWG720923:RWJ720931 RMK720923:RMN720931 RCO720923:RCR720931 QSS720923:QSV720931 QIW720923:QIZ720931 PZA720923:PZD720931 PPE720923:PPH720931 PFI720923:PFL720931 OVM720923:OVP720931 OLQ720923:OLT720931 OBU720923:OBX720931 NRY720923:NSB720931 NIC720923:NIF720931 MYG720923:MYJ720931 MOK720923:MON720931 MEO720923:MER720931 LUS720923:LUV720931 LKW720923:LKZ720931 LBA720923:LBD720931 KRE720923:KRH720931 KHI720923:KHL720931 JXM720923:JXP720931 JNQ720923:JNT720931 JDU720923:JDX720931 ITY720923:IUB720931 IKC720923:IKF720931 IAG720923:IAJ720931 HQK720923:HQN720931 HGO720923:HGR720931 GWS720923:GWV720931 GMW720923:GMZ720931 GDA720923:GDD720931 FTE720923:FTH720931 FJI720923:FJL720931 EZM720923:EZP720931 EPQ720923:EPT720931 EFU720923:EFX720931 DVY720923:DWB720931 DMC720923:DMF720931 DCG720923:DCJ720931 CSK720923:CSN720931 CIO720923:CIR720931 BYS720923:BYV720931 BOW720923:BOZ720931 BFA720923:BFD720931 AVE720923:AVH720931 ALI720923:ALL720931 ABM720923:ABP720931 RQ720923:RT720931 HU720923:HX720931 WUG655387:WUJ655395 WKK655387:WKN655395 WAO655387:WAR655395 VQS655387:VQV655395 VGW655387:VGZ655395 UXA655387:UXD655395 UNE655387:UNH655395 UDI655387:UDL655395 TTM655387:TTP655395 TJQ655387:TJT655395 SZU655387:SZX655395 SPY655387:SQB655395 SGC655387:SGF655395 RWG655387:RWJ655395 RMK655387:RMN655395 RCO655387:RCR655395 QSS655387:QSV655395 QIW655387:QIZ655395 PZA655387:PZD655395 PPE655387:PPH655395 PFI655387:PFL655395 OVM655387:OVP655395 OLQ655387:OLT655395 OBU655387:OBX655395 NRY655387:NSB655395 NIC655387:NIF655395 MYG655387:MYJ655395 MOK655387:MON655395 MEO655387:MER655395 LUS655387:LUV655395 LKW655387:LKZ655395 LBA655387:LBD655395 KRE655387:KRH655395 KHI655387:KHL655395 JXM655387:JXP655395 JNQ655387:JNT655395 JDU655387:JDX655395 ITY655387:IUB655395 IKC655387:IKF655395 IAG655387:IAJ655395 HQK655387:HQN655395 HGO655387:HGR655395 GWS655387:GWV655395 GMW655387:GMZ655395 GDA655387:GDD655395 FTE655387:FTH655395 FJI655387:FJL655395 EZM655387:EZP655395 EPQ655387:EPT655395 EFU655387:EFX655395 DVY655387:DWB655395 DMC655387:DMF655395 DCG655387:DCJ655395 CSK655387:CSN655395 CIO655387:CIR655395 BYS655387:BYV655395 BOW655387:BOZ655395 BFA655387:BFD655395 AVE655387:AVH655395 ALI655387:ALL655395 ABM655387:ABP655395 RQ655387:RT655395 HU655387:HX655395 WUG589851:WUJ589859 WKK589851:WKN589859 WAO589851:WAR589859 VQS589851:VQV589859 VGW589851:VGZ589859 UXA589851:UXD589859 UNE589851:UNH589859 UDI589851:UDL589859 TTM589851:TTP589859 TJQ589851:TJT589859 SZU589851:SZX589859 SPY589851:SQB589859 SGC589851:SGF589859 RWG589851:RWJ589859 RMK589851:RMN589859 RCO589851:RCR589859 QSS589851:QSV589859 QIW589851:QIZ589859 PZA589851:PZD589859 PPE589851:PPH589859 PFI589851:PFL589859 OVM589851:OVP589859 OLQ589851:OLT589859 OBU589851:OBX589859 NRY589851:NSB589859 NIC589851:NIF589859 MYG589851:MYJ589859 MOK589851:MON589859 MEO589851:MER589859 LUS589851:LUV589859 LKW589851:LKZ589859 LBA589851:LBD589859 KRE589851:KRH589859 KHI589851:KHL589859 JXM589851:JXP589859 JNQ589851:JNT589859 JDU589851:JDX589859 ITY589851:IUB589859 IKC589851:IKF589859 IAG589851:IAJ589859 HQK589851:HQN589859 HGO589851:HGR589859 GWS589851:GWV589859 GMW589851:GMZ589859 GDA589851:GDD589859 FTE589851:FTH589859 FJI589851:FJL589859 EZM589851:EZP589859 EPQ589851:EPT589859 EFU589851:EFX589859 DVY589851:DWB589859 DMC589851:DMF589859 DCG589851:DCJ589859 CSK589851:CSN589859 CIO589851:CIR589859 BYS589851:BYV589859 BOW589851:BOZ589859 BFA589851:BFD589859 AVE589851:AVH589859 ALI589851:ALL589859 ABM589851:ABP589859 RQ589851:RT589859 HU589851:HX589859 WUG524315:WUJ524323 WKK524315:WKN524323 WAO524315:WAR524323 VQS524315:VQV524323 VGW524315:VGZ524323 UXA524315:UXD524323 UNE524315:UNH524323 UDI524315:UDL524323 TTM524315:TTP524323 TJQ524315:TJT524323 SZU524315:SZX524323 SPY524315:SQB524323 SGC524315:SGF524323 RWG524315:RWJ524323 RMK524315:RMN524323 RCO524315:RCR524323 QSS524315:QSV524323 QIW524315:QIZ524323 PZA524315:PZD524323 PPE524315:PPH524323 PFI524315:PFL524323 OVM524315:OVP524323 OLQ524315:OLT524323 OBU524315:OBX524323 NRY524315:NSB524323 NIC524315:NIF524323 MYG524315:MYJ524323 MOK524315:MON524323 MEO524315:MER524323 LUS524315:LUV524323 LKW524315:LKZ524323 LBA524315:LBD524323 KRE524315:KRH524323 KHI524315:KHL524323 JXM524315:JXP524323 JNQ524315:JNT524323 JDU524315:JDX524323 ITY524315:IUB524323 IKC524315:IKF524323 IAG524315:IAJ524323 HQK524315:HQN524323 HGO524315:HGR524323 GWS524315:GWV524323 GMW524315:GMZ524323 GDA524315:GDD524323 FTE524315:FTH524323 FJI524315:FJL524323 EZM524315:EZP524323 EPQ524315:EPT524323 EFU524315:EFX524323 DVY524315:DWB524323 DMC524315:DMF524323 DCG524315:DCJ524323 CSK524315:CSN524323 CIO524315:CIR524323 BYS524315:BYV524323 BOW524315:BOZ524323 BFA524315:BFD524323 AVE524315:AVH524323 ALI524315:ALL524323 ABM524315:ABP524323 RQ524315:RT524323 HU524315:HX524323 WUG458779:WUJ458787 WKK458779:WKN458787 WAO458779:WAR458787 VQS458779:VQV458787 VGW458779:VGZ458787 UXA458779:UXD458787 UNE458779:UNH458787 UDI458779:UDL458787 TTM458779:TTP458787 TJQ458779:TJT458787 SZU458779:SZX458787 SPY458779:SQB458787 SGC458779:SGF458787 RWG458779:RWJ458787 RMK458779:RMN458787 RCO458779:RCR458787 QSS458779:QSV458787 QIW458779:QIZ458787 PZA458779:PZD458787 PPE458779:PPH458787 PFI458779:PFL458787 OVM458779:OVP458787 OLQ458779:OLT458787 OBU458779:OBX458787 NRY458779:NSB458787 NIC458779:NIF458787 MYG458779:MYJ458787 MOK458779:MON458787 MEO458779:MER458787 LUS458779:LUV458787 LKW458779:LKZ458787 LBA458779:LBD458787 KRE458779:KRH458787 KHI458779:KHL458787 JXM458779:JXP458787 JNQ458779:JNT458787 JDU458779:JDX458787 ITY458779:IUB458787 IKC458779:IKF458787 IAG458779:IAJ458787 HQK458779:HQN458787 HGO458779:HGR458787 GWS458779:GWV458787 GMW458779:GMZ458787 GDA458779:GDD458787 FTE458779:FTH458787 FJI458779:FJL458787 EZM458779:EZP458787 EPQ458779:EPT458787 EFU458779:EFX458787 DVY458779:DWB458787 DMC458779:DMF458787 DCG458779:DCJ458787 CSK458779:CSN458787 CIO458779:CIR458787 BYS458779:BYV458787 BOW458779:BOZ458787 BFA458779:BFD458787 AVE458779:AVH458787 ALI458779:ALL458787 ABM458779:ABP458787 RQ458779:RT458787 HU458779:HX458787 WUG393243:WUJ393251 WKK393243:WKN393251 WAO393243:WAR393251 VQS393243:VQV393251 VGW393243:VGZ393251 UXA393243:UXD393251 UNE393243:UNH393251 UDI393243:UDL393251 TTM393243:TTP393251 TJQ393243:TJT393251 SZU393243:SZX393251 SPY393243:SQB393251 SGC393243:SGF393251 RWG393243:RWJ393251 RMK393243:RMN393251 RCO393243:RCR393251 QSS393243:QSV393251 QIW393243:QIZ393251 PZA393243:PZD393251 PPE393243:PPH393251 PFI393243:PFL393251 OVM393243:OVP393251 OLQ393243:OLT393251 OBU393243:OBX393251 NRY393243:NSB393251 NIC393243:NIF393251 MYG393243:MYJ393251 MOK393243:MON393251 MEO393243:MER393251 LUS393243:LUV393251 LKW393243:LKZ393251 LBA393243:LBD393251 KRE393243:KRH393251 KHI393243:KHL393251 JXM393243:JXP393251 JNQ393243:JNT393251 JDU393243:JDX393251 ITY393243:IUB393251 IKC393243:IKF393251 IAG393243:IAJ393251 HQK393243:HQN393251 HGO393243:HGR393251 GWS393243:GWV393251 GMW393243:GMZ393251 GDA393243:GDD393251 FTE393243:FTH393251 FJI393243:FJL393251 EZM393243:EZP393251 EPQ393243:EPT393251 EFU393243:EFX393251 DVY393243:DWB393251 DMC393243:DMF393251 DCG393243:DCJ393251 CSK393243:CSN393251 CIO393243:CIR393251 BYS393243:BYV393251 BOW393243:BOZ393251 BFA393243:BFD393251 AVE393243:AVH393251 ALI393243:ALL393251 ABM393243:ABP393251 RQ393243:RT393251 HU393243:HX393251 WUG327707:WUJ327715 WKK327707:WKN327715 WAO327707:WAR327715 VQS327707:VQV327715 VGW327707:VGZ327715 UXA327707:UXD327715 UNE327707:UNH327715 UDI327707:UDL327715 TTM327707:TTP327715 TJQ327707:TJT327715 SZU327707:SZX327715 SPY327707:SQB327715 SGC327707:SGF327715 RWG327707:RWJ327715 RMK327707:RMN327715 RCO327707:RCR327715 QSS327707:QSV327715 QIW327707:QIZ327715 PZA327707:PZD327715 PPE327707:PPH327715 PFI327707:PFL327715 OVM327707:OVP327715 OLQ327707:OLT327715 OBU327707:OBX327715 NRY327707:NSB327715 NIC327707:NIF327715 MYG327707:MYJ327715 MOK327707:MON327715 MEO327707:MER327715 LUS327707:LUV327715 LKW327707:LKZ327715 LBA327707:LBD327715 KRE327707:KRH327715 KHI327707:KHL327715 JXM327707:JXP327715 JNQ327707:JNT327715 JDU327707:JDX327715 ITY327707:IUB327715 IKC327707:IKF327715 IAG327707:IAJ327715 HQK327707:HQN327715 HGO327707:HGR327715 GWS327707:GWV327715 GMW327707:GMZ327715 GDA327707:GDD327715 FTE327707:FTH327715 FJI327707:FJL327715 EZM327707:EZP327715 EPQ327707:EPT327715 EFU327707:EFX327715 DVY327707:DWB327715 DMC327707:DMF327715 DCG327707:DCJ327715 CSK327707:CSN327715 CIO327707:CIR327715 BYS327707:BYV327715 BOW327707:BOZ327715 BFA327707:BFD327715 AVE327707:AVH327715 ALI327707:ALL327715 ABM327707:ABP327715 RQ327707:RT327715 HU327707:HX327715 WUG262171:WUJ262179 WKK262171:WKN262179 WAO262171:WAR262179 VQS262171:VQV262179 VGW262171:VGZ262179 UXA262171:UXD262179 UNE262171:UNH262179 UDI262171:UDL262179 TTM262171:TTP262179 TJQ262171:TJT262179 SZU262171:SZX262179 SPY262171:SQB262179 SGC262171:SGF262179 RWG262171:RWJ262179 RMK262171:RMN262179 RCO262171:RCR262179 QSS262171:QSV262179 QIW262171:QIZ262179 PZA262171:PZD262179 PPE262171:PPH262179 PFI262171:PFL262179 OVM262171:OVP262179 OLQ262171:OLT262179 OBU262171:OBX262179 NRY262171:NSB262179 NIC262171:NIF262179 MYG262171:MYJ262179 MOK262171:MON262179 MEO262171:MER262179 LUS262171:LUV262179 LKW262171:LKZ262179 LBA262171:LBD262179 KRE262171:KRH262179 KHI262171:KHL262179 JXM262171:JXP262179 JNQ262171:JNT262179 JDU262171:JDX262179 ITY262171:IUB262179 IKC262171:IKF262179 IAG262171:IAJ262179 HQK262171:HQN262179 HGO262171:HGR262179 GWS262171:GWV262179 GMW262171:GMZ262179 GDA262171:GDD262179 FTE262171:FTH262179 FJI262171:FJL262179 EZM262171:EZP262179 EPQ262171:EPT262179 EFU262171:EFX262179 DVY262171:DWB262179 DMC262171:DMF262179 DCG262171:DCJ262179 CSK262171:CSN262179 CIO262171:CIR262179 BYS262171:BYV262179 BOW262171:BOZ262179 BFA262171:BFD262179 AVE262171:AVH262179 ALI262171:ALL262179 ABM262171:ABP262179 RQ262171:RT262179 HU262171:HX262179 WUG196635:WUJ196643 WKK196635:WKN196643 WAO196635:WAR196643 VQS196635:VQV196643 VGW196635:VGZ196643 UXA196635:UXD196643 UNE196635:UNH196643 UDI196635:UDL196643 TTM196635:TTP196643 TJQ196635:TJT196643 SZU196635:SZX196643 SPY196635:SQB196643 SGC196635:SGF196643 RWG196635:RWJ196643 RMK196635:RMN196643 RCO196635:RCR196643 QSS196635:QSV196643 QIW196635:QIZ196643 PZA196635:PZD196643 PPE196635:PPH196643 PFI196635:PFL196643 OVM196635:OVP196643 OLQ196635:OLT196643 OBU196635:OBX196643 NRY196635:NSB196643 NIC196635:NIF196643 MYG196635:MYJ196643 MOK196635:MON196643 MEO196635:MER196643 LUS196635:LUV196643 LKW196635:LKZ196643 LBA196635:LBD196643 KRE196635:KRH196643 KHI196635:KHL196643 JXM196635:JXP196643 JNQ196635:JNT196643 JDU196635:JDX196643 ITY196635:IUB196643 IKC196635:IKF196643 IAG196635:IAJ196643 HQK196635:HQN196643 HGO196635:HGR196643 GWS196635:GWV196643 GMW196635:GMZ196643 GDA196635:GDD196643 FTE196635:FTH196643 FJI196635:FJL196643 EZM196635:EZP196643 EPQ196635:EPT196643 EFU196635:EFX196643 DVY196635:DWB196643 DMC196635:DMF196643 DCG196635:DCJ196643 CSK196635:CSN196643 CIO196635:CIR196643 BYS196635:BYV196643 BOW196635:BOZ196643 BFA196635:BFD196643 AVE196635:AVH196643 ALI196635:ALL196643 ABM196635:ABP196643 RQ196635:RT196643 HU196635:HX196643 WUG131099:WUJ131107 WKK131099:WKN131107 WAO131099:WAR131107 VQS131099:VQV131107 VGW131099:VGZ131107 UXA131099:UXD131107 UNE131099:UNH131107 UDI131099:UDL131107 TTM131099:TTP131107 TJQ131099:TJT131107 SZU131099:SZX131107 SPY131099:SQB131107 SGC131099:SGF131107 RWG131099:RWJ131107 RMK131099:RMN131107 RCO131099:RCR131107 QSS131099:QSV131107 QIW131099:QIZ131107 PZA131099:PZD131107 PPE131099:PPH131107 PFI131099:PFL131107 OVM131099:OVP131107 OLQ131099:OLT131107 OBU131099:OBX131107 NRY131099:NSB131107 NIC131099:NIF131107 MYG131099:MYJ131107 MOK131099:MON131107 MEO131099:MER131107 LUS131099:LUV131107 LKW131099:LKZ131107 LBA131099:LBD131107 KRE131099:KRH131107 KHI131099:KHL131107 JXM131099:JXP131107 JNQ131099:JNT131107 JDU131099:JDX131107 ITY131099:IUB131107 IKC131099:IKF131107 IAG131099:IAJ131107 HQK131099:HQN131107 HGO131099:HGR131107 GWS131099:GWV131107 GMW131099:GMZ131107 GDA131099:GDD131107 FTE131099:FTH131107 FJI131099:FJL131107 EZM131099:EZP131107 EPQ131099:EPT131107 EFU131099:EFX131107 DVY131099:DWB131107 DMC131099:DMF131107 DCG131099:DCJ131107 CSK131099:CSN131107 CIO131099:CIR131107 BYS131099:BYV131107 BOW131099:BOZ131107 BFA131099:BFD131107 AVE131099:AVH131107 ALI131099:ALL131107 ABM131099:ABP131107 RQ131099:RT131107 HU131099:HX131107 WUG65563:WUJ65571 WKK65563:WKN65571 WAO65563:WAR65571 VQS65563:VQV65571 VGW65563:VGZ65571 UXA65563:UXD65571 UNE65563:UNH65571 UDI65563:UDL65571 TTM65563:TTP65571 TJQ65563:TJT65571 SZU65563:SZX65571 SPY65563:SQB65571 SGC65563:SGF65571 RWG65563:RWJ65571 RMK65563:RMN65571 RCO65563:RCR65571 QSS65563:QSV65571 QIW65563:QIZ65571 PZA65563:PZD65571 PPE65563:PPH65571 PFI65563:PFL65571 OVM65563:OVP65571 OLQ65563:OLT65571 OBU65563:OBX65571 NRY65563:NSB65571 NIC65563:NIF65571 MYG65563:MYJ65571 MOK65563:MON65571 MEO65563:MER65571 LUS65563:LUV65571 LKW65563:LKZ65571 LBA65563:LBD65571 KRE65563:KRH65571 KHI65563:KHL65571 JXM65563:JXP65571 JNQ65563:JNT65571 JDU65563:JDX65571 ITY65563:IUB65571 IKC65563:IKF65571 IAG65563:IAJ65571 HQK65563:HQN65571 HGO65563:HGR65571 GWS65563:GWV65571 GMW65563:GMZ65571 GDA65563:GDD65571 FTE65563:FTH65571 FJI65563:FJL65571 EZM65563:EZP65571 EPQ65563:EPT65571 EFU65563:EFX65571 DVY65563:DWB65571 DMC65563:DMF65571 DCG65563:DCJ65571 CSK65563:CSN65571 CIO65563:CIR65571 BYS65563:BYV65571 BOW65563:BOZ65571 BFA65563:BFD65571 AVE65563:AVH65571 ALI65563:ALL65571 ABM65563:ABP65571 RQ65563:RT65571 HU65563:HX65571 WUG983062:WUJ983065 WKK983062:WKN983065 WAO983062:WAR983065 VQS983062:VQV983065 VGW983062:VGZ983065 UXA983062:UXD983065 UNE983062:UNH983065 UDI983062:UDL983065 TTM983062:TTP983065 TJQ983062:TJT983065 SZU983062:SZX983065 SPY983062:SQB983065 SGC983062:SGF983065 RWG983062:RWJ983065 RMK983062:RMN983065 RCO983062:RCR983065 QSS983062:QSV983065 QIW983062:QIZ983065 PZA983062:PZD983065 PPE983062:PPH983065 PFI983062:PFL983065 OVM983062:OVP983065 OLQ983062:OLT983065 OBU983062:OBX983065 NRY983062:NSB983065 NIC983062:NIF983065 MYG983062:MYJ983065 MOK983062:MON983065 MEO983062:MER983065 LUS983062:LUV983065 LKW983062:LKZ983065 LBA983062:LBD983065 KRE983062:KRH983065 KHI983062:KHL983065 JXM983062:JXP983065 JNQ983062:JNT983065 JDU983062:JDX983065 ITY983062:IUB983065 IKC983062:IKF983065 IAG983062:IAJ983065 HQK983062:HQN983065 HGO983062:HGR983065 GWS983062:GWV983065 GMW983062:GMZ983065 GDA983062:GDD983065 FTE983062:FTH983065 FJI983062:FJL983065 EZM983062:EZP983065 EPQ983062:EPT983065 EFU983062:EFX983065 DVY983062:DWB983065 DMC983062:DMF983065 DCG983062:DCJ983065 CSK983062:CSN983065 CIO983062:CIR983065 BYS983062:BYV983065 BOW983062:BOZ983065 BFA983062:BFD983065 AVE983062:AVH983065 ALI983062:ALL983065 ABM983062:ABP983065 RQ983062:RT983065 HU983062:HX983065 WUG917526:WUJ917529 WKK917526:WKN917529 WAO917526:WAR917529 VQS917526:VQV917529 VGW917526:VGZ917529 UXA917526:UXD917529 UNE917526:UNH917529 UDI917526:UDL917529 TTM917526:TTP917529 TJQ917526:TJT917529 SZU917526:SZX917529 SPY917526:SQB917529 SGC917526:SGF917529 RWG917526:RWJ917529 RMK917526:RMN917529 RCO917526:RCR917529 QSS917526:QSV917529 QIW917526:QIZ917529 PZA917526:PZD917529 PPE917526:PPH917529 PFI917526:PFL917529 OVM917526:OVP917529 OLQ917526:OLT917529 OBU917526:OBX917529 NRY917526:NSB917529 NIC917526:NIF917529 MYG917526:MYJ917529 MOK917526:MON917529 MEO917526:MER917529 LUS917526:LUV917529 LKW917526:LKZ917529 LBA917526:LBD917529 KRE917526:KRH917529 KHI917526:KHL917529 JXM917526:JXP917529 JNQ917526:JNT917529 JDU917526:JDX917529 ITY917526:IUB917529 IKC917526:IKF917529 IAG917526:IAJ917529 HQK917526:HQN917529 HGO917526:HGR917529 GWS917526:GWV917529 GMW917526:GMZ917529 GDA917526:GDD917529 FTE917526:FTH917529 FJI917526:FJL917529 EZM917526:EZP917529 EPQ917526:EPT917529 EFU917526:EFX917529 DVY917526:DWB917529 DMC917526:DMF917529 DCG917526:DCJ917529 CSK917526:CSN917529 CIO917526:CIR917529 BYS917526:BYV917529 BOW917526:BOZ917529 BFA917526:BFD917529 AVE917526:AVH917529 ALI917526:ALL917529 ABM917526:ABP917529 RQ917526:RT917529 HU917526:HX917529 WUG851990:WUJ851993 WKK851990:WKN851993 WAO851990:WAR851993 VQS851990:VQV851993 VGW851990:VGZ851993 UXA851990:UXD851993 UNE851990:UNH851993 UDI851990:UDL851993 TTM851990:TTP851993 TJQ851990:TJT851993 SZU851990:SZX851993 SPY851990:SQB851993 SGC851990:SGF851993 RWG851990:RWJ851993 RMK851990:RMN851993 RCO851990:RCR851993 QSS851990:QSV851993 QIW851990:QIZ851993 PZA851990:PZD851993 PPE851990:PPH851993 PFI851990:PFL851993 OVM851990:OVP851993 OLQ851990:OLT851993 OBU851990:OBX851993 NRY851990:NSB851993 NIC851990:NIF851993 MYG851990:MYJ851993 MOK851990:MON851993 MEO851990:MER851993 LUS851990:LUV851993 LKW851990:LKZ851993 LBA851990:LBD851993 KRE851990:KRH851993 KHI851990:KHL851993 JXM851990:JXP851993 JNQ851990:JNT851993 JDU851990:JDX851993 ITY851990:IUB851993 IKC851990:IKF851993 IAG851990:IAJ851993 HQK851990:HQN851993 HGO851990:HGR851993 GWS851990:GWV851993 GMW851990:GMZ851993 GDA851990:GDD851993 FTE851990:FTH851993 FJI851990:FJL851993 EZM851990:EZP851993 EPQ851990:EPT851993 EFU851990:EFX851993 DVY851990:DWB851993 DMC851990:DMF851993 DCG851990:DCJ851993 CSK851990:CSN851993 CIO851990:CIR851993 BYS851990:BYV851993 BOW851990:BOZ851993 BFA851990:BFD851993 AVE851990:AVH851993 ALI851990:ALL851993 ABM851990:ABP851993 RQ851990:RT851993 HU851990:HX851993 WUG786454:WUJ786457 WKK786454:WKN786457 WAO786454:WAR786457 VQS786454:VQV786457 VGW786454:VGZ786457 UXA786454:UXD786457 UNE786454:UNH786457 UDI786454:UDL786457 TTM786454:TTP786457 TJQ786454:TJT786457 SZU786454:SZX786457 SPY786454:SQB786457 SGC786454:SGF786457 RWG786454:RWJ786457 RMK786454:RMN786457 RCO786454:RCR786457 QSS786454:QSV786457 QIW786454:QIZ786457 PZA786454:PZD786457 PPE786454:PPH786457 PFI786454:PFL786457 OVM786454:OVP786457 OLQ786454:OLT786457 OBU786454:OBX786457 NRY786454:NSB786457 NIC786454:NIF786457 MYG786454:MYJ786457 MOK786454:MON786457 MEO786454:MER786457 LUS786454:LUV786457 LKW786454:LKZ786457 LBA786454:LBD786457 KRE786454:KRH786457 KHI786454:KHL786457 JXM786454:JXP786457 JNQ786454:JNT786457 JDU786454:JDX786457 ITY786454:IUB786457 IKC786454:IKF786457 IAG786454:IAJ786457 HQK786454:HQN786457 HGO786454:HGR786457 GWS786454:GWV786457 GMW786454:GMZ786457 GDA786454:GDD786457 FTE786454:FTH786457 FJI786454:FJL786457 EZM786454:EZP786457 EPQ786454:EPT786457 EFU786454:EFX786457 DVY786454:DWB786457 DMC786454:DMF786457 DCG786454:DCJ786457 CSK786454:CSN786457 CIO786454:CIR786457 BYS786454:BYV786457 BOW786454:BOZ786457 BFA786454:BFD786457 AVE786454:AVH786457 ALI786454:ALL786457 ABM786454:ABP786457 RQ786454:RT786457 HU786454:HX786457 WUG720918:WUJ720921 WKK720918:WKN720921 WAO720918:WAR720921 VQS720918:VQV720921 VGW720918:VGZ720921 UXA720918:UXD720921 UNE720918:UNH720921 UDI720918:UDL720921 TTM720918:TTP720921 TJQ720918:TJT720921 SZU720918:SZX720921 SPY720918:SQB720921 SGC720918:SGF720921 RWG720918:RWJ720921 RMK720918:RMN720921 RCO720918:RCR720921 QSS720918:QSV720921 QIW720918:QIZ720921 PZA720918:PZD720921 PPE720918:PPH720921 PFI720918:PFL720921 OVM720918:OVP720921 OLQ720918:OLT720921 OBU720918:OBX720921 NRY720918:NSB720921 NIC720918:NIF720921 MYG720918:MYJ720921 MOK720918:MON720921 MEO720918:MER720921 LUS720918:LUV720921 LKW720918:LKZ720921 LBA720918:LBD720921 KRE720918:KRH720921 KHI720918:KHL720921 JXM720918:JXP720921 JNQ720918:JNT720921 JDU720918:JDX720921 ITY720918:IUB720921 IKC720918:IKF720921 IAG720918:IAJ720921 HQK720918:HQN720921 HGO720918:HGR720921 GWS720918:GWV720921 GMW720918:GMZ720921 GDA720918:GDD720921 FTE720918:FTH720921 FJI720918:FJL720921 EZM720918:EZP720921 EPQ720918:EPT720921 EFU720918:EFX720921 DVY720918:DWB720921 DMC720918:DMF720921 DCG720918:DCJ720921 CSK720918:CSN720921 CIO720918:CIR720921 BYS720918:BYV720921 BOW720918:BOZ720921 BFA720918:BFD720921 AVE720918:AVH720921 ALI720918:ALL720921 ABM720918:ABP720921 RQ720918:RT720921 HU720918:HX720921 WUG655382:WUJ655385 WKK655382:WKN655385 WAO655382:WAR655385 VQS655382:VQV655385 VGW655382:VGZ655385 UXA655382:UXD655385 UNE655382:UNH655385 UDI655382:UDL655385 TTM655382:TTP655385 TJQ655382:TJT655385 SZU655382:SZX655385 SPY655382:SQB655385 SGC655382:SGF655385 RWG655382:RWJ655385 RMK655382:RMN655385 RCO655382:RCR655385 QSS655382:QSV655385 QIW655382:QIZ655385 PZA655382:PZD655385 PPE655382:PPH655385 PFI655382:PFL655385 OVM655382:OVP655385 OLQ655382:OLT655385 OBU655382:OBX655385 NRY655382:NSB655385 NIC655382:NIF655385 MYG655382:MYJ655385 MOK655382:MON655385 MEO655382:MER655385 LUS655382:LUV655385 LKW655382:LKZ655385 LBA655382:LBD655385 KRE655382:KRH655385 KHI655382:KHL655385 JXM655382:JXP655385 JNQ655382:JNT655385 JDU655382:JDX655385 ITY655382:IUB655385 IKC655382:IKF655385 IAG655382:IAJ655385 HQK655382:HQN655385 HGO655382:HGR655385 GWS655382:GWV655385 GMW655382:GMZ655385 GDA655382:GDD655385 FTE655382:FTH655385 FJI655382:FJL655385 EZM655382:EZP655385 EPQ655382:EPT655385 EFU655382:EFX655385 DVY655382:DWB655385 DMC655382:DMF655385 DCG655382:DCJ655385 CSK655382:CSN655385 CIO655382:CIR655385 BYS655382:BYV655385 BOW655382:BOZ655385 BFA655382:BFD655385 AVE655382:AVH655385 ALI655382:ALL655385 ABM655382:ABP655385 RQ655382:RT655385 HU655382:HX655385 WUG589846:WUJ589849 WKK589846:WKN589849 WAO589846:WAR589849 VQS589846:VQV589849 VGW589846:VGZ589849 UXA589846:UXD589849 UNE589846:UNH589849 UDI589846:UDL589849 TTM589846:TTP589849 TJQ589846:TJT589849 SZU589846:SZX589849 SPY589846:SQB589849 SGC589846:SGF589849 RWG589846:RWJ589849 RMK589846:RMN589849 RCO589846:RCR589849 QSS589846:QSV589849 QIW589846:QIZ589849 PZA589846:PZD589849 PPE589846:PPH589849 PFI589846:PFL589849 OVM589846:OVP589849 OLQ589846:OLT589849 OBU589846:OBX589849 NRY589846:NSB589849 NIC589846:NIF589849 MYG589846:MYJ589849 MOK589846:MON589849 MEO589846:MER589849 LUS589846:LUV589849 LKW589846:LKZ589849 LBA589846:LBD589849 KRE589846:KRH589849 KHI589846:KHL589849 JXM589846:JXP589849 JNQ589846:JNT589849 JDU589846:JDX589849 ITY589846:IUB589849 IKC589846:IKF589849 IAG589846:IAJ589849 HQK589846:HQN589849 HGO589846:HGR589849 GWS589846:GWV589849 GMW589846:GMZ589849 GDA589846:GDD589849 FTE589846:FTH589849 FJI589846:FJL589849 EZM589846:EZP589849 EPQ589846:EPT589849 EFU589846:EFX589849 DVY589846:DWB589849 DMC589846:DMF589849 DCG589846:DCJ589849 CSK589846:CSN589849 CIO589846:CIR589849 BYS589846:BYV589849 BOW589846:BOZ589849 BFA589846:BFD589849 AVE589846:AVH589849 ALI589846:ALL589849 ABM589846:ABP589849 RQ589846:RT589849 HU589846:HX589849 WUG524310:WUJ524313 WKK524310:WKN524313 WAO524310:WAR524313 VQS524310:VQV524313 VGW524310:VGZ524313 UXA524310:UXD524313 UNE524310:UNH524313 UDI524310:UDL524313 TTM524310:TTP524313 TJQ524310:TJT524313 SZU524310:SZX524313 SPY524310:SQB524313 SGC524310:SGF524313 RWG524310:RWJ524313 RMK524310:RMN524313 RCO524310:RCR524313 QSS524310:QSV524313 QIW524310:QIZ524313 PZA524310:PZD524313 PPE524310:PPH524313 PFI524310:PFL524313 OVM524310:OVP524313 OLQ524310:OLT524313 OBU524310:OBX524313 NRY524310:NSB524313 NIC524310:NIF524313 MYG524310:MYJ524313 MOK524310:MON524313 MEO524310:MER524313 LUS524310:LUV524313 LKW524310:LKZ524313 LBA524310:LBD524313 KRE524310:KRH524313 KHI524310:KHL524313 JXM524310:JXP524313 JNQ524310:JNT524313 JDU524310:JDX524313 ITY524310:IUB524313 IKC524310:IKF524313 IAG524310:IAJ524313 HQK524310:HQN524313 HGO524310:HGR524313 GWS524310:GWV524313 GMW524310:GMZ524313 GDA524310:GDD524313 FTE524310:FTH524313 FJI524310:FJL524313 EZM524310:EZP524313 EPQ524310:EPT524313 EFU524310:EFX524313 DVY524310:DWB524313 DMC524310:DMF524313 DCG524310:DCJ524313 CSK524310:CSN524313 CIO524310:CIR524313 BYS524310:BYV524313 BOW524310:BOZ524313 BFA524310:BFD524313 AVE524310:AVH524313 ALI524310:ALL524313 ABM524310:ABP524313 RQ524310:RT524313 HU524310:HX524313 WUG458774:WUJ458777 WKK458774:WKN458777 WAO458774:WAR458777 VQS458774:VQV458777 VGW458774:VGZ458777 UXA458774:UXD458777 UNE458774:UNH458777 UDI458774:UDL458777 TTM458774:TTP458777 TJQ458774:TJT458777 SZU458774:SZX458777 SPY458774:SQB458777 SGC458774:SGF458777 RWG458774:RWJ458777 RMK458774:RMN458777 RCO458774:RCR458777 QSS458774:QSV458777 QIW458774:QIZ458777 PZA458774:PZD458777 PPE458774:PPH458777 PFI458774:PFL458777 OVM458774:OVP458777 OLQ458774:OLT458777 OBU458774:OBX458777 NRY458774:NSB458777 NIC458774:NIF458777 MYG458774:MYJ458777 MOK458774:MON458777 MEO458774:MER458777 LUS458774:LUV458777 LKW458774:LKZ458777 LBA458774:LBD458777 KRE458774:KRH458777 KHI458774:KHL458777 JXM458774:JXP458777 JNQ458774:JNT458777 JDU458774:JDX458777 ITY458774:IUB458777 IKC458774:IKF458777 IAG458774:IAJ458777 HQK458774:HQN458777 HGO458774:HGR458777 GWS458774:GWV458777 GMW458774:GMZ458777 GDA458774:GDD458777 FTE458774:FTH458777 FJI458774:FJL458777 EZM458774:EZP458777 EPQ458774:EPT458777 EFU458774:EFX458777 DVY458774:DWB458777 DMC458774:DMF458777 DCG458774:DCJ458777 CSK458774:CSN458777 CIO458774:CIR458777 BYS458774:BYV458777 BOW458774:BOZ458777 BFA458774:BFD458777 AVE458774:AVH458777 ALI458774:ALL458777 ABM458774:ABP458777 RQ458774:RT458777 HU458774:HX458777 WUG393238:WUJ393241 WKK393238:WKN393241 WAO393238:WAR393241 VQS393238:VQV393241 VGW393238:VGZ393241 UXA393238:UXD393241 UNE393238:UNH393241 UDI393238:UDL393241 TTM393238:TTP393241 TJQ393238:TJT393241 SZU393238:SZX393241 SPY393238:SQB393241 SGC393238:SGF393241 RWG393238:RWJ393241 RMK393238:RMN393241 RCO393238:RCR393241 QSS393238:QSV393241 QIW393238:QIZ393241 PZA393238:PZD393241 PPE393238:PPH393241 PFI393238:PFL393241 OVM393238:OVP393241 OLQ393238:OLT393241 OBU393238:OBX393241 NRY393238:NSB393241 NIC393238:NIF393241 MYG393238:MYJ393241 MOK393238:MON393241 MEO393238:MER393241 LUS393238:LUV393241 LKW393238:LKZ393241 LBA393238:LBD393241 KRE393238:KRH393241 KHI393238:KHL393241 JXM393238:JXP393241 JNQ393238:JNT393241 JDU393238:JDX393241 ITY393238:IUB393241 IKC393238:IKF393241 IAG393238:IAJ393241 HQK393238:HQN393241 HGO393238:HGR393241 GWS393238:GWV393241 GMW393238:GMZ393241 GDA393238:GDD393241 FTE393238:FTH393241 FJI393238:FJL393241 EZM393238:EZP393241 EPQ393238:EPT393241 EFU393238:EFX393241 DVY393238:DWB393241 DMC393238:DMF393241 DCG393238:DCJ393241 CSK393238:CSN393241 CIO393238:CIR393241 BYS393238:BYV393241 BOW393238:BOZ393241 BFA393238:BFD393241 AVE393238:AVH393241 ALI393238:ALL393241 ABM393238:ABP393241 RQ393238:RT393241 HU393238:HX393241 WUG327702:WUJ327705 WKK327702:WKN327705 WAO327702:WAR327705 VQS327702:VQV327705 VGW327702:VGZ327705 UXA327702:UXD327705 UNE327702:UNH327705 UDI327702:UDL327705 TTM327702:TTP327705 TJQ327702:TJT327705 SZU327702:SZX327705 SPY327702:SQB327705 SGC327702:SGF327705 RWG327702:RWJ327705 RMK327702:RMN327705 RCO327702:RCR327705 QSS327702:QSV327705 QIW327702:QIZ327705 PZA327702:PZD327705 PPE327702:PPH327705 PFI327702:PFL327705 OVM327702:OVP327705 OLQ327702:OLT327705 OBU327702:OBX327705 NRY327702:NSB327705 NIC327702:NIF327705 MYG327702:MYJ327705 MOK327702:MON327705 MEO327702:MER327705 LUS327702:LUV327705 LKW327702:LKZ327705 LBA327702:LBD327705 KRE327702:KRH327705 KHI327702:KHL327705 JXM327702:JXP327705 JNQ327702:JNT327705 JDU327702:JDX327705 ITY327702:IUB327705 IKC327702:IKF327705 IAG327702:IAJ327705 HQK327702:HQN327705 HGO327702:HGR327705 GWS327702:GWV327705 GMW327702:GMZ327705 GDA327702:GDD327705 FTE327702:FTH327705 FJI327702:FJL327705 EZM327702:EZP327705 EPQ327702:EPT327705 EFU327702:EFX327705 DVY327702:DWB327705 DMC327702:DMF327705 DCG327702:DCJ327705 CSK327702:CSN327705 CIO327702:CIR327705 BYS327702:BYV327705 BOW327702:BOZ327705 BFA327702:BFD327705 AVE327702:AVH327705 ALI327702:ALL327705 ABM327702:ABP327705 RQ327702:RT327705 HU327702:HX327705 WUG262166:WUJ262169 WKK262166:WKN262169 WAO262166:WAR262169 VQS262166:VQV262169 VGW262166:VGZ262169 UXA262166:UXD262169 UNE262166:UNH262169 UDI262166:UDL262169 TTM262166:TTP262169 TJQ262166:TJT262169 SZU262166:SZX262169 SPY262166:SQB262169 SGC262166:SGF262169 RWG262166:RWJ262169 RMK262166:RMN262169 RCO262166:RCR262169 QSS262166:QSV262169 QIW262166:QIZ262169 PZA262166:PZD262169 PPE262166:PPH262169 PFI262166:PFL262169 OVM262166:OVP262169 OLQ262166:OLT262169 OBU262166:OBX262169 NRY262166:NSB262169 NIC262166:NIF262169 MYG262166:MYJ262169 MOK262166:MON262169 MEO262166:MER262169 LUS262166:LUV262169 LKW262166:LKZ262169 LBA262166:LBD262169 KRE262166:KRH262169 KHI262166:KHL262169 JXM262166:JXP262169 JNQ262166:JNT262169 JDU262166:JDX262169 ITY262166:IUB262169 IKC262166:IKF262169 IAG262166:IAJ262169 HQK262166:HQN262169 HGO262166:HGR262169 GWS262166:GWV262169 GMW262166:GMZ262169 GDA262166:GDD262169 FTE262166:FTH262169 FJI262166:FJL262169 EZM262166:EZP262169 EPQ262166:EPT262169 EFU262166:EFX262169 DVY262166:DWB262169 DMC262166:DMF262169 DCG262166:DCJ262169 CSK262166:CSN262169 CIO262166:CIR262169 BYS262166:BYV262169 BOW262166:BOZ262169 BFA262166:BFD262169 AVE262166:AVH262169 ALI262166:ALL262169 ABM262166:ABP262169 RQ262166:RT262169 HU262166:HX262169 WUG196630:WUJ196633 WKK196630:WKN196633 WAO196630:WAR196633 VQS196630:VQV196633 VGW196630:VGZ196633 UXA196630:UXD196633 UNE196630:UNH196633 UDI196630:UDL196633 TTM196630:TTP196633 TJQ196630:TJT196633 SZU196630:SZX196633 SPY196630:SQB196633 SGC196630:SGF196633 RWG196630:RWJ196633 RMK196630:RMN196633 RCO196630:RCR196633 QSS196630:QSV196633 QIW196630:QIZ196633 PZA196630:PZD196633 PPE196630:PPH196633 PFI196630:PFL196633 OVM196630:OVP196633 OLQ196630:OLT196633 OBU196630:OBX196633 NRY196630:NSB196633 NIC196630:NIF196633 MYG196630:MYJ196633 MOK196630:MON196633 MEO196630:MER196633 LUS196630:LUV196633 LKW196630:LKZ196633 LBA196630:LBD196633 KRE196630:KRH196633 KHI196630:KHL196633 JXM196630:JXP196633 JNQ196630:JNT196633 JDU196630:JDX196633 ITY196630:IUB196633 IKC196630:IKF196633 IAG196630:IAJ196633 HQK196630:HQN196633 HGO196630:HGR196633 GWS196630:GWV196633 GMW196630:GMZ196633 GDA196630:GDD196633 FTE196630:FTH196633 FJI196630:FJL196633 EZM196630:EZP196633 EPQ196630:EPT196633 EFU196630:EFX196633 DVY196630:DWB196633 DMC196630:DMF196633 DCG196630:DCJ196633 CSK196630:CSN196633 CIO196630:CIR196633 BYS196630:BYV196633 BOW196630:BOZ196633 BFA196630:BFD196633 AVE196630:AVH196633 ALI196630:ALL196633 ABM196630:ABP196633 RQ196630:RT196633 HU196630:HX196633 WUG131094:WUJ131097 WKK131094:WKN131097 WAO131094:WAR131097 VQS131094:VQV131097 VGW131094:VGZ131097 UXA131094:UXD131097 UNE131094:UNH131097 UDI131094:UDL131097 TTM131094:TTP131097 TJQ131094:TJT131097 SZU131094:SZX131097 SPY131094:SQB131097 SGC131094:SGF131097 RWG131094:RWJ131097 RMK131094:RMN131097 RCO131094:RCR131097 QSS131094:QSV131097 QIW131094:QIZ131097 PZA131094:PZD131097 PPE131094:PPH131097 PFI131094:PFL131097 OVM131094:OVP131097 OLQ131094:OLT131097 OBU131094:OBX131097 NRY131094:NSB131097 NIC131094:NIF131097 MYG131094:MYJ131097 MOK131094:MON131097 MEO131094:MER131097 LUS131094:LUV131097 LKW131094:LKZ131097 LBA131094:LBD131097 KRE131094:KRH131097 KHI131094:KHL131097 JXM131094:JXP131097 JNQ131094:JNT131097 JDU131094:JDX131097 ITY131094:IUB131097 IKC131094:IKF131097 IAG131094:IAJ131097 HQK131094:HQN131097 HGO131094:HGR131097 GWS131094:GWV131097 GMW131094:GMZ131097 GDA131094:GDD131097 FTE131094:FTH131097 FJI131094:FJL131097 EZM131094:EZP131097 EPQ131094:EPT131097 EFU131094:EFX131097 DVY131094:DWB131097 DMC131094:DMF131097 DCG131094:DCJ131097 CSK131094:CSN131097 CIO131094:CIR131097 BYS131094:BYV131097 BOW131094:BOZ131097 BFA131094:BFD131097 AVE131094:AVH131097 ALI131094:ALL131097 ABM131094:ABP131097 RQ131094:RT131097 HU131094:HX131097 WUG65558:WUJ65561 WKK65558:WKN65561 WAO65558:WAR65561 VQS65558:VQV65561 VGW65558:VGZ65561 UXA65558:UXD65561 UNE65558:UNH65561 UDI65558:UDL65561 TTM65558:TTP65561 TJQ65558:TJT65561 SZU65558:SZX65561 SPY65558:SQB65561 SGC65558:SGF65561 RWG65558:RWJ65561 RMK65558:RMN65561 RCO65558:RCR65561 QSS65558:QSV65561 QIW65558:QIZ65561 PZA65558:PZD65561 PPE65558:PPH65561 PFI65558:PFL65561 OVM65558:OVP65561 OLQ65558:OLT65561 OBU65558:OBX65561 NRY65558:NSB65561 NIC65558:NIF65561 MYG65558:MYJ65561 MOK65558:MON65561 MEO65558:MER65561 LUS65558:LUV65561 LKW65558:LKZ65561 LBA65558:LBD65561 KRE65558:KRH65561 KHI65558:KHL65561 JXM65558:JXP65561 JNQ65558:JNT65561 JDU65558:JDX65561 ITY65558:IUB65561 IKC65558:IKF65561 IAG65558:IAJ65561 HQK65558:HQN65561 HGO65558:HGR65561 GWS65558:GWV65561 GMW65558:GMZ65561 GDA65558:GDD65561 FTE65558:FTH65561 FJI65558:FJL65561 EZM65558:EZP65561 EPQ65558:EPT65561 EFU65558:EFX65561 DVY65558:DWB65561 DMC65558:DMF65561 DCG65558:DCJ65561 CSK65558:CSN65561 CIO65558:CIR65561 BYS65558:BYV65561 BOW65558:BOZ65561 BFA65558:BFD65561 AVE65558:AVH65561 ALI65558:ALL65561 ABM65558:ABP65561 RQ65558:RT65561 HU65558:HX65561 WUG983058:WUJ983060 WKK983058:WKN983060 WAO983058:WAR983060 VQS983058:VQV983060 VGW983058:VGZ983060 UXA983058:UXD983060 UNE983058:UNH983060 UDI983058:UDL983060 TTM983058:TTP983060 TJQ983058:TJT983060 SZU983058:SZX983060 SPY983058:SQB983060 SGC983058:SGF983060 RWG983058:RWJ983060 RMK983058:RMN983060 RCO983058:RCR983060 QSS983058:QSV983060 QIW983058:QIZ983060 PZA983058:PZD983060 PPE983058:PPH983060 PFI983058:PFL983060 OVM983058:OVP983060 OLQ983058:OLT983060 OBU983058:OBX983060 NRY983058:NSB983060 NIC983058:NIF983060 MYG983058:MYJ983060 MOK983058:MON983060 MEO983058:MER983060 LUS983058:LUV983060 LKW983058:LKZ983060 LBA983058:LBD983060 KRE983058:KRH983060 KHI983058:KHL983060 JXM983058:JXP983060 JNQ983058:JNT983060 JDU983058:JDX983060 ITY983058:IUB983060 IKC983058:IKF983060 IAG983058:IAJ983060 HQK983058:HQN983060 HGO983058:HGR983060 GWS983058:GWV983060 GMW983058:GMZ983060 GDA983058:GDD983060 FTE983058:FTH983060 FJI983058:FJL983060 EZM983058:EZP983060 EPQ983058:EPT983060 EFU983058:EFX983060 DVY983058:DWB983060 DMC983058:DMF983060 DCG983058:DCJ983060 CSK983058:CSN983060 CIO983058:CIR983060 BYS983058:BYV983060 BOW983058:BOZ983060 BFA983058:BFD983060 AVE983058:AVH983060 ALI983058:ALL983060 ABM983058:ABP983060 RQ983058:RT983060 HU983058:HX983060 WUG917522:WUJ917524 WKK917522:WKN917524 WAO917522:WAR917524 VQS917522:VQV917524 VGW917522:VGZ917524 UXA917522:UXD917524 UNE917522:UNH917524 UDI917522:UDL917524 TTM917522:TTP917524 TJQ917522:TJT917524 SZU917522:SZX917524 SPY917522:SQB917524 SGC917522:SGF917524 RWG917522:RWJ917524 RMK917522:RMN917524 RCO917522:RCR917524 QSS917522:QSV917524 QIW917522:QIZ917524 PZA917522:PZD917524 PPE917522:PPH917524 PFI917522:PFL917524 OVM917522:OVP917524 OLQ917522:OLT917524 OBU917522:OBX917524 NRY917522:NSB917524 NIC917522:NIF917524 MYG917522:MYJ917524 MOK917522:MON917524 MEO917522:MER917524 LUS917522:LUV917524 LKW917522:LKZ917524 LBA917522:LBD917524 KRE917522:KRH917524 KHI917522:KHL917524 JXM917522:JXP917524 JNQ917522:JNT917524 JDU917522:JDX917524 ITY917522:IUB917524 IKC917522:IKF917524 IAG917522:IAJ917524 HQK917522:HQN917524 HGO917522:HGR917524 GWS917522:GWV917524 GMW917522:GMZ917524 GDA917522:GDD917524 FTE917522:FTH917524 FJI917522:FJL917524 EZM917522:EZP917524 EPQ917522:EPT917524 EFU917522:EFX917524 DVY917522:DWB917524 DMC917522:DMF917524 DCG917522:DCJ917524 CSK917522:CSN917524 CIO917522:CIR917524 BYS917522:BYV917524 BOW917522:BOZ917524 BFA917522:BFD917524 AVE917522:AVH917524 ALI917522:ALL917524 ABM917522:ABP917524 RQ917522:RT917524 HU917522:HX917524 WUG851986:WUJ851988 WKK851986:WKN851988 WAO851986:WAR851988 VQS851986:VQV851988 VGW851986:VGZ851988 UXA851986:UXD851988 UNE851986:UNH851988 UDI851986:UDL851988 TTM851986:TTP851988 TJQ851986:TJT851988 SZU851986:SZX851988 SPY851986:SQB851988 SGC851986:SGF851988 RWG851986:RWJ851988 RMK851986:RMN851988 RCO851986:RCR851988 QSS851986:QSV851988 QIW851986:QIZ851988 PZA851986:PZD851988 PPE851986:PPH851988 PFI851986:PFL851988 OVM851986:OVP851988 OLQ851986:OLT851988 OBU851986:OBX851988 NRY851986:NSB851988 NIC851986:NIF851988 MYG851986:MYJ851988 MOK851986:MON851988 MEO851986:MER851988 LUS851986:LUV851988 LKW851986:LKZ851988 LBA851986:LBD851988 KRE851986:KRH851988 KHI851986:KHL851988 JXM851986:JXP851988 JNQ851986:JNT851988 JDU851986:JDX851988 ITY851986:IUB851988 IKC851986:IKF851988 IAG851986:IAJ851988 HQK851986:HQN851988 HGO851986:HGR851988 GWS851986:GWV851988 GMW851986:GMZ851988 GDA851986:GDD851988 FTE851986:FTH851988 FJI851986:FJL851988 EZM851986:EZP851988 EPQ851986:EPT851988 EFU851986:EFX851988 DVY851986:DWB851988 DMC851986:DMF851988 DCG851986:DCJ851988 CSK851986:CSN851988 CIO851986:CIR851988 BYS851986:BYV851988 BOW851986:BOZ851988 BFA851986:BFD851988 AVE851986:AVH851988 ALI851986:ALL851988 ABM851986:ABP851988 RQ851986:RT851988 HU851986:HX851988 WUG786450:WUJ786452 WKK786450:WKN786452 WAO786450:WAR786452 VQS786450:VQV786452 VGW786450:VGZ786452 UXA786450:UXD786452 UNE786450:UNH786452 UDI786450:UDL786452 TTM786450:TTP786452 TJQ786450:TJT786452 SZU786450:SZX786452 SPY786450:SQB786452 SGC786450:SGF786452 RWG786450:RWJ786452 RMK786450:RMN786452 RCO786450:RCR786452 QSS786450:QSV786452 QIW786450:QIZ786452 PZA786450:PZD786452 PPE786450:PPH786452 PFI786450:PFL786452 OVM786450:OVP786452 OLQ786450:OLT786452 OBU786450:OBX786452 NRY786450:NSB786452 NIC786450:NIF786452 MYG786450:MYJ786452 MOK786450:MON786452 MEO786450:MER786452 LUS786450:LUV786452 LKW786450:LKZ786452 LBA786450:LBD786452 KRE786450:KRH786452 KHI786450:KHL786452 JXM786450:JXP786452 JNQ786450:JNT786452 JDU786450:JDX786452 ITY786450:IUB786452 IKC786450:IKF786452 IAG786450:IAJ786452 HQK786450:HQN786452 HGO786450:HGR786452 GWS786450:GWV786452 GMW786450:GMZ786452 GDA786450:GDD786452 FTE786450:FTH786452 FJI786450:FJL786452 EZM786450:EZP786452 EPQ786450:EPT786452 EFU786450:EFX786452 DVY786450:DWB786452 DMC786450:DMF786452 DCG786450:DCJ786452 CSK786450:CSN786452 CIO786450:CIR786452 BYS786450:BYV786452 BOW786450:BOZ786452 BFA786450:BFD786452 AVE786450:AVH786452 ALI786450:ALL786452 ABM786450:ABP786452 RQ786450:RT786452 HU786450:HX786452 WUG720914:WUJ720916 WKK720914:WKN720916 WAO720914:WAR720916 VQS720914:VQV720916 VGW720914:VGZ720916 UXA720914:UXD720916 UNE720914:UNH720916 UDI720914:UDL720916 TTM720914:TTP720916 TJQ720914:TJT720916 SZU720914:SZX720916 SPY720914:SQB720916 SGC720914:SGF720916 RWG720914:RWJ720916 RMK720914:RMN720916 RCO720914:RCR720916 QSS720914:QSV720916 QIW720914:QIZ720916 PZA720914:PZD720916 PPE720914:PPH720916 PFI720914:PFL720916 OVM720914:OVP720916 OLQ720914:OLT720916 OBU720914:OBX720916 NRY720914:NSB720916 NIC720914:NIF720916 MYG720914:MYJ720916 MOK720914:MON720916 MEO720914:MER720916 LUS720914:LUV720916 LKW720914:LKZ720916 LBA720914:LBD720916 KRE720914:KRH720916 KHI720914:KHL720916 JXM720914:JXP720916 JNQ720914:JNT720916 JDU720914:JDX720916 ITY720914:IUB720916 IKC720914:IKF720916 IAG720914:IAJ720916 HQK720914:HQN720916 HGO720914:HGR720916 GWS720914:GWV720916 GMW720914:GMZ720916 GDA720914:GDD720916 FTE720914:FTH720916 FJI720914:FJL720916 EZM720914:EZP720916 EPQ720914:EPT720916 EFU720914:EFX720916 DVY720914:DWB720916 DMC720914:DMF720916 DCG720914:DCJ720916 CSK720914:CSN720916 CIO720914:CIR720916 BYS720914:BYV720916 BOW720914:BOZ720916 BFA720914:BFD720916 AVE720914:AVH720916 ALI720914:ALL720916 ABM720914:ABP720916 RQ720914:RT720916 HU720914:HX720916 WUG655378:WUJ655380 WKK655378:WKN655380 WAO655378:WAR655380 VQS655378:VQV655380 VGW655378:VGZ655380 UXA655378:UXD655380 UNE655378:UNH655380 UDI655378:UDL655380 TTM655378:TTP655380 TJQ655378:TJT655380 SZU655378:SZX655380 SPY655378:SQB655380 SGC655378:SGF655380 RWG655378:RWJ655380 RMK655378:RMN655380 RCO655378:RCR655380 QSS655378:QSV655380 QIW655378:QIZ655380 PZA655378:PZD655380 PPE655378:PPH655380 PFI655378:PFL655380 OVM655378:OVP655380 OLQ655378:OLT655380 OBU655378:OBX655380 NRY655378:NSB655380 NIC655378:NIF655380 MYG655378:MYJ655380 MOK655378:MON655380 MEO655378:MER655380 LUS655378:LUV655380 LKW655378:LKZ655380 LBA655378:LBD655380 KRE655378:KRH655380 KHI655378:KHL655380 JXM655378:JXP655380 JNQ655378:JNT655380 JDU655378:JDX655380 ITY655378:IUB655380 IKC655378:IKF655380 IAG655378:IAJ655380 HQK655378:HQN655380 HGO655378:HGR655380 GWS655378:GWV655380 GMW655378:GMZ655380 GDA655378:GDD655380 FTE655378:FTH655380 FJI655378:FJL655380 EZM655378:EZP655380 EPQ655378:EPT655380 EFU655378:EFX655380 DVY655378:DWB655380 DMC655378:DMF655380 DCG655378:DCJ655380 CSK655378:CSN655380 CIO655378:CIR655380 BYS655378:BYV655380 BOW655378:BOZ655380 BFA655378:BFD655380 AVE655378:AVH655380 ALI655378:ALL655380 ABM655378:ABP655380 RQ655378:RT655380 HU655378:HX655380 WUG589842:WUJ589844 WKK589842:WKN589844 WAO589842:WAR589844 VQS589842:VQV589844 VGW589842:VGZ589844 UXA589842:UXD589844 UNE589842:UNH589844 UDI589842:UDL589844 TTM589842:TTP589844 TJQ589842:TJT589844 SZU589842:SZX589844 SPY589842:SQB589844 SGC589842:SGF589844 RWG589842:RWJ589844 RMK589842:RMN589844 RCO589842:RCR589844 QSS589842:QSV589844 QIW589842:QIZ589844 PZA589842:PZD589844 PPE589842:PPH589844 PFI589842:PFL589844 OVM589842:OVP589844 OLQ589842:OLT589844 OBU589842:OBX589844 NRY589842:NSB589844 NIC589842:NIF589844 MYG589842:MYJ589844 MOK589842:MON589844 MEO589842:MER589844 LUS589842:LUV589844 LKW589842:LKZ589844 LBA589842:LBD589844 KRE589842:KRH589844 KHI589842:KHL589844 JXM589842:JXP589844 JNQ589842:JNT589844 JDU589842:JDX589844 ITY589842:IUB589844 IKC589842:IKF589844 IAG589842:IAJ589844 HQK589842:HQN589844 HGO589842:HGR589844 GWS589842:GWV589844 GMW589842:GMZ589844 GDA589842:GDD589844 FTE589842:FTH589844 FJI589842:FJL589844 EZM589842:EZP589844 EPQ589842:EPT589844 EFU589842:EFX589844 DVY589842:DWB589844 DMC589842:DMF589844 DCG589842:DCJ589844 CSK589842:CSN589844 CIO589842:CIR589844 BYS589842:BYV589844 BOW589842:BOZ589844 BFA589842:BFD589844 AVE589842:AVH589844 ALI589842:ALL589844 ABM589842:ABP589844 RQ589842:RT589844 HU589842:HX589844 WUG524306:WUJ524308 WKK524306:WKN524308 WAO524306:WAR524308 VQS524306:VQV524308 VGW524306:VGZ524308 UXA524306:UXD524308 UNE524306:UNH524308 UDI524306:UDL524308 TTM524306:TTP524308 TJQ524306:TJT524308 SZU524306:SZX524308 SPY524306:SQB524308 SGC524306:SGF524308 RWG524306:RWJ524308 RMK524306:RMN524308 RCO524306:RCR524308 QSS524306:QSV524308 QIW524306:QIZ524308 PZA524306:PZD524308 PPE524306:PPH524308 PFI524306:PFL524308 OVM524306:OVP524308 OLQ524306:OLT524308 OBU524306:OBX524308 NRY524306:NSB524308 NIC524306:NIF524308 MYG524306:MYJ524308 MOK524306:MON524308 MEO524306:MER524308 LUS524306:LUV524308 LKW524306:LKZ524308 LBA524306:LBD524308 KRE524306:KRH524308 KHI524306:KHL524308 JXM524306:JXP524308 JNQ524306:JNT524308 JDU524306:JDX524308 ITY524306:IUB524308 IKC524306:IKF524308 IAG524306:IAJ524308 HQK524306:HQN524308 HGO524306:HGR524308 GWS524306:GWV524308 GMW524306:GMZ524308 GDA524306:GDD524308 FTE524306:FTH524308 FJI524306:FJL524308 EZM524306:EZP524308 EPQ524306:EPT524308 EFU524306:EFX524308 DVY524306:DWB524308 DMC524306:DMF524308 DCG524306:DCJ524308 CSK524306:CSN524308 CIO524306:CIR524308 BYS524306:BYV524308 BOW524306:BOZ524308 BFA524306:BFD524308 AVE524306:AVH524308 ALI524306:ALL524308 ABM524306:ABP524308 RQ524306:RT524308 HU524306:HX524308 WUG458770:WUJ458772 WKK458770:WKN458772 WAO458770:WAR458772 VQS458770:VQV458772 VGW458770:VGZ458772 UXA458770:UXD458772 UNE458770:UNH458772 UDI458770:UDL458772 TTM458770:TTP458772 TJQ458770:TJT458772 SZU458770:SZX458772 SPY458770:SQB458772 SGC458770:SGF458772 RWG458770:RWJ458772 RMK458770:RMN458772 RCO458770:RCR458772 QSS458770:QSV458772 QIW458770:QIZ458772 PZA458770:PZD458772 PPE458770:PPH458772 PFI458770:PFL458772 OVM458770:OVP458772 OLQ458770:OLT458772 OBU458770:OBX458772 NRY458770:NSB458772 NIC458770:NIF458772 MYG458770:MYJ458772 MOK458770:MON458772 MEO458770:MER458772 LUS458770:LUV458772 LKW458770:LKZ458772 LBA458770:LBD458772 KRE458770:KRH458772 KHI458770:KHL458772 JXM458770:JXP458772 JNQ458770:JNT458772 JDU458770:JDX458772 ITY458770:IUB458772 IKC458770:IKF458772 IAG458770:IAJ458772 HQK458770:HQN458772 HGO458770:HGR458772 GWS458770:GWV458772 GMW458770:GMZ458772 GDA458770:GDD458772 FTE458770:FTH458772 FJI458770:FJL458772 EZM458770:EZP458772 EPQ458770:EPT458772 EFU458770:EFX458772 DVY458770:DWB458772 DMC458770:DMF458772 DCG458770:DCJ458772 CSK458770:CSN458772 CIO458770:CIR458772 BYS458770:BYV458772 BOW458770:BOZ458772 BFA458770:BFD458772 AVE458770:AVH458772 ALI458770:ALL458772 ABM458770:ABP458772 RQ458770:RT458772 HU458770:HX458772 WUG393234:WUJ393236 WKK393234:WKN393236 WAO393234:WAR393236 VQS393234:VQV393236 VGW393234:VGZ393236 UXA393234:UXD393236 UNE393234:UNH393236 UDI393234:UDL393236 TTM393234:TTP393236 TJQ393234:TJT393236 SZU393234:SZX393236 SPY393234:SQB393236 SGC393234:SGF393236 RWG393234:RWJ393236 RMK393234:RMN393236 RCO393234:RCR393236 QSS393234:QSV393236 QIW393234:QIZ393236 PZA393234:PZD393236 PPE393234:PPH393236 PFI393234:PFL393236 OVM393234:OVP393236 OLQ393234:OLT393236 OBU393234:OBX393236 NRY393234:NSB393236 NIC393234:NIF393236 MYG393234:MYJ393236 MOK393234:MON393236 MEO393234:MER393236 LUS393234:LUV393236 LKW393234:LKZ393236 LBA393234:LBD393236 KRE393234:KRH393236 KHI393234:KHL393236 JXM393234:JXP393236 JNQ393234:JNT393236 JDU393234:JDX393236 ITY393234:IUB393236 IKC393234:IKF393236 IAG393234:IAJ393236 HQK393234:HQN393236 HGO393234:HGR393236 GWS393234:GWV393236 GMW393234:GMZ393236 GDA393234:GDD393236 FTE393234:FTH393236 FJI393234:FJL393236 EZM393234:EZP393236 EPQ393234:EPT393236 EFU393234:EFX393236 DVY393234:DWB393236 DMC393234:DMF393236 DCG393234:DCJ393236 CSK393234:CSN393236 CIO393234:CIR393236 BYS393234:BYV393236 BOW393234:BOZ393236 BFA393234:BFD393236 AVE393234:AVH393236 ALI393234:ALL393236 ABM393234:ABP393236 RQ393234:RT393236 HU393234:HX393236 WUG327698:WUJ327700 WKK327698:WKN327700 WAO327698:WAR327700 VQS327698:VQV327700 VGW327698:VGZ327700 UXA327698:UXD327700 UNE327698:UNH327700 UDI327698:UDL327700 TTM327698:TTP327700 TJQ327698:TJT327700 SZU327698:SZX327700 SPY327698:SQB327700 SGC327698:SGF327700 RWG327698:RWJ327700 RMK327698:RMN327700 RCO327698:RCR327700 QSS327698:QSV327700 QIW327698:QIZ327700 PZA327698:PZD327700 PPE327698:PPH327700 PFI327698:PFL327700 OVM327698:OVP327700 OLQ327698:OLT327700 OBU327698:OBX327700 NRY327698:NSB327700 NIC327698:NIF327700 MYG327698:MYJ327700 MOK327698:MON327700 MEO327698:MER327700 LUS327698:LUV327700 LKW327698:LKZ327700 LBA327698:LBD327700 KRE327698:KRH327700 KHI327698:KHL327700 JXM327698:JXP327700 JNQ327698:JNT327700 JDU327698:JDX327700 ITY327698:IUB327700 IKC327698:IKF327700 IAG327698:IAJ327700 HQK327698:HQN327700 HGO327698:HGR327700 GWS327698:GWV327700 GMW327698:GMZ327700 GDA327698:GDD327700 FTE327698:FTH327700 FJI327698:FJL327700 EZM327698:EZP327700 EPQ327698:EPT327700 EFU327698:EFX327700 DVY327698:DWB327700 DMC327698:DMF327700 DCG327698:DCJ327700 CSK327698:CSN327700 CIO327698:CIR327700 BYS327698:BYV327700 BOW327698:BOZ327700 BFA327698:BFD327700 AVE327698:AVH327700 ALI327698:ALL327700 ABM327698:ABP327700 RQ327698:RT327700 HU327698:HX327700 WUG262162:WUJ262164 WKK262162:WKN262164 WAO262162:WAR262164 VQS262162:VQV262164 VGW262162:VGZ262164 UXA262162:UXD262164 UNE262162:UNH262164 UDI262162:UDL262164 TTM262162:TTP262164 TJQ262162:TJT262164 SZU262162:SZX262164 SPY262162:SQB262164 SGC262162:SGF262164 RWG262162:RWJ262164 RMK262162:RMN262164 RCO262162:RCR262164 QSS262162:QSV262164 QIW262162:QIZ262164 PZA262162:PZD262164 PPE262162:PPH262164 PFI262162:PFL262164 OVM262162:OVP262164 OLQ262162:OLT262164 OBU262162:OBX262164 NRY262162:NSB262164 NIC262162:NIF262164 MYG262162:MYJ262164 MOK262162:MON262164 MEO262162:MER262164 LUS262162:LUV262164 LKW262162:LKZ262164 LBA262162:LBD262164 KRE262162:KRH262164 KHI262162:KHL262164 JXM262162:JXP262164 JNQ262162:JNT262164 JDU262162:JDX262164 ITY262162:IUB262164 IKC262162:IKF262164 IAG262162:IAJ262164 HQK262162:HQN262164 HGO262162:HGR262164 GWS262162:GWV262164 GMW262162:GMZ262164 GDA262162:GDD262164 FTE262162:FTH262164 FJI262162:FJL262164 EZM262162:EZP262164 EPQ262162:EPT262164 EFU262162:EFX262164 DVY262162:DWB262164 DMC262162:DMF262164 DCG262162:DCJ262164 CSK262162:CSN262164 CIO262162:CIR262164 BYS262162:BYV262164 BOW262162:BOZ262164 BFA262162:BFD262164 AVE262162:AVH262164 ALI262162:ALL262164 ABM262162:ABP262164 RQ262162:RT262164 HU262162:HX262164 WUG196626:WUJ196628 WKK196626:WKN196628 WAO196626:WAR196628 VQS196626:VQV196628 VGW196626:VGZ196628 UXA196626:UXD196628 UNE196626:UNH196628 UDI196626:UDL196628 TTM196626:TTP196628 TJQ196626:TJT196628 SZU196626:SZX196628 SPY196626:SQB196628 SGC196626:SGF196628 RWG196626:RWJ196628 RMK196626:RMN196628 RCO196626:RCR196628 QSS196626:QSV196628 QIW196626:QIZ196628 PZA196626:PZD196628 PPE196626:PPH196628 PFI196626:PFL196628 OVM196626:OVP196628 OLQ196626:OLT196628 OBU196626:OBX196628 NRY196626:NSB196628 NIC196626:NIF196628 MYG196626:MYJ196628 MOK196626:MON196628 MEO196626:MER196628 LUS196626:LUV196628 LKW196626:LKZ196628 LBA196626:LBD196628 KRE196626:KRH196628 KHI196626:KHL196628 JXM196626:JXP196628 JNQ196626:JNT196628 JDU196626:JDX196628 ITY196626:IUB196628 IKC196626:IKF196628 IAG196626:IAJ196628 HQK196626:HQN196628 HGO196626:HGR196628 GWS196626:GWV196628 GMW196626:GMZ196628 GDA196626:GDD196628 FTE196626:FTH196628 FJI196626:FJL196628 EZM196626:EZP196628 EPQ196626:EPT196628 EFU196626:EFX196628 DVY196626:DWB196628 DMC196626:DMF196628 DCG196626:DCJ196628 CSK196626:CSN196628 CIO196626:CIR196628 BYS196626:BYV196628 BOW196626:BOZ196628 BFA196626:BFD196628 AVE196626:AVH196628 ALI196626:ALL196628 ABM196626:ABP196628 RQ196626:RT196628 HU196626:HX196628 WUG131090:WUJ131092 WKK131090:WKN131092 WAO131090:WAR131092 VQS131090:VQV131092 VGW131090:VGZ131092 UXA131090:UXD131092 UNE131090:UNH131092 UDI131090:UDL131092 TTM131090:TTP131092 TJQ131090:TJT131092 SZU131090:SZX131092 SPY131090:SQB131092 SGC131090:SGF131092 RWG131090:RWJ131092 RMK131090:RMN131092 RCO131090:RCR131092 QSS131090:QSV131092 QIW131090:QIZ131092 PZA131090:PZD131092 PPE131090:PPH131092 PFI131090:PFL131092 OVM131090:OVP131092 OLQ131090:OLT131092 OBU131090:OBX131092 NRY131090:NSB131092 NIC131090:NIF131092 MYG131090:MYJ131092 MOK131090:MON131092 MEO131090:MER131092 LUS131090:LUV131092 LKW131090:LKZ131092 LBA131090:LBD131092 KRE131090:KRH131092 KHI131090:KHL131092 JXM131090:JXP131092 JNQ131090:JNT131092 JDU131090:JDX131092 ITY131090:IUB131092 IKC131090:IKF131092 IAG131090:IAJ131092 HQK131090:HQN131092 HGO131090:HGR131092 GWS131090:GWV131092 GMW131090:GMZ131092 GDA131090:GDD131092 FTE131090:FTH131092 FJI131090:FJL131092 EZM131090:EZP131092 EPQ131090:EPT131092 EFU131090:EFX131092 DVY131090:DWB131092 DMC131090:DMF131092 DCG131090:DCJ131092 CSK131090:CSN131092 CIO131090:CIR131092 BYS131090:BYV131092 BOW131090:BOZ131092 BFA131090:BFD131092 AVE131090:AVH131092 ALI131090:ALL131092 ABM131090:ABP131092 RQ131090:RT131092 HU131090:HX131092 WUG65554:WUJ65556 WKK65554:WKN65556 WAO65554:WAR65556 VQS65554:VQV65556 VGW65554:VGZ65556 UXA65554:UXD65556 UNE65554:UNH65556 UDI65554:UDL65556 TTM65554:TTP65556 TJQ65554:TJT65556 SZU65554:SZX65556 SPY65554:SQB65556 SGC65554:SGF65556 RWG65554:RWJ65556 RMK65554:RMN65556 RCO65554:RCR65556 QSS65554:QSV65556 QIW65554:QIZ65556 PZA65554:PZD65556 PPE65554:PPH65556 PFI65554:PFL65556 OVM65554:OVP65556 OLQ65554:OLT65556 OBU65554:OBX65556 NRY65554:NSB65556 NIC65554:NIF65556 MYG65554:MYJ65556 MOK65554:MON65556 MEO65554:MER65556 LUS65554:LUV65556 LKW65554:LKZ65556 LBA65554:LBD65556 KRE65554:KRH65556 KHI65554:KHL65556 JXM65554:JXP65556 JNQ65554:JNT65556 JDU65554:JDX65556 ITY65554:IUB65556 IKC65554:IKF65556 IAG65554:IAJ65556 HQK65554:HQN65556 HGO65554:HGR65556 GWS65554:GWV65556 GMW65554:GMZ65556 GDA65554:GDD65556 FTE65554:FTH65556 FJI65554:FJL65556 EZM65554:EZP65556 EPQ65554:EPT65556 EFU65554:EFX65556 DVY65554:DWB65556 DMC65554:DMF65556 DCG65554:DCJ65556 CSK65554:CSN65556 CIO65554:CIR65556 BYS65554:BYV65556 BOW65554:BOZ65556 BFA65554:BFD65556 AVE65554:AVH65556 ALI65554:ALL65556 ABM65554:ABP65556 RQ65554:RT65556 HU65554:HX65556 WUG983054:WUJ983056 WKK983054:WKN983056 WAO983054:WAR983056 VQS983054:VQV983056 VGW983054:VGZ983056 UXA983054:UXD983056 UNE983054:UNH983056 UDI983054:UDL983056 TTM983054:TTP983056 TJQ983054:TJT983056 SZU983054:SZX983056 SPY983054:SQB983056 SGC983054:SGF983056 RWG983054:RWJ983056 RMK983054:RMN983056 RCO983054:RCR983056 QSS983054:QSV983056 QIW983054:QIZ983056 PZA983054:PZD983056 PPE983054:PPH983056 PFI983054:PFL983056 OVM983054:OVP983056 OLQ983054:OLT983056 OBU983054:OBX983056 NRY983054:NSB983056 NIC983054:NIF983056 MYG983054:MYJ983056 MOK983054:MON983056 MEO983054:MER983056 LUS983054:LUV983056 LKW983054:LKZ983056 LBA983054:LBD983056 KRE983054:KRH983056 KHI983054:KHL983056 JXM983054:JXP983056 JNQ983054:JNT983056 JDU983054:JDX983056 ITY983054:IUB983056 IKC983054:IKF983056 IAG983054:IAJ983056 HQK983054:HQN983056 HGO983054:HGR983056 GWS983054:GWV983056 GMW983054:GMZ983056 GDA983054:GDD983056 FTE983054:FTH983056 FJI983054:FJL983056 EZM983054:EZP983056 EPQ983054:EPT983056 EFU983054:EFX983056 DVY983054:DWB983056 DMC983054:DMF983056 DCG983054:DCJ983056 CSK983054:CSN983056 CIO983054:CIR983056 BYS983054:BYV983056 BOW983054:BOZ983056 BFA983054:BFD983056 AVE983054:AVH983056 ALI983054:ALL983056 ABM983054:ABP983056 RQ983054:RT983056 HU983054:HX983056 WUG917518:WUJ917520 WKK917518:WKN917520 WAO917518:WAR917520 VQS917518:VQV917520 VGW917518:VGZ917520 UXA917518:UXD917520 UNE917518:UNH917520 UDI917518:UDL917520 TTM917518:TTP917520 TJQ917518:TJT917520 SZU917518:SZX917520 SPY917518:SQB917520 SGC917518:SGF917520 RWG917518:RWJ917520 RMK917518:RMN917520 RCO917518:RCR917520 QSS917518:QSV917520 QIW917518:QIZ917520 PZA917518:PZD917520 PPE917518:PPH917520 PFI917518:PFL917520 OVM917518:OVP917520 OLQ917518:OLT917520 OBU917518:OBX917520 NRY917518:NSB917520 NIC917518:NIF917520 MYG917518:MYJ917520 MOK917518:MON917520 MEO917518:MER917520 LUS917518:LUV917520 LKW917518:LKZ917520 LBA917518:LBD917520 KRE917518:KRH917520 KHI917518:KHL917520 JXM917518:JXP917520 JNQ917518:JNT917520 JDU917518:JDX917520 ITY917518:IUB917520 IKC917518:IKF917520 IAG917518:IAJ917520 HQK917518:HQN917520 HGO917518:HGR917520 GWS917518:GWV917520 GMW917518:GMZ917520 GDA917518:GDD917520 FTE917518:FTH917520 FJI917518:FJL917520 EZM917518:EZP917520 EPQ917518:EPT917520 EFU917518:EFX917520 DVY917518:DWB917520 DMC917518:DMF917520 DCG917518:DCJ917520 CSK917518:CSN917520 CIO917518:CIR917520 BYS917518:BYV917520 BOW917518:BOZ917520 BFA917518:BFD917520 AVE917518:AVH917520 ALI917518:ALL917520 ABM917518:ABP917520 RQ917518:RT917520 HU917518:HX917520 WUG851982:WUJ851984 WKK851982:WKN851984 WAO851982:WAR851984 VQS851982:VQV851984 VGW851982:VGZ851984 UXA851982:UXD851984 UNE851982:UNH851984 UDI851982:UDL851984 TTM851982:TTP851984 TJQ851982:TJT851984 SZU851982:SZX851984 SPY851982:SQB851984 SGC851982:SGF851984 RWG851982:RWJ851984 RMK851982:RMN851984 RCO851982:RCR851984 QSS851982:QSV851984 QIW851982:QIZ851984 PZA851982:PZD851984 PPE851982:PPH851984 PFI851982:PFL851984 OVM851982:OVP851984 OLQ851982:OLT851984 OBU851982:OBX851984 NRY851982:NSB851984 NIC851982:NIF851984 MYG851982:MYJ851984 MOK851982:MON851984 MEO851982:MER851984 LUS851982:LUV851984 LKW851982:LKZ851984 LBA851982:LBD851984 KRE851982:KRH851984 KHI851982:KHL851984 JXM851982:JXP851984 JNQ851982:JNT851984 JDU851982:JDX851984 ITY851982:IUB851984 IKC851982:IKF851984 IAG851982:IAJ851984 HQK851982:HQN851984 HGO851982:HGR851984 GWS851982:GWV851984 GMW851982:GMZ851984 GDA851982:GDD851984 FTE851982:FTH851984 FJI851982:FJL851984 EZM851982:EZP851984 EPQ851982:EPT851984 EFU851982:EFX851984 DVY851982:DWB851984 DMC851982:DMF851984 DCG851982:DCJ851984 CSK851982:CSN851984 CIO851982:CIR851984 BYS851982:BYV851984 BOW851982:BOZ851984 BFA851982:BFD851984 AVE851982:AVH851984 ALI851982:ALL851984 ABM851982:ABP851984 RQ851982:RT851984 HU851982:HX851984 WUG786446:WUJ786448 WKK786446:WKN786448 WAO786446:WAR786448 VQS786446:VQV786448 VGW786446:VGZ786448 UXA786446:UXD786448 UNE786446:UNH786448 UDI786446:UDL786448 TTM786446:TTP786448 TJQ786446:TJT786448 SZU786446:SZX786448 SPY786446:SQB786448 SGC786446:SGF786448 RWG786446:RWJ786448 RMK786446:RMN786448 RCO786446:RCR786448 QSS786446:QSV786448 QIW786446:QIZ786448 PZA786446:PZD786448 PPE786446:PPH786448 PFI786446:PFL786448 OVM786446:OVP786448 OLQ786446:OLT786448 OBU786446:OBX786448 NRY786446:NSB786448 NIC786446:NIF786448 MYG786446:MYJ786448 MOK786446:MON786448 MEO786446:MER786448 LUS786446:LUV786448 LKW786446:LKZ786448 LBA786446:LBD786448 KRE786446:KRH786448 KHI786446:KHL786448 JXM786446:JXP786448 JNQ786446:JNT786448 JDU786446:JDX786448 ITY786446:IUB786448 IKC786446:IKF786448 IAG786446:IAJ786448 HQK786446:HQN786448 HGO786446:HGR786448 GWS786446:GWV786448 GMW786446:GMZ786448 GDA786446:GDD786448 FTE786446:FTH786448 FJI786446:FJL786448 EZM786446:EZP786448 EPQ786446:EPT786448 EFU786446:EFX786448 DVY786446:DWB786448 DMC786446:DMF786448 DCG786446:DCJ786448 CSK786446:CSN786448 CIO786446:CIR786448 BYS786446:BYV786448 BOW786446:BOZ786448 BFA786446:BFD786448 AVE786446:AVH786448 ALI786446:ALL786448 ABM786446:ABP786448 RQ786446:RT786448 HU786446:HX786448 WUG720910:WUJ720912 WKK720910:WKN720912 WAO720910:WAR720912 VQS720910:VQV720912 VGW720910:VGZ720912 UXA720910:UXD720912 UNE720910:UNH720912 UDI720910:UDL720912 TTM720910:TTP720912 TJQ720910:TJT720912 SZU720910:SZX720912 SPY720910:SQB720912 SGC720910:SGF720912 RWG720910:RWJ720912 RMK720910:RMN720912 RCO720910:RCR720912 QSS720910:QSV720912 QIW720910:QIZ720912 PZA720910:PZD720912 PPE720910:PPH720912 PFI720910:PFL720912 OVM720910:OVP720912 OLQ720910:OLT720912 OBU720910:OBX720912 NRY720910:NSB720912 NIC720910:NIF720912 MYG720910:MYJ720912 MOK720910:MON720912 MEO720910:MER720912 LUS720910:LUV720912 LKW720910:LKZ720912 LBA720910:LBD720912 KRE720910:KRH720912 KHI720910:KHL720912 JXM720910:JXP720912 JNQ720910:JNT720912 JDU720910:JDX720912 ITY720910:IUB720912 IKC720910:IKF720912 IAG720910:IAJ720912 HQK720910:HQN720912 HGO720910:HGR720912 GWS720910:GWV720912 GMW720910:GMZ720912 GDA720910:GDD720912 FTE720910:FTH720912 FJI720910:FJL720912 EZM720910:EZP720912 EPQ720910:EPT720912 EFU720910:EFX720912 DVY720910:DWB720912 DMC720910:DMF720912 DCG720910:DCJ720912 CSK720910:CSN720912 CIO720910:CIR720912 BYS720910:BYV720912 BOW720910:BOZ720912 BFA720910:BFD720912 AVE720910:AVH720912 ALI720910:ALL720912 ABM720910:ABP720912 RQ720910:RT720912 HU720910:HX720912 WUG655374:WUJ655376 WKK655374:WKN655376 WAO655374:WAR655376 VQS655374:VQV655376 VGW655374:VGZ655376 UXA655374:UXD655376 UNE655374:UNH655376 UDI655374:UDL655376 TTM655374:TTP655376 TJQ655374:TJT655376 SZU655374:SZX655376 SPY655374:SQB655376 SGC655374:SGF655376 RWG655374:RWJ655376 RMK655374:RMN655376 RCO655374:RCR655376 QSS655374:QSV655376 QIW655374:QIZ655376 PZA655374:PZD655376 PPE655374:PPH655376 PFI655374:PFL655376 OVM655374:OVP655376 OLQ655374:OLT655376 OBU655374:OBX655376 NRY655374:NSB655376 NIC655374:NIF655376 MYG655374:MYJ655376 MOK655374:MON655376 MEO655374:MER655376 LUS655374:LUV655376 LKW655374:LKZ655376 LBA655374:LBD655376 KRE655374:KRH655376 KHI655374:KHL655376 JXM655374:JXP655376 JNQ655374:JNT655376 JDU655374:JDX655376 ITY655374:IUB655376 IKC655374:IKF655376 IAG655374:IAJ655376 HQK655374:HQN655376 HGO655374:HGR655376 GWS655374:GWV655376 GMW655374:GMZ655376 GDA655374:GDD655376 FTE655374:FTH655376 FJI655374:FJL655376 EZM655374:EZP655376 EPQ655374:EPT655376 EFU655374:EFX655376 DVY655374:DWB655376 DMC655374:DMF655376 DCG655374:DCJ655376 CSK655374:CSN655376 CIO655374:CIR655376 BYS655374:BYV655376 BOW655374:BOZ655376 BFA655374:BFD655376 AVE655374:AVH655376 ALI655374:ALL655376 ABM655374:ABP655376 RQ655374:RT655376 HU655374:HX655376 WUG589838:WUJ589840 WKK589838:WKN589840 WAO589838:WAR589840 VQS589838:VQV589840 VGW589838:VGZ589840 UXA589838:UXD589840 UNE589838:UNH589840 UDI589838:UDL589840 TTM589838:TTP589840 TJQ589838:TJT589840 SZU589838:SZX589840 SPY589838:SQB589840 SGC589838:SGF589840 RWG589838:RWJ589840 RMK589838:RMN589840 RCO589838:RCR589840 QSS589838:QSV589840 QIW589838:QIZ589840 PZA589838:PZD589840 PPE589838:PPH589840 PFI589838:PFL589840 OVM589838:OVP589840 OLQ589838:OLT589840 OBU589838:OBX589840 NRY589838:NSB589840 NIC589838:NIF589840 MYG589838:MYJ589840 MOK589838:MON589840 MEO589838:MER589840 LUS589838:LUV589840 LKW589838:LKZ589840 LBA589838:LBD589840 KRE589838:KRH589840 KHI589838:KHL589840 JXM589838:JXP589840 JNQ589838:JNT589840 JDU589838:JDX589840 ITY589838:IUB589840 IKC589838:IKF589840 IAG589838:IAJ589840 HQK589838:HQN589840 HGO589838:HGR589840 GWS589838:GWV589840 GMW589838:GMZ589840 GDA589838:GDD589840 FTE589838:FTH589840 FJI589838:FJL589840 EZM589838:EZP589840 EPQ589838:EPT589840 EFU589838:EFX589840 DVY589838:DWB589840 DMC589838:DMF589840 DCG589838:DCJ589840 CSK589838:CSN589840 CIO589838:CIR589840 BYS589838:BYV589840 BOW589838:BOZ589840 BFA589838:BFD589840 AVE589838:AVH589840 ALI589838:ALL589840 ABM589838:ABP589840 RQ589838:RT589840 HU589838:HX589840 WUG524302:WUJ524304 WKK524302:WKN524304 WAO524302:WAR524304 VQS524302:VQV524304 VGW524302:VGZ524304 UXA524302:UXD524304 UNE524302:UNH524304 UDI524302:UDL524304 TTM524302:TTP524304 TJQ524302:TJT524304 SZU524302:SZX524304 SPY524302:SQB524304 SGC524302:SGF524304 RWG524302:RWJ524304 RMK524302:RMN524304 RCO524302:RCR524304 QSS524302:QSV524304 QIW524302:QIZ524304 PZA524302:PZD524304 PPE524302:PPH524304 PFI524302:PFL524304 OVM524302:OVP524304 OLQ524302:OLT524304 OBU524302:OBX524304 NRY524302:NSB524304 NIC524302:NIF524304 MYG524302:MYJ524304 MOK524302:MON524304 MEO524302:MER524304 LUS524302:LUV524304 LKW524302:LKZ524304 LBA524302:LBD524304 KRE524302:KRH524304 KHI524302:KHL524304 JXM524302:JXP524304 JNQ524302:JNT524304 JDU524302:JDX524304 ITY524302:IUB524304 IKC524302:IKF524304 IAG524302:IAJ524304 HQK524302:HQN524304 HGO524302:HGR524304 GWS524302:GWV524304 GMW524302:GMZ524304 GDA524302:GDD524304 FTE524302:FTH524304 FJI524302:FJL524304 EZM524302:EZP524304 EPQ524302:EPT524304 EFU524302:EFX524304 DVY524302:DWB524304 DMC524302:DMF524304 DCG524302:DCJ524304 CSK524302:CSN524304 CIO524302:CIR524304 BYS524302:BYV524304 BOW524302:BOZ524304 BFA524302:BFD524304 AVE524302:AVH524304 ALI524302:ALL524304 ABM524302:ABP524304 RQ524302:RT524304 HU524302:HX524304 WUG458766:WUJ458768 WKK458766:WKN458768 WAO458766:WAR458768 VQS458766:VQV458768 VGW458766:VGZ458768 UXA458766:UXD458768 UNE458766:UNH458768 UDI458766:UDL458768 TTM458766:TTP458768 TJQ458766:TJT458768 SZU458766:SZX458768 SPY458766:SQB458768 SGC458766:SGF458768 RWG458766:RWJ458768 RMK458766:RMN458768 RCO458766:RCR458768 QSS458766:QSV458768 QIW458766:QIZ458768 PZA458766:PZD458768 PPE458766:PPH458768 PFI458766:PFL458768 OVM458766:OVP458768 OLQ458766:OLT458768 OBU458766:OBX458768 NRY458766:NSB458768 NIC458766:NIF458768 MYG458766:MYJ458768 MOK458766:MON458768 MEO458766:MER458768 LUS458766:LUV458768 LKW458766:LKZ458768 LBA458766:LBD458768 KRE458766:KRH458768 KHI458766:KHL458768 JXM458766:JXP458768 JNQ458766:JNT458768 JDU458766:JDX458768 ITY458766:IUB458768 IKC458766:IKF458768 IAG458766:IAJ458768 HQK458766:HQN458768 HGO458766:HGR458768 GWS458766:GWV458768 GMW458766:GMZ458768 GDA458766:GDD458768 FTE458766:FTH458768 FJI458766:FJL458768 EZM458766:EZP458768 EPQ458766:EPT458768 EFU458766:EFX458768 DVY458766:DWB458768 DMC458766:DMF458768 DCG458766:DCJ458768 CSK458766:CSN458768 CIO458766:CIR458768 BYS458766:BYV458768 BOW458766:BOZ458768 BFA458766:BFD458768 AVE458766:AVH458768 ALI458766:ALL458768 ABM458766:ABP458768 RQ458766:RT458768 HU458766:HX458768 WUG393230:WUJ393232 WKK393230:WKN393232 WAO393230:WAR393232 VQS393230:VQV393232 VGW393230:VGZ393232 UXA393230:UXD393232 UNE393230:UNH393232 UDI393230:UDL393232 TTM393230:TTP393232 TJQ393230:TJT393232 SZU393230:SZX393232 SPY393230:SQB393232 SGC393230:SGF393232 RWG393230:RWJ393232 RMK393230:RMN393232 RCO393230:RCR393232 QSS393230:QSV393232 QIW393230:QIZ393232 PZA393230:PZD393232 PPE393230:PPH393232 PFI393230:PFL393232 OVM393230:OVP393232 OLQ393230:OLT393232 OBU393230:OBX393232 NRY393230:NSB393232 NIC393230:NIF393232 MYG393230:MYJ393232 MOK393230:MON393232 MEO393230:MER393232 LUS393230:LUV393232 LKW393230:LKZ393232 LBA393230:LBD393232 KRE393230:KRH393232 KHI393230:KHL393232 JXM393230:JXP393232 JNQ393230:JNT393232 JDU393230:JDX393232 ITY393230:IUB393232 IKC393230:IKF393232 IAG393230:IAJ393232 HQK393230:HQN393232 HGO393230:HGR393232 GWS393230:GWV393232 GMW393230:GMZ393232 GDA393230:GDD393232 FTE393230:FTH393232 FJI393230:FJL393232 EZM393230:EZP393232 EPQ393230:EPT393232 EFU393230:EFX393232 DVY393230:DWB393232 DMC393230:DMF393232 DCG393230:DCJ393232 CSK393230:CSN393232 CIO393230:CIR393232 BYS393230:BYV393232 BOW393230:BOZ393232 BFA393230:BFD393232 AVE393230:AVH393232 ALI393230:ALL393232 ABM393230:ABP393232 RQ393230:RT393232 HU393230:HX393232 WUG327694:WUJ327696 WKK327694:WKN327696 WAO327694:WAR327696 VQS327694:VQV327696 VGW327694:VGZ327696 UXA327694:UXD327696 UNE327694:UNH327696 UDI327694:UDL327696 TTM327694:TTP327696 TJQ327694:TJT327696 SZU327694:SZX327696 SPY327694:SQB327696 SGC327694:SGF327696 RWG327694:RWJ327696 RMK327694:RMN327696 RCO327694:RCR327696 QSS327694:QSV327696 QIW327694:QIZ327696 PZA327694:PZD327696 PPE327694:PPH327696 PFI327694:PFL327696 OVM327694:OVP327696 OLQ327694:OLT327696 OBU327694:OBX327696 NRY327694:NSB327696 NIC327694:NIF327696 MYG327694:MYJ327696 MOK327694:MON327696 MEO327694:MER327696 LUS327694:LUV327696 LKW327694:LKZ327696 LBA327694:LBD327696 KRE327694:KRH327696 KHI327694:KHL327696 JXM327694:JXP327696 JNQ327694:JNT327696 JDU327694:JDX327696 ITY327694:IUB327696 IKC327694:IKF327696 IAG327694:IAJ327696 HQK327694:HQN327696 HGO327694:HGR327696 GWS327694:GWV327696 GMW327694:GMZ327696 GDA327694:GDD327696 FTE327694:FTH327696 FJI327694:FJL327696 EZM327694:EZP327696 EPQ327694:EPT327696 EFU327694:EFX327696 DVY327694:DWB327696 DMC327694:DMF327696 DCG327694:DCJ327696 CSK327694:CSN327696 CIO327694:CIR327696 BYS327694:BYV327696 BOW327694:BOZ327696 BFA327694:BFD327696 AVE327694:AVH327696 ALI327694:ALL327696 ABM327694:ABP327696 RQ327694:RT327696 HU327694:HX327696 WUG262158:WUJ262160 WKK262158:WKN262160 WAO262158:WAR262160 VQS262158:VQV262160 VGW262158:VGZ262160 UXA262158:UXD262160 UNE262158:UNH262160 UDI262158:UDL262160 TTM262158:TTP262160 TJQ262158:TJT262160 SZU262158:SZX262160 SPY262158:SQB262160 SGC262158:SGF262160 RWG262158:RWJ262160 RMK262158:RMN262160 RCO262158:RCR262160 QSS262158:QSV262160 QIW262158:QIZ262160 PZA262158:PZD262160 PPE262158:PPH262160 PFI262158:PFL262160 OVM262158:OVP262160 OLQ262158:OLT262160 OBU262158:OBX262160 NRY262158:NSB262160 NIC262158:NIF262160 MYG262158:MYJ262160 MOK262158:MON262160 MEO262158:MER262160 LUS262158:LUV262160 LKW262158:LKZ262160 LBA262158:LBD262160 KRE262158:KRH262160 KHI262158:KHL262160 JXM262158:JXP262160 JNQ262158:JNT262160 JDU262158:JDX262160 ITY262158:IUB262160 IKC262158:IKF262160 IAG262158:IAJ262160 HQK262158:HQN262160 HGO262158:HGR262160 GWS262158:GWV262160 GMW262158:GMZ262160 GDA262158:GDD262160 FTE262158:FTH262160 FJI262158:FJL262160 EZM262158:EZP262160 EPQ262158:EPT262160 EFU262158:EFX262160 DVY262158:DWB262160 DMC262158:DMF262160 DCG262158:DCJ262160 CSK262158:CSN262160 CIO262158:CIR262160 BYS262158:BYV262160 BOW262158:BOZ262160 BFA262158:BFD262160 AVE262158:AVH262160 ALI262158:ALL262160 ABM262158:ABP262160 RQ262158:RT262160 HU262158:HX262160 WUG196622:WUJ196624 WKK196622:WKN196624 WAO196622:WAR196624 VQS196622:VQV196624 VGW196622:VGZ196624 UXA196622:UXD196624 UNE196622:UNH196624 UDI196622:UDL196624 TTM196622:TTP196624 TJQ196622:TJT196624 SZU196622:SZX196624 SPY196622:SQB196624 SGC196622:SGF196624 RWG196622:RWJ196624 RMK196622:RMN196624 RCO196622:RCR196624 QSS196622:QSV196624 QIW196622:QIZ196624 PZA196622:PZD196624 PPE196622:PPH196624 PFI196622:PFL196624 OVM196622:OVP196624 OLQ196622:OLT196624 OBU196622:OBX196624 NRY196622:NSB196624 NIC196622:NIF196624 MYG196622:MYJ196624 MOK196622:MON196624 MEO196622:MER196624 LUS196622:LUV196624 LKW196622:LKZ196624 LBA196622:LBD196624 KRE196622:KRH196624 KHI196622:KHL196624 JXM196622:JXP196624 JNQ196622:JNT196624 JDU196622:JDX196624 ITY196622:IUB196624 IKC196622:IKF196624 IAG196622:IAJ196624 HQK196622:HQN196624 HGO196622:HGR196624 GWS196622:GWV196624 GMW196622:GMZ196624 GDA196622:GDD196624 FTE196622:FTH196624 FJI196622:FJL196624 EZM196622:EZP196624 EPQ196622:EPT196624 EFU196622:EFX196624 DVY196622:DWB196624 DMC196622:DMF196624 DCG196622:DCJ196624 CSK196622:CSN196624 CIO196622:CIR196624 BYS196622:BYV196624 BOW196622:BOZ196624 BFA196622:BFD196624 AVE196622:AVH196624 ALI196622:ALL196624 ABM196622:ABP196624 RQ196622:RT196624 HU196622:HX196624 WUG131086:WUJ131088 WKK131086:WKN131088 WAO131086:WAR131088 VQS131086:VQV131088 VGW131086:VGZ131088 UXA131086:UXD131088 UNE131086:UNH131088 UDI131086:UDL131088 TTM131086:TTP131088 TJQ131086:TJT131088 SZU131086:SZX131088 SPY131086:SQB131088 SGC131086:SGF131088 RWG131086:RWJ131088 RMK131086:RMN131088 RCO131086:RCR131088 QSS131086:QSV131088 QIW131086:QIZ131088 PZA131086:PZD131088 PPE131086:PPH131088 PFI131086:PFL131088 OVM131086:OVP131088 OLQ131086:OLT131088 OBU131086:OBX131088 NRY131086:NSB131088 NIC131086:NIF131088 MYG131086:MYJ131088 MOK131086:MON131088 MEO131086:MER131088 LUS131086:LUV131088 LKW131086:LKZ131088 LBA131086:LBD131088 KRE131086:KRH131088 KHI131086:KHL131088 JXM131086:JXP131088 JNQ131086:JNT131088 JDU131086:JDX131088 ITY131086:IUB131088 IKC131086:IKF131088 IAG131086:IAJ131088 HQK131086:HQN131088 HGO131086:HGR131088 GWS131086:GWV131088 GMW131086:GMZ131088 GDA131086:GDD131088 FTE131086:FTH131088 FJI131086:FJL131088 EZM131086:EZP131088 EPQ131086:EPT131088 EFU131086:EFX131088 DVY131086:DWB131088 DMC131086:DMF131088 DCG131086:DCJ131088 CSK131086:CSN131088 CIO131086:CIR131088 BYS131086:BYV131088 BOW131086:BOZ131088 BFA131086:BFD131088 AVE131086:AVH131088 ALI131086:ALL131088 ABM131086:ABP131088 RQ131086:RT131088 HU131086:HX131088 WUG65550:WUJ65552 WKK65550:WKN65552 WAO65550:WAR65552 VQS65550:VQV65552 VGW65550:VGZ65552 UXA65550:UXD65552 UNE65550:UNH65552 UDI65550:UDL65552 TTM65550:TTP65552 TJQ65550:TJT65552 SZU65550:SZX65552 SPY65550:SQB65552 SGC65550:SGF65552 RWG65550:RWJ65552 RMK65550:RMN65552 RCO65550:RCR65552 QSS65550:QSV65552 QIW65550:QIZ65552 PZA65550:PZD65552 PPE65550:PPH65552 PFI65550:PFL65552 OVM65550:OVP65552 OLQ65550:OLT65552 OBU65550:OBX65552 NRY65550:NSB65552 NIC65550:NIF65552 MYG65550:MYJ65552 MOK65550:MON65552 MEO65550:MER65552 LUS65550:LUV65552 LKW65550:LKZ65552 LBA65550:LBD65552 KRE65550:KRH65552 KHI65550:KHL65552 JXM65550:JXP65552 JNQ65550:JNT65552 JDU65550:JDX65552 ITY65550:IUB65552 IKC65550:IKF65552 IAG65550:IAJ65552 HQK65550:HQN65552 HGO65550:HGR65552 GWS65550:GWV65552 GMW65550:GMZ65552 GDA65550:GDD65552 FTE65550:FTH65552 FJI65550:FJL65552 EZM65550:EZP65552 EPQ65550:EPT65552 EFU65550:EFX65552 DVY65550:DWB65552 DMC65550:DMF65552 DCG65550:DCJ65552 CSK65550:CSN65552 CIO65550:CIR65552 BYS65550:BYV65552 BOW65550:BOZ65552 BFA65550:BFD65552 AVE65550:AVH65552 ALI65550:ALL65552 ABM65550:ABP65552 RQ65550:RT65552 HU65550:HX65552 WUG983044:WUJ983052 WKK983044:WKN983052 WAO983044:WAR983052 VQS983044:VQV983052 VGW983044:VGZ983052 UXA983044:UXD983052 UNE983044:UNH983052 UDI983044:UDL983052 TTM983044:TTP983052 TJQ983044:TJT983052 SZU983044:SZX983052 SPY983044:SQB983052 SGC983044:SGF983052 RWG983044:RWJ983052 RMK983044:RMN983052 RCO983044:RCR983052 QSS983044:QSV983052 QIW983044:QIZ983052 PZA983044:PZD983052 PPE983044:PPH983052 PFI983044:PFL983052 OVM983044:OVP983052 OLQ983044:OLT983052 OBU983044:OBX983052 NRY983044:NSB983052 NIC983044:NIF983052 MYG983044:MYJ983052 MOK983044:MON983052 MEO983044:MER983052 LUS983044:LUV983052 LKW983044:LKZ983052 LBA983044:LBD983052 KRE983044:KRH983052 KHI983044:KHL983052 JXM983044:JXP983052 JNQ983044:JNT983052 JDU983044:JDX983052 ITY983044:IUB983052 IKC983044:IKF983052 IAG983044:IAJ983052 HQK983044:HQN983052 HGO983044:HGR983052 GWS983044:GWV983052 GMW983044:GMZ983052 GDA983044:GDD983052 FTE983044:FTH983052 FJI983044:FJL983052 EZM983044:EZP983052 EPQ983044:EPT983052 EFU983044:EFX983052 DVY983044:DWB983052 DMC983044:DMF983052 DCG983044:DCJ983052 CSK983044:CSN983052 CIO983044:CIR983052 BYS983044:BYV983052 BOW983044:BOZ983052 BFA983044:BFD983052 AVE983044:AVH983052 ALI983044:ALL983052 ABM983044:ABP983052 RQ983044:RT983052 HU983044:HX983052 WUG917508:WUJ917516 WKK917508:WKN917516 WAO917508:WAR917516 VQS917508:VQV917516 VGW917508:VGZ917516 UXA917508:UXD917516 UNE917508:UNH917516 UDI917508:UDL917516 TTM917508:TTP917516 TJQ917508:TJT917516 SZU917508:SZX917516 SPY917508:SQB917516 SGC917508:SGF917516 RWG917508:RWJ917516 RMK917508:RMN917516 RCO917508:RCR917516 QSS917508:QSV917516 QIW917508:QIZ917516 PZA917508:PZD917516 PPE917508:PPH917516 PFI917508:PFL917516 OVM917508:OVP917516 OLQ917508:OLT917516 OBU917508:OBX917516 NRY917508:NSB917516 NIC917508:NIF917516 MYG917508:MYJ917516 MOK917508:MON917516 MEO917508:MER917516 LUS917508:LUV917516 LKW917508:LKZ917516 LBA917508:LBD917516 KRE917508:KRH917516 KHI917508:KHL917516 JXM917508:JXP917516 JNQ917508:JNT917516 JDU917508:JDX917516 ITY917508:IUB917516 IKC917508:IKF917516 IAG917508:IAJ917516 HQK917508:HQN917516 HGO917508:HGR917516 GWS917508:GWV917516 GMW917508:GMZ917516 GDA917508:GDD917516 FTE917508:FTH917516 FJI917508:FJL917516 EZM917508:EZP917516 EPQ917508:EPT917516 EFU917508:EFX917516 DVY917508:DWB917516 DMC917508:DMF917516 DCG917508:DCJ917516 CSK917508:CSN917516 CIO917508:CIR917516 BYS917508:BYV917516 BOW917508:BOZ917516 BFA917508:BFD917516 AVE917508:AVH917516 ALI917508:ALL917516 ABM917508:ABP917516 RQ917508:RT917516 HU917508:HX917516 WUG851972:WUJ851980 WKK851972:WKN851980 WAO851972:WAR851980 VQS851972:VQV851980 VGW851972:VGZ851980 UXA851972:UXD851980 UNE851972:UNH851980 UDI851972:UDL851980 TTM851972:TTP851980 TJQ851972:TJT851980 SZU851972:SZX851980 SPY851972:SQB851980 SGC851972:SGF851980 RWG851972:RWJ851980 RMK851972:RMN851980 RCO851972:RCR851980 QSS851972:QSV851980 QIW851972:QIZ851980 PZA851972:PZD851980 PPE851972:PPH851980 PFI851972:PFL851980 OVM851972:OVP851980 OLQ851972:OLT851980 OBU851972:OBX851980 NRY851972:NSB851980 NIC851972:NIF851980 MYG851972:MYJ851980 MOK851972:MON851980 MEO851972:MER851980 LUS851972:LUV851980 LKW851972:LKZ851980 LBA851972:LBD851980 KRE851972:KRH851980 KHI851972:KHL851980 JXM851972:JXP851980 JNQ851972:JNT851980 JDU851972:JDX851980 ITY851972:IUB851980 IKC851972:IKF851980 IAG851972:IAJ851980 HQK851972:HQN851980 HGO851972:HGR851980 GWS851972:GWV851980 GMW851972:GMZ851980 GDA851972:GDD851980 FTE851972:FTH851980 FJI851972:FJL851980 EZM851972:EZP851980 EPQ851972:EPT851980 EFU851972:EFX851980 DVY851972:DWB851980 DMC851972:DMF851980 DCG851972:DCJ851980 CSK851972:CSN851980 CIO851972:CIR851980 BYS851972:BYV851980 BOW851972:BOZ851980 BFA851972:BFD851980 AVE851972:AVH851980 ALI851972:ALL851980 ABM851972:ABP851980 RQ851972:RT851980 HU851972:HX851980 WUG786436:WUJ786444 WKK786436:WKN786444 WAO786436:WAR786444 VQS786436:VQV786444 VGW786436:VGZ786444 UXA786436:UXD786444 UNE786436:UNH786444 UDI786436:UDL786444 TTM786436:TTP786444 TJQ786436:TJT786444 SZU786436:SZX786444 SPY786436:SQB786444 SGC786436:SGF786444 RWG786436:RWJ786444 RMK786436:RMN786444 RCO786436:RCR786444 QSS786436:QSV786444 QIW786436:QIZ786444 PZA786436:PZD786444 PPE786436:PPH786444 PFI786436:PFL786444 OVM786436:OVP786444 OLQ786436:OLT786444 OBU786436:OBX786444 NRY786436:NSB786444 NIC786436:NIF786444 MYG786436:MYJ786444 MOK786436:MON786444 MEO786436:MER786444 LUS786436:LUV786444 LKW786436:LKZ786444 LBA786436:LBD786444 KRE786436:KRH786444 KHI786436:KHL786444 JXM786436:JXP786444 JNQ786436:JNT786444 JDU786436:JDX786444 ITY786436:IUB786444 IKC786436:IKF786444 IAG786436:IAJ786444 HQK786436:HQN786444 HGO786436:HGR786444 GWS786436:GWV786444 GMW786436:GMZ786444 GDA786436:GDD786444 FTE786436:FTH786444 FJI786436:FJL786444 EZM786436:EZP786444 EPQ786436:EPT786444 EFU786436:EFX786444 DVY786436:DWB786444 DMC786436:DMF786444 DCG786436:DCJ786444 CSK786436:CSN786444 CIO786436:CIR786444 BYS786436:BYV786444 BOW786436:BOZ786444 BFA786436:BFD786444 AVE786436:AVH786444 ALI786436:ALL786444 ABM786436:ABP786444 RQ786436:RT786444 HU786436:HX786444 WUG720900:WUJ720908 WKK720900:WKN720908 WAO720900:WAR720908 VQS720900:VQV720908 VGW720900:VGZ720908 UXA720900:UXD720908 UNE720900:UNH720908 UDI720900:UDL720908 TTM720900:TTP720908 TJQ720900:TJT720908 SZU720900:SZX720908 SPY720900:SQB720908 SGC720900:SGF720908 RWG720900:RWJ720908 RMK720900:RMN720908 RCO720900:RCR720908 QSS720900:QSV720908 QIW720900:QIZ720908 PZA720900:PZD720908 PPE720900:PPH720908 PFI720900:PFL720908 OVM720900:OVP720908 OLQ720900:OLT720908 OBU720900:OBX720908 NRY720900:NSB720908 NIC720900:NIF720908 MYG720900:MYJ720908 MOK720900:MON720908 MEO720900:MER720908 LUS720900:LUV720908 LKW720900:LKZ720908 LBA720900:LBD720908 KRE720900:KRH720908 KHI720900:KHL720908 JXM720900:JXP720908 JNQ720900:JNT720908 JDU720900:JDX720908 ITY720900:IUB720908 IKC720900:IKF720908 IAG720900:IAJ720908 HQK720900:HQN720908 HGO720900:HGR720908 GWS720900:GWV720908 GMW720900:GMZ720908 GDA720900:GDD720908 FTE720900:FTH720908 FJI720900:FJL720908 EZM720900:EZP720908 EPQ720900:EPT720908 EFU720900:EFX720908 DVY720900:DWB720908 DMC720900:DMF720908 DCG720900:DCJ720908 CSK720900:CSN720908 CIO720900:CIR720908 BYS720900:BYV720908 BOW720900:BOZ720908 BFA720900:BFD720908 AVE720900:AVH720908 ALI720900:ALL720908 ABM720900:ABP720908 RQ720900:RT720908 HU720900:HX720908 WUG655364:WUJ655372 WKK655364:WKN655372 WAO655364:WAR655372 VQS655364:VQV655372 VGW655364:VGZ655372 UXA655364:UXD655372 UNE655364:UNH655372 UDI655364:UDL655372 TTM655364:TTP655372 TJQ655364:TJT655372 SZU655364:SZX655372 SPY655364:SQB655372 SGC655364:SGF655372 RWG655364:RWJ655372 RMK655364:RMN655372 RCO655364:RCR655372 QSS655364:QSV655372 QIW655364:QIZ655372 PZA655364:PZD655372 PPE655364:PPH655372 PFI655364:PFL655372 OVM655364:OVP655372 OLQ655364:OLT655372 OBU655364:OBX655372 NRY655364:NSB655372 NIC655364:NIF655372 MYG655364:MYJ655372 MOK655364:MON655372 MEO655364:MER655372 LUS655364:LUV655372 LKW655364:LKZ655372 LBA655364:LBD655372 KRE655364:KRH655372 KHI655364:KHL655372 JXM655364:JXP655372 JNQ655364:JNT655372 JDU655364:JDX655372 ITY655364:IUB655372 IKC655364:IKF655372 IAG655364:IAJ655372 HQK655364:HQN655372 HGO655364:HGR655372 GWS655364:GWV655372 GMW655364:GMZ655372 GDA655364:GDD655372 FTE655364:FTH655372 FJI655364:FJL655372 EZM655364:EZP655372 EPQ655364:EPT655372 EFU655364:EFX655372 DVY655364:DWB655372 DMC655364:DMF655372 DCG655364:DCJ655372 CSK655364:CSN655372 CIO655364:CIR655372 BYS655364:BYV655372 BOW655364:BOZ655372 BFA655364:BFD655372 AVE655364:AVH655372 ALI655364:ALL655372 ABM655364:ABP655372 RQ655364:RT655372 HU655364:HX655372 WUG589828:WUJ589836 WKK589828:WKN589836 WAO589828:WAR589836 VQS589828:VQV589836 VGW589828:VGZ589836 UXA589828:UXD589836 UNE589828:UNH589836 UDI589828:UDL589836 TTM589828:TTP589836 TJQ589828:TJT589836 SZU589828:SZX589836 SPY589828:SQB589836 SGC589828:SGF589836 RWG589828:RWJ589836 RMK589828:RMN589836 RCO589828:RCR589836 QSS589828:QSV589836 QIW589828:QIZ589836 PZA589828:PZD589836 PPE589828:PPH589836 PFI589828:PFL589836 OVM589828:OVP589836 OLQ589828:OLT589836 OBU589828:OBX589836 NRY589828:NSB589836 NIC589828:NIF589836 MYG589828:MYJ589836 MOK589828:MON589836 MEO589828:MER589836 LUS589828:LUV589836 LKW589828:LKZ589836 LBA589828:LBD589836 KRE589828:KRH589836 KHI589828:KHL589836 JXM589828:JXP589836 JNQ589828:JNT589836 JDU589828:JDX589836 ITY589828:IUB589836 IKC589828:IKF589836 IAG589828:IAJ589836 HQK589828:HQN589836 HGO589828:HGR589836 GWS589828:GWV589836 GMW589828:GMZ589836 GDA589828:GDD589836 FTE589828:FTH589836 FJI589828:FJL589836 EZM589828:EZP589836 EPQ589828:EPT589836 EFU589828:EFX589836 DVY589828:DWB589836 DMC589828:DMF589836 DCG589828:DCJ589836 CSK589828:CSN589836 CIO589828:CIR589836 BYS589828:BYV589836 BOW589828:BOZ589836 BFA589828:BFD589836 AVE589828:AVH589836 ALI589828:ALL589836 ABM589828:ABP589836 RQ589828:RT589836 HU589828:HX589836 WUG524292:WUJ524300 WKK524292:WKN524300 WAO524292:WAR524300 VQS524292:VQV524300 VGW524292:VGZ524300 UXA524292:UXD524300 UNE524292:UNH524300 UDI524292:UDL524300 TTM524292:TTP524300 TJQ524292:TJT524300 SZU524292:SZX524300 SPY524292:SQB524300 SGC524292:SGF524300 RWG524292:RWJ524300 RMK524292:RMN524300 RCO524292:RCR524300 QSS524292:QSV524300 QIW524292:QIZ524300 PZA524292:PZD524300 PPE524292:PPH524300 PFI524292:PFL524300 OVM524292:OVP524300 OLQ524292:OLT524300 OBU524292:OBX524300 NRY524292:NSB524300 NIC524292:NIF524300 MYG524292:MYJ524300 MOK524292:MON524300 MEO524292:MER524300 LUS524292:LUV524300 LKW524292:LKZ524300 LBA524292:LBD524300 KRE524292:KRH524300 KHI524292:KHL524300 JXM524292:JXP524300 JNQ524292:JNT524300 JDU524292:JDX524300 ITY524292:IUB524300 IKC524292:IKF524300 IAG524292:IAJ524300 HQK524292:HQN524300 HGO524292:HGR524300 GWS524292:GWV524300 GMW524292:GMZ524300 GDA524292:GDD524300 FTE524292:FTH524300 FJI524292:FJL524300 EZM524292:EZP524300 EPQ524292:EPT524300 EFU524292:EFX524300 DVY524292:DWB524300 DMC524292:DMF524300 DCG524292:DCJ524300 CSK524292:CSN524300 CIO524292:CIR524300 BYS524292:BYV524300 BOW524292:BOZ524300 BFA524292:BFD524300 AVE524292:AVH524300 ALI524292:ALL524300 ABM524292:ABP524300 RQ524292:RT524300 HU524292:HX524300 WUG458756:WUJ458764 WKK458756:WKN458764 WAO458756:WAR458764 VQS458756:VQV458764 VGW458756:VGZ458764 UXA458756:UXD458764 UNE458756:UNH458764 UDI458756:UDL458764 TTM458756:TTP458764 TJQ458756:TJT458764 SZU458756:SZX458764 SPY458756:SQB458764 SGC458756:SGF458764 RWG458756:RWJ458764 RMK458756:RMN458764 RCO458756:RCR458764 QSS458756:QSV458764 QIW458756:QIZ458764 PZA458756:PZD458764 PPE458756:PPH458764 PFI458756:PFL458764 OVM458756:OVP458764 OLQ458756:OLT458764 OBU458756:OBX458764 NRY458756:NSB458764 NIC458756:NIF458764 MYG458756:MYJ458764 MOK458756:MON458764 MEO458756:MER458764 LUS458756:LUV458764 LKW458756:LKZ458764 LBA458756:LBD458764 KRE458756:KRH458764 KHI458756:KHL458764 JXM458756:JXP458764 JNQ458756:JNT458764 JDU458756:JDX458764 ITY458756:IUB458764 IKC458756:IKF458764 IAG458756:IAJ458764 HQK458756:HQN458764 HGO458756:HGR458764 GWS458756:GWV458764 GMW458756:GMZ458764 GDA458756:GDD458764 FTE458756:FTH458764 FJI458756:FJL458764 EZM458756:EZP458764 EPQ458756:EPT458764 EFU458756:EFX458764 DVY458756:DWB458764 DMC458756:DMF458764 DCG458756:DCJ458764 CSK458756:CSN458764 CIO458756:CIR458764 BYS458756:BYV458764 BOW458756:BOZ458764 BFA458756:BFD458764 AVE458756:AVH458764 ALI458756:ALL458764 ABM458756:ABP458764 RQ458756:RT458764 HU458756:HX458764 WUG393220:WUJ393228 WKK393220:WKN393228 WAO393220:WAR393228 VQS393220:VQV393228 VGW393220:VGZ393228 UXA393220:UXD393228 UNE393220:UNH393228 UDI393220:UDL393228 TTM393220:TTP393228 TJQ393220:TJT393228 SZU393220:SZX393228 SPY393220:SQB393228 SGC393220:SGF393228 RWG393220:RWJ393228 RMK393220:RMN393228 RCO393220:RCR393228 QSS393220:QSV393228 QIW393220:QIZ393228 PZA393220:PZD393228 PPE393220:PPH393228 PFI393220:PFL393228 OVM393220:OVP393228 OLQ393220:OLT393228 OBU393220:OBX393228 NRY393220:NSB393228 NIC393220:NIF393228 MYG393220:MYJ393228 MOK393220:MON393228 MEO393220:MER393228 LUS393220:LUV393228 LKW393220:LKZ393228 LBA393220:LBD393228 KRE393220:KRH393228 KHI393220:KHL393228 JXM393220:JXP393228 JNQ393220:JNT393228 JDU393220:JDX393228 ITY393220:IUB393228 IKC393220:IKF393228 IAG393220:IAJ393228 HQK393220:HQN393228 HGO393220:HGR393228 GWS393220:GWV393228 GMW393220:GMZ393228 GDA393220:GDD393228 FTE393220:FTH393228 FJI393220:FJL393228 EZM393220:EZP393228 EPQ393220:EPT393228 EFU393220:EFX393228 DVY393220:DWB393228 DMC393220:DMF393228 DCG393220:DCJ393228 CSK393220:CSN393228 CIO393220:CIR393228 BYS393220:BYV393228 BOW393220:BOZ393228 BFA393220:BFD393228 AVE393220:AVH393228 ALI393220:ALL393228 ABM393220:ABP393228 RQ393220:RT393228 HU393220:HX393228 WUG327684:WUJ327692 WKK327684:WKN327692 WAO327684:WAR327692 VQS327684:VQV327692 VGW327684:VGZ327692 UXA327684:UXD327692 UNE327684:UNH327692 UDI327684:UDL327692 TTM327684:TTP327692 TJQ327684:TJT327692 SZU327684:SZX327692 SPY327684:SQB327692 SGC327684:SGF327692 RWG327684:RWJ327692 RMK327684:RMN327692 RCO327684:RCR327692 QSS327684:QSV327692 QIW327684:QIZ327692 PZA327684:PZD327692 PPE327684:PPH327692 PFI327684:PFL327692 OVM327684:OVP327692 OLQ327684:OLT327692 OBU327684:OBX327692 NRY327684:NSB327692 NIC327684:NIF327692 MYG327684:MYJ327692 MOK327684:MON327692 MEO327684:MER327692 LUS327684:LUV327692 LKW327684:LKZ327692 LBA327684:LBD327692 KRE327684:KRH327692 KHI327684:KHL327692 JXM327684:JXP327692 JNQ327684:JNT327692 JDU327684:JDX327692 ITY327684:IUB327692 IKC327684:IKF327692 IAG327684:IAJ327692 HQK327684:HQN327692 HGO327684:HGR327692 GWS327684:GWV327692 GMW327684:GMZ327692 GDA327684:GDD327692 FTE327684:FTH327692 FJI327684:FJL327692 EZM327684:EZP327692 EPQ327684:EPT327692 EFU327684:EFX327692 DVY327684:DWB327692 DMC327684:DMF327692 DCG327684:DCJ327692 CSK327684:CSN327692 CIO327684:CIR327692 BYS327684:BYV327692 BOW327684:BOZ327692 BFA327684:BFD327692 AVE327684:AVH327692 ALI327684:ALL327692 ABM327684:ABP327692 RQ327684:RT327692 HU327684:HX327692 WUG262148:WUJ262156 WKK262148:WKN262156 WAO262148:WAR262156 VQS262148:VQV262156 VGW262148:VGZ262156 UXA262148:UXD262156 UNE262148:UNH262156 UDI262148:UDL262156 TTM262148:TTP262156 TJQ262148:TJT262156 SZU262148:SZX262156 SPY262148:SQB262156 SGC262148:SGF262156 RWG262148:RWJ262156 RMK262148:RMN262156 RCO262148:RCR262156 QSS262148:QSV262156 QIW262148:QIZ262156 PZA262148:PZD262156 PPE262148:PPH262156 PFI262148:PFL262156 OVM262148:OVP262156 OLQ262148:OLT262156 OBU262148:OBX262156 NRY262148:NSB262156 NIC262148:NIF262156 MYG262148:MYJ262156 MOK262148:MON262156 MEO262148:MER262156 LUS262148:LUV262156 LKW262148:LKZ262156 LBA262148:LBD262156 KRE262148:KRH262156 KHI262148:KHL262156 JXM262148:JXP262156 JNQ262148:JNT262156 JDU262148:JDX262156 ITY262148:IUB262156 IKC262148:IKF262156 IAG262148:IAJ262156 HQK262148:HQN262156 HGO262148:HGR262156 GWS262148:GWV262156 GMW262148:GMZ262156 GDA262148:GDD262156 FTE262148:FTH262156 FJI262148:FJL262156 EZM262148:EZP262156 EPQ262148:EPT262156 EFU262148:EFX262156 DVY262148:DWB262156 DMC262148:DMF262156 DCG262148:DCJ262156 CSK262148:CSN262156 CIO262148:CIR262156 BYS262148:BYV262156 BOW262148:BOZ262156 BFA262148:BFD262156 AVE262148:AVH262156 ALI262148:ALL262156 ABM262148:ABP262156 RQ262148:RT262156 HU262148:HX262156 WUG196612:WUJ196620 WKK196612:WKN196620 WAO196612:WAR196620 VQS196612:VQV196620 VGW196612:VGZ196620 UXA196612:UXD196620 UNE196612:UNH196620 UDI196612:UDL196620 TTM196612:TTP196620 TJQ196612:TJT196620 SZU196612:SZX196620 SPY196612:SQB196620 SGC196612:SGF196620 RWG196612:RWJ196620 RMK196612:RMN196620 RCO196612:RCR196620 QSS196612:QSV196620 QIW196612:QIZ196620 PZA196612:PZD196620 PPE196612:PPH196620 PFI196612:PFL196620 OVM196612:OVP196620 OLQ196612:OLT196620 OBU196612:OBX196620 NRY196612:NSB196620 NIC196612:NIF196620 MYG196612:MYJ196620 MOK196612:MON196620 MEO196612:MER196620 LUS196612:LUV196620 LKW196612:LKZ196620 LBA196612:LBD196620 KRE196612:KRH196620 KHI196612:KHL196620 JXM196612:JXP196620 JNQ196612:JNT196620 JDU196612:JDX196620 ITY196612:IUB196620 IKC196612:IKF196620 IAG196612:IAJ196620 HQK196612:HQN196620 HGO196612:HGR196620 GWS196612:GWV196620 GMW196612:GMZ196620 GDA196612:GDD196620 FTE196612:FTH196620 FJI196612:FJL196620 EZM196612:EZP196620 EPQ196612:EPT196620 EFU196612:EFX196620 DVY196612:DWB196620 DMC196612:DMF196620 DCG196612:DCJ196620 CSK196612:CSN196620 CIO196612:CIR196620 BYS196612:BYV196620 BOW196612:BOZ196620 BFA196612:BFD196620 AVE196612:AVH196620 ALI196612:ALL196620 ABM196612:ABP196620 RQ196612:RT196620 HU196612:HX196620 WUG131076:WUJ131084 WKK131076:WKN131084 WAO131076:WAR131084 VQS131076:VQV131084 VGW131076:VGZ131084 UXA131076:UXD131084 UNE131076:UNH131084 UDI131076:UDL131084 TTM131076:TTP131084 TJQ131076:TJT131084 SZU131076:SZX131084 SPY131076:SQB131084 SGC131076:SGF131084 RWG131076:RWJ131084 RMK131076:RMN131084 RCO131076:RCR131084 QSS131076:QSV131084 QIW131076:QIZ131084 PZA131076:PZD131084 PPE131076:PPH131084 PFI131076:PFL131084 OVM131076:OVP131084 OLQ131076:OLT131084 OBU131076:OBX131084 NRY131076:NSB131084 NIC131076:NIF131084 MYG131076:MYJ131084 MOK131076:MON131084 MEO131076:MER131084 LUS131076:LUV131084 LKW131076:LKZ131084 LBA131076:LBD131084 KRE131076:KRH131084 KHI131076:KHL131084 JXM131076:JXP131084 JNQ131076:JNT131084 JDU131076:JDX131084 ITY131076:IUB131084 IKC131076:IKF131084 IAG131076:IAJ131084 HQK131076:HQN131084 HGO131076:HGR131084 GWS131076:GWV131084 GMW131076:GMZ131084 GDA131076:GDD131084 FTE131076:FTH131084 FJI131076:FJL131084 EZM131076:EZP131084 EPQ131076:EPT131084 EFU131076:EFX131084 DVY131076:DWB131084 DMC131076:DMF131084 DCG131076:DCJ131084 CSK131076:CSN131084 CIO131076:CIR131084 BYS131076:BYV131084 BOW131076:BOZ131084 BFA131076:BFD131084 AVE131076:AVH131084 ALI131076:ALL131084 ABM131076:ABP131084 RQ131076:RT131084 HU131076:HX131084 WUG65540:WUJ65548 WKK65540:WKN65548 WAO65540:WAR65548 VQS65540:VQV65548 VGW65540:VGZ65548 UXA65540:UXD65548 UNE65540:UNH65548 UDI65540:UDL65548 TTM65540:TTP65548 TJQ65540:TJT65548 SZU65540:SZX65548 SPY65540:SQB65548 SGC65540:SGF65548 RWG65540:RWJ65548 RMK65540:RMN65548 RCO65540:RCR65548 QSS65540:QSV65548 QIW65540:QIZ65548 PZA65540:PZD65548 PPE65540:PPH65548 PFI65540:PFL65548 OVM65540:OVP65548 OLQ65540:OLT65548 OBU65540:OBX65548 NRY65540:NSB65548 NIC65540:NIF65548 MYG65540:MYJ65548 MOK65540:MON65548 MEO65540:MER65548 LUS65540:LUV65548 LKW65540:LKZ65548 LBA65540:LBD65548 KRE65540:KRH65548 KHI65540:KHL65548 JXM65540:JXP65548 JNQ65540:JNT65548 JDU65540:JDX65548 ITY65540:IUB65548 IKC65540:IKF65548 IAG65540:IAJ65548 HQK65540:HQN65548 HGO65540:HGR65548 GWS65540:GWV65548 GMW65540:GMZ65548 GDA65540:GDD65548 FTE65540:FTH65548 FJI65540:FJL65548 EZM65540:EZP65548 EPQ65540:EPT65548 EFU65540:EFX65548 DVY65540:DWB65548 DMC65540:DMF65548 DCG65540:DCJ65548 CSK65540:CSN65548 CIO65540:CIR65548 BYS65540:BYV65548 BOW65540:BOZ65548 BFA65540:BFD65548 AVE65540:AVH65548 ALI65540:ALL65548 ABM65540:ABP65548 RQ65540:RT65548 HU65540:HX65548 WUC983114:WUM983114 WKG983114:WKQ983114 WAK983114:WAU983114 VQO983114:VQY983114 VGS983114:VHC983114 UWW983114:UXG983114 UNA983114:UNK983114 UDE983114:UDO983114 TTI983114:TTS983114 TJM983114:TJW983114 SZQ983114:TAA983114 SPU983114:SQE983114 SFY983114:SGI983114 RWC983114:RWM983114 RMG983114:RMQ983114 RCK983114:RCU983114 QSO983114:QSY983114 QIS983114:QJC983114 PYW983114:PZG983114 PPA983114:PPK983114 PFE983114:PFO983114 OVI983114:OVS983114 OLM983114:OLW983114 OBQ983114:OCA983114 NRU983114:NSE983114 NHY983114:NII983114 MYC983114:MYM983114 MOG983114:MOQ983114 MEK983114:MEU983114 LUO983114:LUY983114 LKS983114:LLC983114 LAW983114:LBG983114 KRA983114:KRK983114 KHE983114:KHO983114 JXI983114:JXS983114 JNM983114:JNW983114 JDQ983114:JEA983114 ITU983114:IUE983114 IJY983114:IKI983114 IAC983114:IAM983114 HQG983114:HQQ983114 HGK983114:HGU983114 GWO983114:GWY983114 GMS983114:GNC983114 GCW983114:GDG983114 FTA983114:FTK983114 FJE983114:FJO983114 EZI983114:EZS983114 EPM983114:EPW983114 EFQ983114:EGA983114 DVU983114:DWE983114 DLY983114:DMI983114 DCC983114:DCM983114 CSG983114:CSQ983114 CIK983114:CIU983114 BYO983114:BYY983114 BOS983114:BPC983114 BEW983114:BFG983114 AVA983114:AVK983114 ALE983114:ALO983114 ABI983114:ABS983114 RM983114:RW983114 HQ983114:IA983114 WUC917578:WUM917578 WKG917578:WKQ917578 WAK917578:WAU917578 VQO917578:VQY917578 VGS917578:VHC917578 UWW917578:UXG917578 UNA917578:UNK917578 UDE917578:UDO917578 TTI917578:TTS917578 TJM917578:TJW917578 SZQ917578:TAA917578 SPU917578:SQE917578 SFY917578:SGI917578 RWC917578:RWM917578 RMG917578:RMQ917578 RCK917578:RCU917578 QSO917578:QSY917578 QIS917578:QJC917578 PYW917578:PZG917578 PPA917578:PPK917578 PFE917578:PFO917578 OVI917578:OVS917578 OLM917578:OLW917578 OBQ917578:OCA917578 NRU917578:NSE917578 NHY917578:NII917578 MYC917578:MYM917578 MOG917578:MOQ917578 MEK917578:MEU917578 LUO917578:LUY917578 LKS917578:LLC917578 LAW917578:LBG917578 KRA917578:KRK917578 KHE917578:KHO917578 JXI917578:JXS917578 JNM917578:JNW917578 JDQ917578:JEA917578 ITU917578:IUE917578 IJY917578:IKI917578 IAC917578:IAM917578 HQG917578:HQQ917578 HGK917578:HGU917578 GWO917578:GWY917578 GMS917578:GNC917578 GCW917578:GDG917578 FTA917578:FTK917578 FJE917578:FJO917578 EZI917578:EZS917578 EPM917578:EPW917578 EFQ917578:EGA917578 DVU917578:DWE917578 DLY917578:DMI917578 DCC917578:DCM917578 CSG917578:CSQ917578 CIK917578:CIU917578 BYO917578:BYY917578 BOS917578:BPC917578 BEW917578:BFG917578 AVA917578:AVK917578 ALE917578:ALO917578 ABI917578:ABS917578 RM917578:RW917578 HQ917578:IA917578 WUC852042:WUM852042 WKG852042:WKQ852042 WAK852042:WAU852042 VQO852042:VQY852042 VGS852042:VHC852042 UWW852042:UXG852042 UNA852042:UNK852042 UDE852042:UDO852042 TTI852042:TTS852042 TJM852042:TJW852042 SZQ852042:TAA852042 SPU852042:SQE852042 SFY852042:SGI852042 RWC852042:RWM852042 RMG852042:RMQ852042 RCK852042:RCU852042 QSO852042:QSY852042 QIS852042:QJC852042 PYW852042:PZG852042 PPA852042:PPK852042 PFE852042:PFO852042 OVI852042:OVS852042 OLM852042:OLW852042 OBQ852042:OCA852042 NRU852042:NSE852042 NHY852042:NII852042 MYC852042:MYM852042 MOG852042:MOQ852042 MEK852042:MEU852042 LUO852042:LUY852042 LKS852042:LLC852042 LAW852042:LBG852042 KRA852042:KRK852042 KHE852042:KHO852042 JXI852042:JXS852042 JNM852042:JNW852042 JDQ852042:JEA852042 ITU852042:IUE852042 IJY852042:IKI852042 IAC852042:IAM852042 HQG852042:HQQ852042 HGK852042:HGU852042 GWO852042:GWY852042 GMS852042:GNC852042 GCW852042:GDG852042 FTA852042:FTK852042 FJE852042:FJO852042 EZI852042:EZS852042 EPM852042:EPW852042 EFQ852042:EGA852042 DVU852042:DWE852042 DLY852042:DMI852042 DCC852042:DCM852042 CSG852042:CSQ852042 CIK852042:CIU852042 BYO852042:BYY852042 BOS852042:BPC852042 BEW852042:BFG852042 AVA852042:AVK852042 ALE852042:ALO852042 ABI852042:ABS852042 RM852042:RW852042 HQ852042:IA852042 WUC786506:WUM786506 WKG786506:WKQ786506 WAK786506:WAU786506 VQO786506:VQY786506 VGS786506:VHC786506 UWW786506:UXG786506 UNA786506:UNK786506 UDE786506:UDO786506 TTI786506:TTS786506 TJM786506:TJW786506 SZQ786506:TAA786506 SPU786506:SQE786506 SFY786506:SGI786506 RWC786506:RWM786506 RMG786506:RMQ786506 RCK786506:RCU786506 QSO786506:QSY786506 QIS786506:QJC786506 PYW786506:PZG786506 PPA786506:PPK786506 PFE786506:PFO786506 OVI786506:OVS786506 OLM786506:OLW786506 OBQ786506:OCA786506 NRU786506:NSE786506 NHY786506:NII786506 MYC786506:MYM786506 MOG786506:MOQ786506 MEK786506:MEU786506 LUO786506:LUY786506 LKS786506:LLC786506 LAW786506:LBG786506 KRA786506:KRK786506 KHE786506:KHO786506 JXI786506:JXS786506 JNM786506:JNW786506 JDQ786506:JEA786506 ITU786506:IUE786506 IJY786506:IKI786506 IAC786506:IAM786506 HQG786506:HQQ786506 HGK786506:HGU786506 GWO786506:GWY786506 GMS786506:GNC786506 GCW786506:GDG786506 FTA786506:FTK786506 FJE786506:FJO786506 EZI786506:EZS786506 EPM786506:EPW786506 EFQ786506:EGA786506 DVU786506:DWE786506 DLY786506:DMI786506 DCC786506:DCM786506 CSG786506:CSQ786506 CIK786506:CIU786506 BYO786506:BYY786506 BOS786506:BPC786506 BEW786506:BFG786506 AVA786506:AVK786506 ALE786506:ALO786506 ABI786506:ABS786506 RM786506:RW786506 HQ786506:IA786506 WUC720970:WUM720970 WKG720970:WKQ720970 WAK720970:WAU720970 VQO720970:VQY720970 VGS720970:VHC720970 UWW720970:UXG720970 UNA720970:UNK720970 UDE720970:UDO720970 TTI720970:TTS720970 TJM720970:TJW720970 SZQ720970:TAA720970 SPU720970:SQE720970 SFY720970:SGI720970 RWC720970:RWM720970 RMG720970:RMQ720970 RCK720970:RCU720970 QSO720970:QSY720970 QIS720970:QJC720970 PYW720970:PZG720970 PPA720970:PPK720970 PFE720970:PFO720970 OVI720970:OVS720970 OLM720970:OLW720970 OBQ720970:OCA720970 NRU720970:NSE720970 NHY720970:NII720970 MYC720970:MYM720970 MOG720970:MOQ720970 MEK720970:MEU720970 LUO720970:LUY720970 LKS720970:LLC720970 LAW720970:LBG720970 KRA720970:KRK720970 KHE720970:KHO720970 JXI720970:JXS720970 JNM720970:JNW720970 JDQ720970:JEA720970 ITU720970:IUE720970 IJY720970:IKI720970 IAC720970:IAM720970 HQG720970:HQQ720970 HGK720970:HGU720970 GWO720970:GWY720970 GMS720970:GNC720970 GCW720970:GDG720970 FTA720970:FTK720970 FJE720970:FJO720970 EZI720970:EZS720970 EPM720970:EPW720970 EFQ720970:EGA720970 DVU720970:DWE720970 DLY720970:DMI720970 DCC720970:DCM720970 CSG720970:CSQ720970 CIK720970:CIU720970 BYO720970:BYY720970 BOS720970:BPC720970 BEW720970:BFG720970 AVA720970:AVK720970 ALE720970:ALO720970 ABI720970:ABS720970 RM720970:RW720970 HQ720970:IA720970 WUC655434:WUM655434 WKG655434:WKQ655434 WAK655434:WAU655434 VQO655434:VQY655434 VGS655434:VHC655434 UWW655434:UXG655434 UNA655434:UNK655434 UDE655434:UDO655434 TTI655434:TTS655434 TJM655434:TJW655434 SZQ655434:TAA655434 SPU655434:SQE655434 SFY655434:SGI655434 RWC655434:RWM655434 RMG655434:RMQ655434 RCK655434:RCU655434 QSO655434:QSY655434 QIS655434:QJC655434 PYW655434:PZG655434 PPA655434:PPK655434 PFE655434:PFO655434 OVI655434:OVS655434 OLM655434:OLW655434 OBQ655434:OCA655434 NRU655434:NSE655434 NHY655434:NII655434 MYC655434:MYM655434 MOG655434:MOQ655434 MEK655434:MEU655434 LUO655434:LUY655434 LKS655434:LLC655434 LAW655434:LBG655434 KRA655434:KRK655434 KHE655434:KHO655434 JXI655434:JXS655434 JNM655434:JNW655434 JDQ655434:JEA655434 ITU655434:IUE655434 IJY655434:IKI655434 IAC655434:IAM655434 HQG655434:HQQ655434 HGK655434:HGU655434 GWO655434:GWY655434 GMS655434:GNC655434 GCW655434:GDG655434 FTA655434:FTK655434 FJE655434:FJO655434 EZI655434:EZS655434 EPM655434:EPW655434 EFQ655434:EGA655434 DVU655434:DWE655434 DLY655434:DMI655434 DCC655434:DCM655434 CSG655434:CSQ655434 CIK655434:CIU655434 BYO655434:BYY655434 BOS655434:BPC655434 BEW655434:BFG655434 AVA655434:AVK655434 ALE655434:ALO655434 ABI655434:ABS655434 RM655434:RW655434 HQ655434:IA655434 WUC589898:WUM589898 WKG589898:WKQ589898 WAK589898:WAU589898 VQO589898:VQY589898 VGS589898:VHC589898 UWW589898:UXG589898 UNA589898:UNK589898 UDE589898:UDO589898 TTI589898:TTS589898 TJM589898:TJW589898 SZQ589898:TAA589898 SPU589898:SQE589898 SFY589898:SGI589898 RWC589898:RWM589898 RMG589898:RMQ589898 RCK589898:RCU589898 QSO589898:QSY589898 QIS589898:QJC589898 PYW589898:PZG589898 PPA589898:PPK589898 PFE589898:PFO589898 OVI589898:OVS589898 OLM589898:OLW589898 OBQ589898:OCA589898 NRU589898:NSE589898 NHY589898:NII589898 MYC589898:MYM589898 MOG589898:MOQ589898 MEK589898:MEU589898 LUO589898:LUY589898 LKS589898:LLC589898 LAW589898:LBG589898 KRA589898:KRK589898 KHE589898:KHO589898 JXI589898:JXS589898 JNM589898:JNW589898 JDQ589898:JEA589898 ITU589898:IUE589898 IJY589898:IKI589898 IAC589898:IAM589898 HQG589898:HQQ589898 HGK589898:HGU589898 GWO589898:GWY589898 GMS589898:GNC589898 GCW589898:GDG589898 FTA589898:FTK589898 FJE589898:FJO589898 EZI589898:EZS589898 EPM589898:EPW589898 EFQ589898:EGA589898 DVU589898:DWE589898 DLY589898:DMI589898 DCC589898:DCM589898 CSG589898:CSQ589898 CIK589898:CIU589898 BYO589898:BYY589898 BOS589898:BPC589898 BEW589898:BFG589898 AVA589898:AVK589898 ALE589898:ALO589898 ABI589898:ABS589898 RM589898:RW589898 HQ589898:IA589898 WUC524362:WUM524362 WKG524362:WKQ524362 WAK524362:WAU524362 VQO524362:VQY524362 VGS524362:VHC524362 UWW524362:UXG524362 UNA524362:UNK524362 UDE524362:UDO524362 TTI524362:TTS524362 TJM524362:TJW524362 SZQ524362:TAA524362 SPU524362:SQE524362 SFY524362:SGI524362 RWC524362:RWM524362 RMG524362:RMQ524362 RCK524362:RCU524362 QSO524362:QSY524362 QIS524362:QJC524362 PYW524362:PZG524362 PPA524362:PPK524362 PFE524362:PFO524362 OVI524362:OVS524362 OLM524362:OLW524362 OBQ524362:OCA524362 NRU524362:NSE524362 NHY524362:NII524362 MYC524362:MYM524362 MOG524362:MOQ524362 MEK524362:MEU524362 LUO524362:LUY524362 LKS524362:LLC524362 LAW524362:LBG524362 KRA524362:KRK524362 KHE524362:KHO524362 JXI524362:JXS524362 JNM524362:JNW524362 JDQ524362:JEA524362 ITU524362:IUE524362 IJY524362:IKI524362 IAC524362:IAM524362 HQG524362:HQQ524362 HGK524362:HGU524362 GWO524362:GWY524362 GMS524362:GNC524362 GCW524362:GDG524362 FTA524362:FTK524362 FJE524362:FJO524362 EZI524362:EZS524362 EPM524362:EPW524362 EFQ524362:EGA524362 DVU524362:DWE524362 DLY524362:DMI524362 DCC524362:DCM524362 CSG524362:CSQ524362 CIK524362:CIU524362 BYO524362:BYY524362 BOS524362:BPC524362 BEW524362:BFG524362 AVA524362:AVK524362 ALE524362:ALO524362 ABI524362:ABS524362 RM524362:RW524362 HQ524362:IA524362 WUC458826:WUM458826 WKG458826:WKQ458826 WAK458826:WAU458826 VQO458826:VQY458826 VGS458826:VHC458826 UWW458826:UXG458826 UNA458826:UNK458826 UDE458826:UDO458826 TTI458826:TTS458826 TJM458826:TJW458826 SZQ458826:TAA458826 SPU458826:SQE458826 SFY458826:SGI458826 RWC458826:RWM458826 RMG458826:RMQ458826 RCK458826:RCU458826 QSO458826:QSY458826 QIS458826:QJC458826 PYW458826:PZG458826 PPA458826:PPK458826 PFE458826:PFO458826 OVI458826:OVS458826 OLM458826:OLW458826 OBQ458826:OCA458826 NRU458826:NSE458826 NHY458826:NII458826 MYC458826:MYM458826 MOG458826:MOQ458826 MEK458826:MEU458826 LUO458826:LUY458826 LKS458826:LLC458826 LAW458826:LBG458826 KRA458826:KRK458826 KHE458826:KHO458826 JXI458826:JXS458826 JNM458826:JNW458826 JDQ458826:JEA458826 ITU458826:IUE458826 IJY458826:IKI458826 IAC458826:IAM458826 HQG458826:HQQ458826 HGK458826:HGU458826 GWO458826:GWY458826 GMS458826:GNC458826 GCW458826:GDG458826 FTA458826:FTK458826 FJE458826:FJO458826 EZI458826:EZS458826 EPM458826:EPW458826 EFQ458826:EGA458826 DVU458826:DWE458826 DLY458826:DMI458826 DCC458826:DCM458826 CSG458826:CSQ458826 CIK458826:CIU458826 BYO458826:BYY458826 BOS458826:BPC458826 BEW458826:BFG458826 AVA458826:AVK458826 ALE458826:ALO458826 ABI458826:ABS458826 RM458826:RW458826 HQ458826:IA458826 WUC393290:WUM393290 WKG393290:WKQ393290 WAK393290:WAU393290 VQO393290:VQY393290 VGS393290:VHC393290 UWW393290:UXG393290 UNA393290:UNK393290 UDE393290:UDO393290 TTI393290:TTS393290 TJM393290:TJW393290 SZQ393290:TAA393290 SPU393290:SQE393290 SFY393290:SGI393290 RWC393290:RWM393290 RMG393290:RMQ393290 RCK393290:RCU393290 QSO393290:QSY393290 QIS393290:QJC393290 PYW393290:PZG393290 PPA393290:PPK393290 PFE393290:PFO393290 OVI393290:OVS393290 OLM393290:OLW393290 OBQ393290:OCA393290 NRU393290:NSE393290 NHY393290:NII393290 MYC393290:MYM393290 MOG393290:MOQ393290 MEK393290:MEU393290 LUO393290:LUY393290 LKS393290:LLC393290 LAW393290:LBG393290 KRA393290:KRK393290 KHE393290:KHO393290 JXI393290:JXS393290 JNM393290:JNW393290 JDQ393290:JEA393290 ITU393290:IUE393290 IJY393290:IKI393290 IAC393290:IAM393290 HQG393290:HQQ393290 HGK393290:HGU393290 GWO393290:GWY393290 GMS393290:GNC393290 GCW393290:GDG393290 FTA393290:FTK393290 FJE393290:FJO393290 EZI393290:EZS393290 EPM393290:EPW393290 EFQ393290:EGA393290 DVU393290:DWE393290 DLY393290:DMI393290 DCC393290:DCM393290 CSG393290:CSQ393290 CIK393290:CIU393290 BYO393290:BYY393290 BOS393290:BPC393290 BEW393290:BFG393290 AVA393290:AVK393290 ALE393290:ALO393290 ABI393290:ABS393290 RM393290:RW393290 HQ393290:IA393290 WUC327754:WUM327754 WKG327754:WKQ327754 WAK327754:WAU327754 VQO327754:VQY327754 VGS327754:VHC327754 UWW327754:UXG327754 UNA327754:UNK327754 UDE327754:UDO327754 TTI327754:TTS327754 TJM327754:TJW327754 SZQ327754:TAA327754 SPU327754:SQE327754 SFY327754:SGI327754 RWC327754:RWM327754 RMG327754:RMQ327754 RCK327754:RCU327754 QSO327754:QSY327754 QIS327754:QJC327754 PYW327754:PZG327754 PPA327754:PPK327754 PFE327754:PFO327754 OVI327754:OVS327754 OLM327754:OLW327754 OBQ327754:OCA327754 NRU327754:NSE327754 NHY327754:NII327754 MYC327754:MYM327754 MOG327754:MOQ327754 MEK327754:MEU327754 LUO327754:LUY327754 LKS327754:LLC327754 LAW327754:LBG327754 KRA327754:KRK327754 KHE327754:KHO327754 JXI327754:JXS327754 JNM327754:JNW327754 JDQ327754:JEA327754 ITU327754:IUE327754 IJY327754:IKI327754 IAC327754:IAM327754 HQG327754:HQQ327754 HGK327754:HGU327754 GWO327754:GWY327754 GMS327754:GNC327754 GCW327754:GDG327754 FTA327754:FTK327754 FJE327754:FJO327754 EZI327754:EZS327754 EPM327754:EPW327754 EFQ327754:EGA327754 DVU327754:DWE327754 DLY327754:DMI327754 DCC327754:DCM327754 CSG327754:CSQ327754 CIK327754:CIU327754 BYO327754:BYY327754 BOS327754:BPC327754 BEW327754:BFG327754 AVA327754:AVK327754 ALE327754:ALO327754 ABI327754:ABS327754 RM327754:RW327754 HQ327754:IA327754 WUC262218:WUM262218 WKG262218:WKQ262218 WAK262218:WAU262218 VQO262218:VQY262218 VGS262218:VHC262218 UWW262218:UXG262218 UNA262218:UNK262218 UDE262218:UDO262218 TTI262218:TTS262218 TJM262218:TJW262218 SZQ262218:TAA262218 SPU262218:SQE262218 SFY262218:SGI262218 RWC262218:RWM262218 RMG262218:RMQ262218 RCK262218:RCU262218 QSO262218:QSY262218 QIS262218:QJC262218 PYW262218:PZG262218 PPA262218:PPK262218 PFE262218:PFO262218 OVI262218:OVS262218 OLM262218:OLW262218 OBQ262218:OCA262218 NRU262218:NSE262218 NHY262218:NII262218 MYC262218:MYM262218 MOG262218:MOQ262218 MEK262218:MEU262218 LUO262218:LUY262218 LKS262218:LLC262218 LAW262218:LBG262218 KRA262218:KRK262218 KHE262218:KHO262218 JXI262218:JXS262218 JNM262218:JNW262218 JDQ262218:JEA262218 ITU262218:IUE262218 IJY262218:IKI262218 IAC262218:IAM262218 HQG262218:HQQ262218 HGK262218:HGU262218 GWO262218:GWY262218 GMS262218:GNC262218 GCW262218:GDG262218 FTA262218:FTK262218 FJE262218:FJO262218 EZI262218:EZS262218 EPM262218:EPW262218 EFQ262218:EGA262218 DVU262218:DWE262218 DLY262218:DMI262218 DCC262218:DCM262218 CSG262218:CSQ262218 CIK262218:CIU262218 BYO262218:BYY262218 BOS262218:BPC262218 BEW262218:BFG262218 AVA262218:AVK262218 ALE262218:ALO262218 ABI262218:ABS262218 RM262218:RW262218 HQ262218:IA262218 WUC196682:WUM196682 WKG196682:WKQ196682 WAK196682:WAU196682 VQO196682:VQY196682 VGS196682:VHC196682 UWW196682:UXG196682 UNA196682:UNK196682 UDE196682:UDO196682 TTI196682:TTS196682 TJM196682:TJW196682 SZQ196682:TAA196682 SPU196682:SQE196682 SFY196682:SGI196682 RWC196682:RWM196682 RMG196682:RMQ196682 RCK196682:RCU196682 QSO196682:QSY196682 QIS196682:QJC196682 PYW196682:PZG196682 PPA196682:PPK196682 PFE196682:PFO196682 OVI196682:OVS196682 OLM196682:OLW196682 OBQ196682:OCA196682 NRU196682:NSE196682 NHY196682:NII196682 MYC196682:MYM196682 MOG196682:MOQ196682 MEK196682:MEU196682 LUO196682:LUY196682 LKS196682:LLC196682 LAW196682:LBG196682 KRA196682:KRK196682 KHE196682:KHO196682 JXI196682:JXS196682 JNM196682:JNW196682 JDQ196682:JEA196682 ITU196682:IUE196682 IJY196682:IKI196682 IAC196682:IAM196682 HQG196682:HQQ196682 HGK196682:HGU196682 GWO196682:GWY196682 GMS196682:GNC196682 GCW196682:GDG196682 FTA196682:FTK196682 FJE196682:FJO196682 EZI196682:EZS196682 EPM196682:EPW196682 EFQ196682:EGA196682 DVU196682:DWE196682 DLY196682:DMI196682 DCC196682:DCM196682 CSG196682:CSQ196682 CIK196682:CIU196682 BYO196682:BYY196682 BOS196682:BPC196682 BEW196682:BFG196682 AVA196682:AVK196682 ALE196682:ALO196682 ABI196682:ABS196682 RM196682:RW196682 HQ196682:IA196682 WUC131146:WUM131146 WKG131146:WKQ131146 WAK131146:WAU131146 VQO131146:VQY131146 VGS131146:VHC131146 UWW131146:UXG131146 UNA131146:UNK131146 UDE131146:UDO131146 TTI131146:TTS131146 TJM131146:TJW131146 SZQ131146:TAA131146 SPU131146:SQE131146 SFY131146:SGI131146 RWC131146:RWM131146 RMG131146:RMQ131146 RCK131146:RCU131146 QSO131146:QSY131146 QIS131146:QJC131146 PYW131146:PZG131146 PPA131146:PPK131146 PFE131146:PFO131146 OVI131146:OVS131146 OLM131146:OLW131146 OBQ131146:OCA131146 NRU131146:NSE131146 NHY131146:NII131146 MYC131146:MYM131146 MOG131146:MOQ131146 MEK131146:MEU131146 LUO131146:LUY131146 LKS131146:LLC131146 LAW131146:LBG131146 KRA131146:KRK131146 KHE131146:KHO131146 JXI131146:JXS131146 JNM131146:JNW131146 JDQ131146:JEA131146 ITU131146:IUE131146 IJY131146:IKI131146 IAC131146:IAM131146 HQG131146:HQQ131146 HGK131146:HGU131146 GWO131146:GWY131146 GMS131146:GNC131146 GCW131146:GDG131146 FTA131146:FTK131146 FJE131146:FJO131146 EZI131146:EZS131146 EPM131146:EPW131146 EFQ131146:EGA131146 DVU131146:DWE131146 DLY131146:DMI131146 DCC131146:DCM131146 CSG131146:CSQ131146 CIK131146:CIU131146 BYO131146:BYY131146 BOS131146:BPC131146 BEW131146:BFG131146 AVA131146:AVK131146 ALE131146:ALO131146 ABI131146:ABS131146 RM131146:RW131146 HQ131146:IA131146 WUC65610:WUM65610 WKG65610:WKQ65610 WAK65610:WAU65610 VQO65610:VQY65610 VGS65610:VHC65610 UWW65610:UXG65610 UNA65610:UNK65610 UDE65610:UDO65610 TTI65610:TTS65610 TJM65610:TJW65610 SZQ65610:TAA65610 SPU65610:SQE65610 SFY65610:SGI65610 RWC65610:RWM65610 RMG65610:RMQ65610 RCK65610:RCU65610 QSO65610:QSY65610 QIS65610:QJC65610 PYW65610:PZG65610 PPA65610:PPK65610 PFE65610:PFO65610 OVI65610:OVS65610 OLM65610:OLW65610 OBQ65610:OCA65610 NRU65610:NSE65610 NHY65610:NII65610 MYC65610:MYM65610 MOG65610:MOQ65610 MEK65610:MEU65610 LUO65610:LUY65610 LKS65610:LLC65610 LAW65610:LBG65610 KRA65610:KRK65610 KHE65610:KHO65610 JXI65610:JXS65610 JNM65610:JNW65610 JDQ65610:JEA65610 ITU65610:IUE65610 IJY65610:IKI65610 IAC65610:IAM65610 HQG65610:HQQ65610 HGK65610:HGU65610 GWO65610:GWY65610 GMS65610:GNC65610 GCW65610:GDG65610 FTA65610:FTK65610 FJE65610:FJO65610 EZI65610:EZS65610 EPM65610:EPW65610 EFQ65610:EGA65610 DVU65610:DWE65610 DLY65610:DMI65610 DCC65610:DCM65610 CSG65610:CSQ65610 CIK65610:CIU65610 BYO65610:BYY65610 BOS65610:BPC65610 BEW65610:BFG65610 AVA65610:AVK65610 ALE65610:ALO65610 ABI65610:ABS65610 RM65610:RW65610 HQ65610:IA65610 WUG33:WUJ38 WKK33:WKN38 WAO33:WAR38 VQS33:VQV38 VGW33:VGZ38 UXA33:UXD38 UNE33:UNH38 UDI33:UDL38 TTM33:TTP38 TJQ33:TJT38 SZU33:SZX38 SPY33:SQB38 SGC33:SGF38 RWG33:RWJ38 RMK33:RMN38 RCO33:RCR38 QSS33:QSV38 QIW33:QIZ38 PZA33:PZD38 PPE33:PPH38 PFI33:PFL38 OVM33:OVP38 OLQ33:OLT38 OBU33:OBX38 NRY33:NSB38 NIC33:NIF38 MYG33:MYJ38 MOK33:MON38 MEO33:MER38 LUS33:LUV38 LKW33:LKZ38 LBA33:LBD38 KRE33:KRH38 KHI33:KHL38 JXM33:JXP38 JNQ33:JNT38 JDU33:JDX38 ITY33:IUB38 IKC33:IKF38 IAG33:IAJ38 HQK33:HQN38 HGO33:HGR38 GWS33:GWV38 GMW33:GMZ38 GDA33:GDD38 FTE33:FTH38 FJI33:FJL38 EZM33:EZP38 EPQ33:EPT38 EFU33:EFX38 DVY33:DWB38 DMC33:DMF38 DCG33:DCJ38 CSK33:CSN38 CIO33:CIR38 BYS33:BYV38 BOW33:BOZ38 BFA33:BFD38 AVE33:AVH38 ALI33:ALL38 ABM33:ABP38 RQ33:RT38 HU33:HX38 WUC74:WUE80 WKG74:WKI80 WAK74:WAM80 VQO74:VQQ80 VGS74:VGU80 UWW74:UWY80 UNA74:UNC80 UDE74:UDG80 TTI74:TTK80 TJM74:TJO80 SZQ74:SZS80 SPU74:SPW80 SFY74:SGA80 RWC74:RWE80 RMG74:RMI80 RCK74:RCM80 QSO74:QSQ80 QIS74:QIU80 PYW74:PYY80 PPA74:PPC80 PFE74:PFG80 OVI74:OVK80 OLM74:OLO80 OBQ74:OBS80 NRU74:NRW80 NHY74:NIA80 MYC74:MYE80 MOG74:MOI80 MEK74:MEM80 LUO74:LUQ80 LKS74:LKU80 LAW74:LAY80 KRA74:KRC80 KHE74:KHG80 JXI74:JXK80 JNM74:JNO80 JDQ74:JDS80 ITU74:ITW80 IJY74:IKA80 IAC74:IAE80 HQG74:HQI80 HGK74:HGM80 GWO74:GWQ80 GMS74:GMU80 GCW74:GCY80 FTA74:FTC80 FJE74:FJG80 EZI74:EZK80 EPM74:EPO80 EFQ74:EFS80 DVU74:DVW80 DLY74:DMA80 DCC74:DCE80 CSG74:CSI80 CIK74:CIM80 BYO74:BYQ80 BOS74:BOU80 BEW74:BEY80 AVA74:AVC80 ALE74:ALG80 ABI74:ABK80 RM74:RO80 HQ74:HS80 WUC64:WUE72 WKG64:WKI72 WAK64:WAM72 VQO64:VQQ72 VGS64:VGU72 UWW64:UWY72 UNA64:UNC72 UDE64:UDG72 TTI64:TTK72 TJM64:TJO72 SZQ64:SZS72 SPU64:SPW72 SFY64:SGA72 RWC64:RWE72 RMG64:RMI72 RCK64:RCM72 QSO64:QSQ72 QIS64:QIU72 PYW64:PYY72 PPA64:PPC72 PFE64:PFG72 OVI64:OVK72 OLM64:OLO72 OBQ64:OBS72 NRU64:NRW72 NHY64:NIA72 MYC64:MYE72 MOG64:MOI72 MEK64:MEM72 LUO64:LUQ72 LKS64:LKU72 LAW64:LAY72 KRA64:KRC72 KHE64:KHG72 JXI64:JXK72 JNM64:JNO72 JDQ64:JDS72 ITU64:ITW72 IJY64:IKA72 IAC64:IAE72 HQG64:HQI72 HGK64:HGM72 GWO64:GWQ72 GMS64:GMU72 GCW64:GCY72 FTA64:FTC72 FJE64:FJG72 EZI64:EZK72 EPM64:EPO72 EFQ64:EFS72 DVU64:DVW72 DLY64:DMA72 DCC64:DCE72 CSG64:CSI72 CIK64:CIM72 BYO64:BYQ72 BOS64:BOU72 BEW64:BEY72 AVA64:AVC72 ALE64:ALG72 ABI64:ABK72 RM64:RO72 HQ64:HS72 WUC59:WUE62 WKG59:WKI62 WAK59:WAM62 VQO59:VQQ62 VGS59:VGU62 UWW59:UWY62 UNA59:UNC62 UDE59:UDG62 TTI59:TTK62 TJM59:TJO62 SZQ59:SZS62 SPU59:SPW62 SFY59:SGA62 RWC59:RWE62 RMG59:RMI62 RCK59:RCM62 QSO59:QSQ62 QIS59:QIU62 PYW59:PYY62 PPA59:PPC62 PFE59:PFG62 OVI59:OVK62 OLM59:OLO62 OBQ59:OBS62 NRU59:NRW62 NHY59:NIA62 MYC59:MYE62 MOG59:MOI62 MEK59:MEM62 LUO59:LUQ62 LKS59:LKU62 LAW59:LAY62 KRA59:KRC62 KHE59:KHG62 JXI59:JXK62 JNM59:JNO62 JDQ59:JDS62 ITU59:ITW62 IJY59:IKA62 IAC59:IAE62 HQG59:HQI62 HGK59:HGM62 GWO59:GWQ62 GMS59:GMU62 GCW59:GCY62 FTA59:FTC62 FJE59:FJG62 EZI59:EZK62 EPM59:EPO62 EFQ59:EFS62 DVU59:DVW62 DLY59:DMA62 DCC59:DCE62 CSG59:CSI62 CIK59:CIM62 BYO59:BYQ62 BOS59:BOU62 BEW59:BEY62 AVA59:AVC62 ALE59:ALG62 ABI59:ABK62 RM59:RO62 HQ59:HS62 WUC55:WUE57 WKG55:WKI57 WAK55:WAM57 VQO55:VQQ57 VGS55:VGU57 UWW55:UWY57 UNA55:UNC57 UDE55:UDG57 TTI55:TTK57 TJM55:TJO57 SZQ55:SZS57 SPU55:SPW57 SFY55:SGA57 RWC55:RWE57 RMG55:RMI57 RCK55:RCM57 QSO55:QSQ57 QIS55:QIU57 PYW55:PYY57 PPA55:PPC57 PFE55:PFG57 OVI55:OVK57 OLM55:OLO57 OBQ55:OBS57 NRU55:NRW57 NHY55:NIA57 MYC55:MYE57 MOG55:MOI57 MEK55:MEM57 LUO55:LUQ57 LKS55:LKU57 LAW55:LAY57 KRA55:KRC57 KHE55:KHG57 JXI55:JXK57 JNM55:JNO57 JDQ55:JDS57 ITU55:ITW57 IJY55:IKA57 IAC55:IAE57 HQG55:HQI57 HGK55:HGM57 GWO55:GWQ57 GMS55:GMU57 GCW55:GCY57 FTA55:FTC57 FJE55:FJG57 EZI55:EZK57 EPM55:EPO57 EFQ55:EFS57 DVU55:DVW57 DLY55:DMA57 DCC55:DCE57 CSG55:CSI57 CIK55:CIM57 BYO55:BYQ57 BOS55:BOU57 BEW55:BEY57 AVA55:AVC57 ALE55:ALG57 ABI55:ABK57 RM55:RO57 HQ55:HS57 WUC51:WUE53 WKG51:WKI53 WAK51:WAM53 VQO51:VQQ53 VGS51:VGU53 UWW51:UWY53 UNA51:UNC53 UDE51:UDG53 TTI51:TTK53 TJM51:TJO53 SZQ51:SZS53 SPU51:SPW53 SFY51:SGA53 RWC51:RWE53 RMG51:RMI53 RCK51:RCM53 QSO51:QSQ53 QIS51:QIU53 PYW51:PYY53 PPA51:PPC53 PFE51:PFG53 OVI51:OVK53 OLM51:OLO53 OBQ51:OBS53 NRU51:NRW53 NHY51:NIA53 MYC51:MYE53 MOG51:MOI53 MEK51:MEM53 LUO51:LUQ53 LKS51:LKU53 LAW51:LAY53 KRA51:KRC53 KHE51:KHG53 JXI51:JXK53 JNM51:JNO53 JDQ51:JDS53 ITU51:ITW53 IJY51:IKA53 IAC51:IAE53 HQG51:HQI53 HGK51:HGM53 GWO51:GWQ53 GMS51:GMU53 GCW51:GCY53 FTA51:FTC53 FJE51:FJG53 EZI51:EZK53 EPM51:EPO53 EFQ51:EFS53 DVU51:DVW53 DLY51:DMA53 DCC51:DCE53 CSG51:CSI53 CIK51:CIM53 BYO51:BYQ53 BOS51:BOU53 BEW51:BEY53 AVA51:AVC53 ALE51:ALG53 ABI51:ABK53 RM51:RO53 HQ51:HS53 WUC41:WUE49 WKG41:WKI49 WAK41:WAM49 VQO41:VQQ49 VGS41:VGU49 UWW41:UWY49 UNA41:UNC49 UDE41:UDG49 TTI41:TTK49 TJM41:TJO49 SZQ41:SZS49 SPU41:SPW49 SFY41:SGA49 RWC41:RWE49 RMG41:RMI49 RCK41:RCM49 QSO41:QSQ49 QIS41:QIU49 PYW41:PYY49 PPA41:PPC49 PFE41:PFG49 OVI41:OVK49 OLM41:OLO49 OBQ41:OBS49 NRU41:NRW49 NHY41:NIA49 MYC41:MYE49 MOG41:MOI49 MEK41:MEM49 LUO41:LUQ49 LKS41:LKU49 LAW41:LAY49 KRA41:KRC49 KHE41:KHG49 JXI41:JXK49 JNM41:JNO49 JDQ41:JDS49 ITU41:ITW49 IJY41:IKA49 IAC41:IAE49 HQG41:HQI49 HGK41:HGM49 GWO41:GWQ49 GMS41:GMU49 GCW41:GCY49 FTA41:FTC49 FJE41:FJG49 EZI41:EZK49 EPM41:EPO49 EFQ41:EFS49 DVU41:DVW49 DLY41:DMA49 DCC41:DCE49 CSG41:CSI49 CIK41:CIM49 BYO41:BYQ49 BOS41:BOU49 BEW41:BEY49 AVA41:AVC49 ALE41:ALG49 ABI41:ABK49 RM41:RO49 HQ41:HS49 WUC33:WUE38 WKG33:WKI38 WAK33:WAM38 VQO33:VQQ38 VGS33:VGU38 UWW33:UWY38 UNA33:UNC38 UDE33:UDG38 TTI33:TTK38 TJM33:TJO38 SZQ33:SZS38 SPU33:SPW38 SFY33:SGA38 RWC33:RWE38 RMG33:RMI38 RCK33:RCM38 QSO33:QSQ38 QIS33:QIU38 PYW33:PYY38 PPA33:PPC38 PFE33:PFG38 OVI33:OVK38 OLM33:OLO38 OBQ33:OBS38 NRU33:NRW38 NHY33:NIA38 MYC33:MYE38 MOG33:MOI38 MEK33:MEM38 LUO33:LUQ38 LKS33:LKU38 LAW33:LAY38 KRA33:KRC38 KHE33:KHG38 JXI33:JXK38 JNM33:JNO38 JDQ33:JDS38 ITU33:ITW38 IJY33:IKA38 IAC33:IAE38 HQG33:HQI38 HGK33:HGM38 GWO33:GWQ38 GMS33:GMU38 GCW33:GCY38 FTA33:FTC38 FJE33:FJG38 EZI33:EZK38 EPM33:EPO38 EFQ33:EFS38 DVU33:DVW38 DLY33:DMA38 DCC33:DCE38 CSG33:CSI38 CIK33:CIM38 BYO33:BYQ38 BOS33:BOU38 BEW33:BEY38 AVA33:AVC38 ALE33:ALG38 ABI33:ABK38 RM33:RO38 HQ33:HS38 WUG74:WUJ80 WKK74:WKN80 WAO74:WAR80 VQS74:VQV80 VGW74:VGZ80 UXA74:UXD80 UNE74:UNH80 UDI74:UDL80 TTM74:TTP80 TJQ74:TJT80 SZU74:SZX80 SPY74:SQB80 SGC74:SGF80 RWG74:RWJ80 RMK74:RMN80 RCO74:RCR80 QSS74:QSV80 QIW74:QIZ80 PZA74:PZD80 PPE74:PPH80 PFI74:PFL80 OVM74:OVP80 OLQ74:OLT80 OBU74:OBX80 NRY74:NSB80 NIC74:NIF80 MYG74:MYJ80 MOK74:MON80 MEO74:MER80 LUS74:LUV80 LKW74:LKZ80 LBA74:LBD80 KRE74:KRH80 KHI74:KHL80 JXM74:JXP80 JNQ74:JNT80 JDU74:JDX80 ITY74:IUB80 IKC74:IKF80 IAG74:IAJ80 HQK74:HQN80 HGO74:HGR80 GWS74:GWV80 GMW74:GMZ80 GDA74:GDD80 FTE74:FTH80 FJI74:FJL80 EZM74:EZP80 EPQ74:EPT80 EFU74:EFX80 DVY74:DWB80 DMC74:DMF80 DCG74:DCJ80 CSK74:CSN80 CIO74:CIR80 BYS74:BYV80 BOW74:BOZ80 BFA74:BFD80 AVE74:AVH80 ALI74:ALL80 ABM74:ABP80 RQ74:RT80 HU74:HX80 WUG64:WUJ72 WKK64:WKN72 WAO64:WAR72 VQS64:VQV72 VGW64:VGZ72 UXA64:UXD72 UNE64:UNH72 UDI64:UDL72 TTM64:TTP72 TJQ64:TJT72 SZU64:SZX72 SPY64:SQB72 SGC64:SGF72 RWG64:RWJ72 RMK64:RMN72 RCO64:RCR72 QSS64:QSV72 QIW64:QIZ72 PZA64:PZD72 PPE64:PPH72 PFI64:PFL72 OVM64:OVP72 OLQ64:OLT72 OBU64:OBX72 NRY64:NSB72 NIC64:NIF72 MYG64:MYJ72 MOK64:MON72 MEO64:MER72 LUS64:LUV72 LKW64:LKZ72 LBA64:LBD72 KRE64:KRH72 KHI64:KHL72 JXM64:JXP72 JNQ64:JNT72 JDU64:JDX72 ITY64:IUB72 IKC64:IKF72 IAG64:IAJ72 HQK64:HQN72 HGO64:HGR72 GWS64:GWV72 GMW64:GMZ72 GDA64:GDD72 FTE64:FTH72 FJI64:FJL72 EZM64:EZP72 EPQ64:EPT72 EFU64:EFX72 DVY64:DWB72 DMC64:DMF72 DCG64:DCJ72 CSK64:CSN72 CIO64:CIR72 BYS64:BYV72 BOW64:BOZ72 BFA64:BFD72 AVE64:AVH72 ALI64:ALL72 ABM64:ABP72 RQ64:RT72 HU64:HX72 WUG59:WUJ62 WKK59:WKN62 WAO59:WAR62 VQS59:VQV62 VGW59:VGZ62 UXA59:UXD62 UNE59:UNH62 UDI59:UDL62 TTM59:TTP62 TJQ59:TJT62 SZU59:SZX62 SPY59:SQB62 SGC59:SGF62 RWG59:RWJ62 RMK59:RMN62 RCO59:RCR62 QSS59:QSV62 QIW59:QIZ62 PZA59:PZD62 PPE59:PPH62 PFI59:PFL62 OVM59:OVP62 OLQ59:OLT62 OBU59:OBX62 NRY59:NSB62 NIC59:NIF62 MYG59:MYJ62 MOK59:MON62 MEO59:MER62 LUS59:LUV62 LKW59:LKZ62 LBA59:LBD62 KRE59:KRH62 KHI59:KHL62 JXM59:JXP62 JNQ59:JNT62 JDU59:JDX62 ITY59:IUB62 IKC59:IKF62 IAG59:IAJ62 HQK59:HQN62 HGO59:HGR62 GWS59:GWV62 GMW59:GMZ62 GDA59:GDD62 FTE59:FTH62 FJI59:FJL62 EZM59:EZP62 EPQ59:EPT62 EFU59:EFX62 DVY59:DWB62 DMC59:DMF62 DCG59:DCJ62 CSK59:CSN62 CIO59:CIR62 BYS59:BYV62 BOW59:BOZ62 BFA59:BFD62 AVE59:AVH62 ALI59:ALL62 ABM59:ABP62 RQ59:RT62 HU59:HX62 WUG55:WUJ57 WKK55:WKN57 WAO55:WAR57 VQS55:VQV57 VGW55:VGZ57 UXA55:UXD57 UNE55:UNH57 UDI55:UDL57 TTM55:TTP57 TJQ55:TJT57 SZU55:SZX57 SPY55:SQB57 SGC55:SGF57 RWG55:RWJ57 RMK55:RMN57 RCO55:RCR57 QSS55:QSV57 QIW55:QIZ57 PZA55:PZD57 PPE55:PPH57 PFI55:PFL57 OVM55:OVP57 OLQ55:OLT57 OBU55:OBX57 NRY55:NSB57 NIC55:NIF57 MYG55:MYJ57 MOK55:MON57 MEO55:MER57 LUS55:LUV57 LKW55:LKZ57 LBA55:LBD57 KRE55:KRH57 KHI55:KHL57 JXM55:JXP57 JNQ55:JNT57 JDU55:JDX57 ITY55:IUB57 IKC55:IKF57 IAG55:IAJ57 HQK55:HQN57 HGO55:HGR57 GWS55:GWV57 GMW55:GMZ57 GDA55:GDD57 FTE55:FTH57 FJI55:FJL57 EZM55:EZP57 EPQ55:EPT57 EFU55:EFX57 DVY55:DWB57 DMC55:DMF57 DCG55:DCJ57 CSK55:CSN57 CIO55:CIR57 BYS55:BYV57 BOW55:BOZ57 BFA55:BFD57 AVE55:AVH57 ALI55:ALL57 ABM55:ABP57 RQ55:RT57 HU55:HX57 WUG51:WUJ53 WKK51:WKN53 WAO51:WAR53 VQS51:VQV53 VGW51:VGZ53 UXA51:UXD53 UNE51:UNH53 UDI51:UDL53 TTM51:TTP53 TJQ51:TJT53 SZU51:SZX53 SPY51:SQB53 SGC51:SGF53 RWG51:RWJ53 RMK51:RMN53 RCO51:RCR53 QSS51:QSV53 QIW51:QIZ53 PZA51:PZD53 PPE51:PPH53 PFI51:PFL53 OVM51:OVP53 OLQ51:OLT53 OBU51:OBX53 NRY51:NSB53 NIC51:NIF53 MYG51:MYJ53 MOK51:MON53 MEO51:MER53 LUS51:LUV53 LKW51:LKZ53 LBA51:LBD53 KRE51:KRH53 KHI51:KHL53 JXM51:JXP53 JNQ51:JNT53 JDU51:JDX53 ITY51:IUB53 IKC51:IKF53 IAG51:IAJ53 HQK51:HQN53 HGO51:HGR53 GWS51:GWV53 GMW51:GMZ53 GDA51:GDD53 FTE51:FTH53 FJI51:FJL53 EZM51:EZP53 EPQ51:EPT53 EFU51:EFX53 DVY51:DWB53 DMC51:DMF53 DCG51:DCJ53 CSK51:CSN53 CIO51:CIR53 BYS51:BYV53 BOW51:BOZ53 BFA51:BFD53 AVE51:AVH53 ALI51:ALL53 ABM51:ABP53 RQ51:RT53 HU51:HX53 WUG41:WUJ49 WKK41:WKN49 WAO41:WAR49 VQS41:VQV49 VGW41:VGZ49 UXA41:UXD49 UNE41:UNH49 UDI41:UDL49 TTM41:TTP49 TJQ41:TJT49 SZU41:SZX49 SPY41:SQB49 SGC41:SGF49 RWG41:RWJ49 RMK41:RMN49 RCO41:RCR49 QSS41:QSV49 QIW41:QIZ49 PZA41:PZD49 PPE41:PPH49 PFI41:PFL49 OVM41:OVP49 OLQ41:OLT49 OBU41:OBX49 NRY41:NSB49 NIC41:NIF49 MYG41:MYJ49 MOK41:MON49 MEO41:MER49 LUS41:LUV49 LKW41:LKZ49 LBA41:LBD49 KRE41:KRH49 KHI41:KHL49 JXM41:JXP49 JNQ41:JNT49 JDU41:JDX49 ITY41:IUB49 IKC41:IKF49 IAG41:IAJ49 HQK41:HQN49 HGO41:HGR49 GWS41:GWV49 GMW41:GMZ49 GDA41:GDD49 FTE41:FTH49 FJI41:FJL49 EZM41:EZP49 EPQ41:EPT49 EFU41:EFX49 DVY41:DWB49 DMC41:DMF49 DCG41:DCJ49 CSK41:CSN49 CIO41:CIR49 BYS41:BYV49 BOW41:BOZ49 BFA41:BFD49 AVE41:AVH49 ALI41:ALL49 ABM41:ABP49 RQ41:RT49 HU41:HX49 E24 E983077:E983088 E917541:E917552 E852005:E852016 E786469:E786480 E720933:E720944 E655397:E655408 E589861:E589872 E524325:E524336 E458789:E458800 E393253:E393264 E327717:E327728 E262181:E262192 E196645:E196656 E131109:E131120 E65573:E65584 E983067:E983075 E917531:E917539 E851995:E852003 E786459:E786467 E720923:E720931 E655387:E655395 E589851:E589859 E524315:E524323 E458779:E458787 E393243:E393251 E327707:E327715 E262171:E262179 E196635:E196643 E131099:E131107 E65563:E65571 E983062:E983065 E917526:E917529 E851990:E851993 E786454:E786457 E720918:E720921 E655382:E655385 E589846:E589849 E524310:E524313 E458774:E458777 E393238:E393241 E327702:E327705 E262166:E262169 E196630:E196633 E131094:E131097 E65558:E65561 E983058:E983060 E917522:E917524 E851986:E851988 E786450:E786452 E720914:E720916 E655378:E655380 E589842:E589844 E524306:E524308 E458770:E458772 E393234:E393236 E327698:E327700 E262162:E262164 E196626:E196628 E131090:E131092 E65554:E65556 E983054:E983056 E917518:E917520 E851982:E851984 E786446:E786448 E720910:E720912 E655374:E655376 E589838:E589840 E524302:E524304 E458766:E458768 E393230:E393232 E327694:E327696 E262158:E262160 E196622:E196624 E131086:E131088 E65550:E65552 E983044:E983052 E917508:E917516 E851972:E851980 E786436:E786444 E720900:E720908 E655364:E655372 E589828:E589836 E524292:E524300 E458756:E458764 E393220:E393228 E327684:E327692 E262148:E262156 E196612:E196620 E131076:E131084 E65540:E65548 E983036:E983041 E917500:E917505 E851964:E851969 E786428:E786433 E720892:E720897 E655356:E655361 E589820:E589825 E524284:E524289 E458748:E458753 E393212:E393217 E327676:E327681 E262140:E262145 E196604:E196609 E131068:E131073 E65532:E65537 E983027:E983034 E917491:E917498 E851955:E851962 E786419:E786426 E720883:E720890 E655347:E655354 E589811:E589818 E524275:E524282 E458739:E458746 E393203:E393210 E327667:E327674 E262131:E262138 E196595:E196602 E131059:E131066 E65523:E65530 E983006:E983019 E917470:E917483 E851934:E851947 E786398:E786411 E720862:E720875 E655326:E655339 E589790:E589803 E524254:E524267 E458718:E458731 E393182:E393195 E327646:E327659 E262110:E262123 E196574:E196587 E131038:E131051 E65502:E65515 E51:E53 E55:E57 E59:E62 E64:E72 E74:E80 E41:E49 E33:E38 E65601 E131137 E196673 E262209 E327745 E393281 E458817 E524353 E589889 E655425 E720961 E786497 E852033 E917569 E983105 E65599 E131135 E196671 E262207 E327743 E393279 E458815 E524351 E589887 E655423 E720959 E786495 E852031 E917567 E983103 E65597 E131133 E196669 E262205 E327741 E393277 E458813 E524349 E589885 E655421 E720957 E786493 E852029 E917565 E983101 E65595 E131131 E196667 E262203 E327739 E393275 E458811 E524347 E589883 E655419 E720955 E786491 E852027 E917563 E983099 E983108:E983114 E917572:E917578 E852036:E852042 E786500:E786506 E720964:E720970 E655428:E655434 E589892:E589898 E524356:E524362 E458820:E458826 E393284:E393290 E327748:E327754 E262212:E262218 E196676:E196682 E131140:E131146 E65604:E65610 HQ24:HS31 WUG24:WUJ31 WKK24:WKN31 WAO24:WAR31 VQS24:VQV31 VGW24:VGZ31 UXA24:UXD31 UNE24:UNH31 UDI24:UDL31 TTM24:TTP31 TJQ24:TJT31 SZU24:SZX31 SPY24:SQB31 SGC24:SGF31 RWG24:RWJ31 RMK24:RMN31 RCO24:RCR31 QSS24:QSV31 QIW24:QIZ31 PZA24:PZD31 PPE24:PPH31 PFI24:PFL31 OVM24:OVP31 OLQ24:OLT31 OBU24:OBX31 NRY24:NSB31 NIC24:NIF31 MYG24:MYJ31 MOK24:MON31 MEO24:MER31 LUS24:LUV31 LKW24:LKZ31 LBA24:LBD31 KRE24:KRH31 KHI24:KHL31 JXM24:JXP31 JNQ24:JNT31 JDU24:JDX31 ITY24:IUB31 IKC24:IKF31 IAG24:IAJ31 HQK24:HQN31 HGO24:HGR31 GWS24:GWV31 GMW24:GMZ31 GDA24:GDD31 FTE24:FTH31 FJI24:FJL31 EZM24:EZP31 EPQ24:EPT31 EFU24:EFX31 DVY24:DWB31 DMC24:DMF31 DCG24:DCJ31 CSK24:CSN31 CIO24:CIR31 BYS24:BYV31 BOW24:BOZ31 BFA24:BFD31 AVE24:AVH31 ALI24:ALL31 ABM24:ABP31 RQ24:RT31 HU24:HX31 WUC24:WUE31 WKG24:WKI31 WAK24:WAM31 VQO24:VQQ31 VGS24:VGU31 UWW24:UWY31 UNA24:UNC31 UDE24:UDG31 TTI24:TTK31 TJM24:TJO31 SZQ24:SZS31 SPU24:SPW31 SFY24:SGA31 RWC24:RWE31 RMG24:RMI31 RCK24:RCM31 QSO24:QSQ31 QIS24:QIU31 PYW24:PYY31 PPA24:PPC31 PFE24:PFG31 OVI24:OVK31 OLM24:OLO31 OBQ24:OBS31 NRU24:NRW31 NHY24:NIA31 MYC24:MYE31 MOG24:MOI31 MEK24:MEM31 LUO24:LUQ31 LKS24:LKU31 LAW24:LAY31 KRA24:KRC31 KHE24:KHG31 JXI24:JXK31 JNM24:JNO31 JDQ24:JDS31 ITU24:ITW31 IJY24:IKA31 IAC24:IAE31 HQG24:HQI31 HGK24:HGM31 GWO24:GWQ31 GMS24:GMU31 GCW24:GCY31 FTA24:FTC31 FJE24:FJG31 EZI24:EZK31 EPM24:EPO31 EFQ24:EFS31 DVU24:DVW31 DLY24:DMA31 DCC24:DCE31 CSG24:CSI31 CIK24:CIM31 BYO24:BYQ31 BOS24:BOU31 BEW24:BEY31 AVA24:AVC31 ALE24:ALG31 ABI24:ABK31 RM24:RO31</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A21408-D3D1-49E6-86A6-4364BBEA54E3}">
  <sheetPr>
    <tabColor rgb="FF92D050"/>
  </sheetPr>
  <dimension ref="A1:F186"/>
  <sheetViews>
    <sheetView zoomScale="90" zoomScaleNormal="90" zoomScaleSheetLayoutView="85" workbookViewId="0">
      <selection activeCell="G5" sqref="G5"/>
    </sheetView>
  </sheetViews>
  <sheetFormatPr defaultRowHeight="16.5"/>
  <cols>
    <col min="1" max="1" width="10" style="1016" customWidth="1"/>
    <col min="2" max="2" width="122.28515625" style="1017" customWidth="1"/>
    <col min="3" max="3" width="16.140625" style="1018" customWidth="1"/>
    <col min="4" max="4" width="44.7109375" style="1019" customWidth="1"/>
    <col min="5" max="5" width="8.28515625" style="996" customWidth="1"/>
    <col min="6" max="6" width="13.140625" style="996" customWidth="1"/>
    <col min="7" max="7" width="12.7109375" style="996" customWidth="1"/>
    <col min="8" max="8" width="14.85546875" style="996" customWidth="1"/>
    <col min="9" max="9" width="14" style="996" bestFit="1" customWidth="1"/>
    <col min="10" max="255" width="9.140625" style="996"/>
    <col min="256" max="256" width="4.28515625" style="996" customWidth="1"/>
    <col min="257" max="257" width="32.5703125" style="996" customWidth="1"/>
    <col min="258" max="258" width="31.5703125" style="996" customWidth="1"/>
    <col min="259" max="259" width="1.85546875" style="996" customWidth="1"/>
    <col min="260" max="260" width="13.7109375" style="996" customWidth="1"/>
    <col min="261" max="261" width="8.28515625" style="996" customWidth="1"/>
    <col min="262" max="262" width="13.140625" style="996" customWidth="1"/>
    <col min="263" max="263" width="12.7109375" style="996" customWidth="1"/>
    <col min="264" max="264" width="14.85546875" style="996" customWidth="1"/>
    <col min="265" max="265" width="14" style="996" bestFit="1" customWidth="1"/>
    <col min="266" max="511" width="9.140625" style="996"/>
    <col min="512" max="512" width="4.28515625" style="996" customWidth="1"/>
    <col min="513" max="513" width="32.5703125" style="996" customWidth="1"/>
    <col min="514" max="514" width="31.5703125" style="996" customWidth="1"/>
    <col min="515" max="515" width="1.85546875" style="996" customWidth="1"/>
    <col min="516" max="516" width="13.7109375" style="996" customWidth="1"/>
    <col min="517" max="517" width="8.28515625" style="996" customWidth="1"/>
    <col min="518" max="518" width="13.140625" style="996" customWidth="1"/>
    <col min="519" max="519" width="12.7109375" style="996" customWidth="1"/>
    <col min="520" max="520" width="14.85546875" style="996" customWidth="1"/>
    <col min="521" max="521" width="14" style="996" bestFit="1" customWidth="1"/>
    <col min="522" max="767" width="9.140625" style="996"/>
    <col min="768" max="768" width="4.28515625" style="996" customWidth="1"/>
    <col min="769" max="769" width="32.5703125" style="996" customWidth="1"/>
    <col min="770" max="770" width="31.5703125" style="996" customWidth="1"/>
    <col min="771" max="771" width="1.85546875" style="996" customWidth="1"/>
    <col min="772" max="772" width="13.7109375" style="996" customWidth="1"/>
    <col min="773" max="773" width="8.28515625" style="996" customWidth="1"/>
    <col min="774" max="774" width="13.140625" style="996" customWidth="1"/>
    <col min="775" max="775" width="12.7109375" style="996" customWidth="1"/>
    <col min="776" max="776" width="14.85546875" style="996" customWidth="1"/>
    <col min="777" max="777" width="14" style="996" bestFit="1" customWidth="1"/>
    <col min="778" max="1023" width="9.140625" style="996"/>
    <col min="1024" max="1024" width="4.28515625" style="996" customWidth="1"/>
    <col min="1025" max="1025" width="32.5703125" style="996" customWidth="1"/>
    <col min="1026" max="1026" width="31.5703125" style="996" customWidth="1"/>
    <col min="1027" max="1027" width="1.85546875" style="996" customWidth="1"/>
    <col min="1028" max="1028" width="13.7109375" style="996" customWidth="1"/>
    <col min="1029" max="1029" width="8.28515625" style="996" customWidth="1"/>
    <col min="1030" max="1030" width="13.140625" style="996" customWidth="1"/>
    <col min="1031" max="1031" width="12.7109375" style="996" customWidth="1"/>
    <col min="1032" max="1032" width="14.85546875" style="996" customWidth="1"/>
    <col min="1033" max="1033" width="14" style="996" bestFit="1" customWidth="1"/>
    <col min="1034" max="1279" width="9.140625" style="996"/>
    <col min="1280" max="1280" width="4.28515625" style="996" customWidth="1"/>
    <col min="1281" max="1281" width="32.5703125" style="996" customWidth="1"/>
    <col min="1282" max="1282" width="31.5703125" style="996" customWidth="1"/>
    <col min="1283" max="1283" width="1.85546875" style="996" customWidth="1"/>
    <col min="1284" max="1284" width="13.7109375" style="996" customWidth="1"/>
    <col min="1285" max="1285" width="8.28515625" style="996" customWidth="1"/>
    <col min="1286" max="1286" width="13.140625" style="996" customWidth="1"/>
    <col min="1287" max="1287" width="12.7109375" style="996" customWidth="1"/>
    <col min="1288" max="1288" width="14.85546875" style="996" customWidth="1"/>
    <col min="1289" max="1289" width="14" style="996" bestFit="1" customWidth="1"/>
    <col min="1290" max="1535" width="9.140625" style="996"/>
    <col min="1536" max="1536" width="4.28515625" style="996" customWidth="1"/>
    <col min="1537" max="1537" width="32.5703125" style="996" customWidth="1"/>
    <col min="1538" max="1538" width="31.5703125" style="996" customWidth="1"/>
    <col min="1539" max="1539" width="1.85546875" style="996" customWidth="1"/>
    <col min="1540" max="1540" width="13.7109375" style="996" customWidth="1"/>
    <col min="1541" max="1541" width="8.28515625" style="996" customWidth="1"/>
    <col min="1542" max="1542" width="13.140625" style="996" customWidth="1"/>
    <col min="1543" max="1543" width="12.7109375" style="996" customWidth="1"/>
    <col min="1544" max="1544" width="14.85546875" style="996" customWidth="1"/>
    <col min="1545" max="1545" width="14" style="996" bestFit="1" customWidth="1"/>
    <col min="1546" max="1791" width="9.140625" style="996"/>
    <col min="1792" max="1792" width="4.28515625" style="996" customWidth="1"/>
    <col min="1793" max="1793" width="32.5703125" style="996" customWidth="1"/>
    <col min="1794" max="1794" width="31.5703125" style="996" customWidth="1"/>
    <col min="1795" max="1795" width="1.85546875" style="996" customWidth="1"/>
    <col min="1796" max="1796" width="13.7109375" style="996" customWidth="1"/>
    <col min="1797" max="1797" width="8.28515625" style="996" customWidth="1"/>
    <col min="1798" max="1798" width="13.140625" style="996" customWidth="1"/>
    <col min="1799" max="1799" width="12.7109375" style="996" customWidth="1"/>
    <col min="1800" max="1800" width="14.85546875" style="996" customWidth="1"/>
    <col min="1801" max="1801" width="14" style="996" bestFit="1" customWidth="1"/>
    <col min="1802" max="2047" width="9.140625" style="996"/>
    <col min="2048" max="2048" width="4.28515625" style="996" customWidth="1"/>
    <col min="2049" max="2049" width="32.5703125" style="996" customWidth="1"/>
    <col min="2050" max="2050" width="31.5703125" style="996" customWidth="1"/>
    <col min="2051" max="2051" width="1.85546875" style="996" customWidth="1"/>
    <col min="2052" max="2052" width="13.7109375" style="996" customWidth="1"/>
    <col min="2053" max="2053" width="8.28515625" style="996" customWidth="1"/>
    <col min="2054" max="2054" width="13.140625" style="996" customWidth="1"/>
    <col min="2055" max="2055" width="12.7109375" style="996" customWidth="1"/>
    <col min="2056" max="2056" width="14.85546875" style="996" customWidth="1"/>
    <col min="2057" max="2057" width="14" style="996" bestFit="1" customWidth="1"/>
    <col min="2058" max="2303" width="9.140625" style="996"/>
    <col min="2304" max="2304" width="4.28515625" style="996" customWidth="1"/>
    <col min="2305" max="2305" width="32.5703125" style="996" customWidth="1"/>
    <col min="2306" max="2306" width="31.5703125" style="996" customWidth="1"/>
    <col min="2307" max="2307" width="1.85546875" style="996" customWidth="1"/>
    <col min="2308" max="2308" width="13.7109375" style="996" customWidth="1"/>
    <col min="2309" max="2309" width="8.28515625" style="996" customWidth="1"/>
    <col min="2310" max="2310" width="13.140625" style="996" customWidth="1"/>
    <col min="2311" max="2311" width="12.7109375" style="996" customWidth="1"/>
    <col min="2312" max="2312" width="14.85546875" style="996" customWidth="1"/>
    <col min="2313" max="2313" width="14" style="996" bestFit="1" customWidth="1"/>
    <col min="2314" max="2559" width="9.140625" style="996"/>
    <col min="2560" max="2560" width="4.28515625" style="996" customWidth="1"/>
    <col min="2561" max="2561" width="32.5703125" style="996" customWidth="1"/>
    <col min="2562" max="2562" width="31.5703125" style="996" customWidth="1"/>
    <col min="2563" max="2563" width="1.85546875" style="996" customWidth="1"/>
    <col min="2564" max="2564" width="13.7109375" style="996" customWidth="1"/>
    <col min="2565" max="2565" width="8.28515625" style="996" customWidth="1"/>
    <col min="2566" max="2566" width="13.140625" style="996" customWidth="1"/>
    <col min="2567" max="2567" width="12.7109375" style="996" customWidth="1"/>
    <col min="2568" max="2568" width="14.85546875" style="996" customWidth="1"/>
    <col min="2569" max="2569" width="14" style="996" bestFit="1" customWidth="1"/>
    <col min="2570" max="2815" width="9.140625" style="996"/>
    <col min="2816" max="2816" width="4.28515625" style="996" customWidth="1"/>
    <col min="2817" max="2817" width="32.5703125" style="996" customWidth="1"/>
    <col min="2818" max="2818" width="31.5703125" style="996" customWidth="1"/>
    <col min="2819" max="2819" width="1.85546875" style="996" customWidth="1"/>
    <col min="2820" max="2820" width="13.7109375" style="996" customWidth="1"/>
    <col min="2821" max="2821" width="8.28515625" style="996" customWidth="1"/>
    <col min="2822" max="2822" width="13.140625" style="996" customWidth="1"/>
    <col min="2823" max="2823" width="12.7109375" style="996" customWidth="1"/>
    <col min="2824" max="2824" width="14.85546875" style="996" customWidth="1"/>
    <col min="2825" max="2825" width="14" style="996" bestFit="1" customWidth="1"/>
    <col min="2826" max="3071" width="9.140625" style="996"/>
    <col min="3072" max="3072" width="4.28515625" style="996" customWidth="1"/>
    <col min="3073" max="3073" width="32.5703125" style="996" customWidth="1"/>
    <col min="3074" max="3074" width="31.5703125" style="996" customWidth="1"/>
    <col min="3075" max="3075" width="1.85546875" style="996" customWidth="1"/>
    <col min="3076" max="3076" width="13.7109375" style="996" customWidth="1"/>
    <col min="3077" max="3077" width="8.28515625" style="996" customWidth="1"/>
    <col min="3078" max="3078" width="13.140625" style="996" customWidth="1"/>
    <col min="3079" max="3079" width="12.7109375" style="996" customWidth="1"/>
    <col min="3080" max="3080" width="14.85546875" style="996" customWidth="1"/>
    <col min="3081" max="3081" width="14" style="996" bestFit="1" customWidth="1"/>
    <col min="3082" max="3327" width="9.140625" style="996"/>
    <col min="3328" max="3328" width="4.28515625" style="996" customWidth="1"/>
    <col min="3329" max="3329" width="32.5703125" style="996" customWidth="1"/>
    <col min="3330" max="3330" width="31.5703125" style="996" customWidth="1"/>
    <col min="3331" max="3331" width="1.85546875" style="996" customWidth="1"/>
    <col min="3332" max="3332" width="13.7109375" style="996" customWidth="1"/>
    <col min="3333" max="3333" width="8.28515625" style="996" customWidth="1"/>
    <col min="3334" max="3334" width="13.140625" style="996" customWidth="1"/>
    <col min="3335" max="3335" width="12.7109375" style="996" customWidth="1"/>
    <col min="3336" max="3336" width="14.85546875" style="996" customWidth="1"/>
    <col min="3337" max="3337" width="14" style="996" bestFit="1" customWidth="1"/>
    <col min="3338" max="3583" width="9.140625" style="996"/>
    <col min="3584" max="3584" width="4.28515625" style="996" customWidth="1"/>
    <col min="3585" max="3585" width="32.5703125" style="996" customWidth="1"/>
    <col min="3586" max="3586" width="31.5703125" style="996" customWidth="1"/>
    <col min="3587" max="3587" width="1.85546875" style="996" customWidth="1"/>
    <col min="3588" max="3588" width="13.7109375" style="996" customWidth="1"/>
    <col min="3589" max="3589" width="8.28515625" style="996" customWidth="1"/>
    <col min="3590" max="3590" width="13.140625" style="996" customWidth="1"/>
    <col min="3591" max="3591" width="12.7109375" style="996" customWidth="1"/>
    <col min="3592" max="3592" width="14.85546875" style="996" customWidth="1"/>
    <col min="3593" max="3593" width="14" style="996" bestFit="1" customWidth="1"/>
    <col min="3594" max="3839" width="9.140625" style="996"/>
    <col min="3840" max="3840" width="4.28515625" style="996" customWidth="1"/>
    <col min="3841" max="3841" width="32.5703125" style="996" customWidth="1"/>
    <col min="3842" max="3842" width="31.5703125" style="996" customWidth="1"/>
    <col min="3843" max="3843" width="1.85546875" style="996" customWidth="1"/>
    <col min="3844" max="3844" width="13.7109375" style="996" customWidth="1"/>
    <col min="3845" max="3845" width="8.28515625" style="996" customWidth="1"/>
    <col min="3846" max="3846" width="13.140625" style="996" customWidth="1"/>
    <col min="3847" max="3847" width="12.7109375" style="996" customWidth="1"/>
    <col min="3848" max="3848" width="14.85546875" style="996" customWidth="1"/>
    <col min="3849" max="3849" width="14" style="996" bestFit="1" customWidth="1"/>
    <col min="3850" max="4095" width="9.140625" style="996"/>
    <col min="4096" max="4096" width="4.28515625" style="996" customWidth="1"/>
    <col min="4097" max="4097" width="32.5703125" style="996" customWidth="1"/>
    <col min="4098" max="4098" width="31.5703125" style="996" customWidth="1"/>
    <col min="4099" max="4099" width="1.85546875" style="996" customWidth="1"/>
    <col min="4100" max="4100" width="13.7109375" style="996" customWidth="1"/>
    <col min="4101" max="4101" width="8.28515625" style="996" customWidth="1"/>
    <col min="4102" max="4102" width="13.140625" style="996" customWidth="1"/>
    <col min="4103" max="4103" width="12.7109375" style="996" customWidth="1"/>
    <col min="4104" max="4104" width="14.85546875" style="996" customWidth="1"/>
    <col min="4105" max="4105" width="14" style="996" bestFit="1" customWidth="1"/>
    <col min="4106" max="4351" width="9.140625" style="996"/>
    <col min="4352" max="4352" width="4.28515625" style="996" customWidth="1"/>
    <col min="4353" max="4353" width="32.5703125" style="996" customWidth="1"/>
    <col min="4354" max="4354" width="31.5703125" style="996" customWidth="1"/>
    <col min="4355" max="4355" width="1.85546875" style="996" customWidth="1"/>
    <col min="4356" max="4356" width="13.7109375" style="996" customWidth="1"/>
    <col min="4357" max="4357" width="8.28515625" style="996" customWidth="1"/>
    <col min="4358" max="4358" width="13.140625" style="996" customWidth="1"/>
    <col min="4359" max="4359" width="12.7109375" style="996" customWidth="1"/>
    <col min="4360" max="4360" width="14.85546875" style="996" customWidth="1"/>
    <col min="4361" max="4361" width="14" style="996" bestFit="1" customWidth="1"/>
    <col min="4362" max="4607" width="9.140625" style="996"/>
    <col min="4608" max="4608" width="4.28515625" style="996" customWidth="1"/>
    <col min="4609" max="4609" width="32.5703125" style="996" customWidth="1"/>
    <col min="4610" max="4610" width="31.5703125" style="996" customWidth="1"/>
    <col min="4611" max="4611" width="1.85546875" style="996" customWidth="1"/>
    <col min="4612" max="4612" width="13.7109375" style="996" customWidth="1"/>
    <col min="4613" max="4613" width="8.28515625" style="996" customWidth="1"/>
    <col min="4614" max="4614" width="13.140625" style="996" customWidth="1"/>
    <col min="4615" max="4615" width="12.7109375" style="996" customWidth="1"/>
    <col min="4616" max="4616" width="14.85546875" style="996" customWidth="1"/>
    <col min="4617" max="4617" width="14" style="996" bestFit="1" customWidth="1"/>
    <col min="4618" max="4863" width="9.140625" style="996"/>
    <col min="4864" max="4864" width="4.28515625" style="996" customWidth="1"/>
    <col min="4865" max="4865" width="32.5703125" style="996" customWidth="1"/>
    <col min="4866" max="4866" width="31.5703125" style="996" customWidth="1"/>
    <col min="4867" max="4867" width="1.85546875" style="996" customWidth="1"/>
    <col min="4868" max="4868" width="13.7109375" style="996" customWidth="1"/>
    <col min="4869" max="4869" width="8.28515625" style="996" customWidth="1"/>
    <col min="4870" max="4870" width="13.140625" style="996" customWidth="1"/>
    <col min="4871" max="4871" width="12.7109375" style="996" customWidth="1"/>
    <col min="4872" max="4872" width="14.85546875" style="996" customWidth="1"/>
    <col min="4873" max="4873" width="14" style="996" bestFit="1" customWidth="1"/>
    <col min="4874" max="5119" width="9.140625" style="996"/>
    <col min="5120" max="5120" width="4.28515625" style="996" customWidth="1"/>
    <col min="5121" max="5121" width="32.5703125" style="996" customWidth="1"/>
    <col min="5122" max="5122" width="31.5703125" style="996" customWidth="1"/>
    <col min="5123" max="5123" width="1.85546875" style="996" customWidth="1"/>
    <col min="5124" max="5124" width="13.7109375" style="996" customWidth="1"/>
    <col min="5125" max="5125" width="8.28515625" style="996" customWidth="1"/>
    <col min="5126" max="5126" width="13.140625" style="996" customWidth="1"/>
    <col min="5127" max="5127" width="12.7109375" style="996" customWidth="1"/>
    <col min="5128" max="5128" width="14.85546875" style="996" customWidth="1"/>
    <col min="5129" max="5129" width="14" style="996" bestFit="1" customWidth="1"/>
    <col min="5130" max="5375" width="9.140625" style="996"/>
    <col min="5376" max="5376" width="4.28515625" style="996" customWidth="1"/>
    <col min="5377" max="5377" width="32.5703125" style="996" customWidth="1"/>
    <col min="5378" max="5378" width="31.5703125" style="996" customWidth="1"/>
    <col min="5379" max="5379" width="1.85546875" style="996" customWidth="1"/>
    <col min="5380" max="5380" width="13.7109375" style="996" customWidth="1"/>
    <col min="5381" max="5381" width="8.28515625" style="996" customWidth="1"/>
    <col min="5382" max="5382" width="13.140625" style="996" customWidth="1"/>
    <col min="5383" max="5383" width="12.7109375" style="996" customWidth="1"/>
    <col min="5384" max="5384" width="14.85546875" style="996" customWidth="1"/>
    <col min="5385" max="5385" width="14" style="996" bestFit="1" customWidth="1"/>
    <col min="5386" max="5631" width="9.140625" style="996"/>
    <col min="5632" max="5632" width="4.28515625" style="996" customWidth="1"/>
    <col min="5633" max="5633" width="32.5703125" style="996" customWidth="1"/>
    <col min="5634" max="5634" width="31.5703125" style="996" customWidth="1"/>
    <col min="5635" max="5635" width="1.85546875" style="996" customWidth="1"/>
    <col min="5636" max="5636" width="13.7109375" style="996" customWidth="1"/>
    <col min="5637" max="5637" width="8.28515625" style="996" customWidth="1"/>
    <col min="5638" max="5638" width="13.140625" style="996" customWidth="1"/>
    <col min="5639" max="5639" width="12.7109375" style="996" customWidth="1"/>
    <col min="5640" max="5640" width="14.85546875" style="996" customWidth="1"/>
    <col min="5641" max="5641" width="14" style="996" bestFit="1" customWidth="1"/>
    <col min="5642" max="5887" width="9.140625" style="996"/>
    <col min="5888" max="5888" width="4.28515625" style="996" customWidth="1"/>
    <col min="5889" max="5889" width="32.5703125" style="996" customWidth="1"/>
    <col min="5890" max="5890" width="31.5703125" style="996" customWidth="1"/>
    <col min="5891" max="5891" width="1.85546875" style="996" customWidth="1"/>
    <col min="5892" max="5892" width="13.7109375" style="996" customWidth="1"/>
    <col min="5893" max="5893" width="8.28515625" style="996" customWidth="1"/>
    <col min="5894" max="5894" width="13.140625" style="996" customWidth="1"/>
    <col min="5895" max="5895" width="12.7109375" style="996" customWidth="1"/>
    <col min="5896" max="5896" width="14.85546875" style="996" customWidth="1"/>
    <col min="5897" max="5897" width="14" style="996" bestFit="1" customWidth="1"/>
    <col min="5898" max="6143" width="9.140625" style="996"/>
    <col min="6144" max="6144" width="4.28515625" style="996" customWidth="1"/>
    <col min="6145" max="6145" width="32.5703125" style="996" customWidth="1"/>
    <col min="6146" max="6146" width="31.5703125" style="996" customWidth="1"/>
    <col min="6147" max="6147" width="1.85546875" style="996" customWidth="1"/>
    <col min="6148" max="6148" width="13.7109375" style="996" customWidth="1"/>
    <col min="6149" max="6149" width="8.28515625" style="996" customWidth="1"/>
    <col min="6150" max="6150" width="13.140625" style="996" customWidth="1"/>
    <col min="6151" max="6151" width="12.7109375" style="996" customWidth="1"/>
    <col min="6152" max="6152" width="14.85546875" style="996" customWidth="1"/>
    <col min="6153" max="6153" width="14" style="996" bestFit="1" customWidth="1"/>
    <col min="6154" max="6399" width="9.140625" style="996"/>
    <col min="6400" max="6400" width="4.28515625" style="996" customWidth="1"/>
    <col min="6401" max="6401" width="32.5703125" style="996" customWidth="1"/>
    <col min="6402" max="6402" width="31.5703125" style="996" customWidth="1"/>
    <col min="6403" max="6403" width="1.85546875" style="996" customWidth="1"/>
    <col min="6404" max="6404" width="13.7109375" style="996" customWidth="1"/>
    <col min="6405" max="6405" width="8.28515625" style="996" customWidth="1"/>
    <col min="6406" max="6406" width="13.140625" style="996" customWidth="1"/>
    <col min="6407" max="6407" width="12.7109375" style="996" customWidth="1"/>
    <col min="6408" max="6408" width="14.85546875" style="996" customWidth="1"/>
    <col min="6409" max="6409" width="14" style="996" bestFit="1" customWidth="1"/>
    <col min="6410" max="6655" width="9.140625" style="996"/>
    <col min="6656" max="6656" width="4.28515625" style="996" customWidth="1"/>
    <col min="6657" max="6657" width="32.5703125" style="996" customWidth="1"/>
    <col min="6658" max="6658" width="31.5703125" style="996" customWidth="1"/>
    <col min="6659" max="6659" width="1.85546875" style="996" customWidth="1"/>
    <col min="6660" max="6660" width="13.7109375" style="996" customWidth="1"/>
    <col min="6661" max="6661" width="8.28515625" style="996" customWidth="1"/>
    <col min="6662" max="6662" width="13.140625" style="996" customWidth="1"/>
    <col min="6663" max="6663" width="12.7109375" style="996" customWidth="1"/>
    <col min="6664" max="6664" width="14.85546875" style="996" customWidth="1"/>
    <col min="6665" max="6665" width="14" style="996" bestFit="1" customWidth="1"/>
    <col min="6666" max="6911" width="9.140625" style="996"/>
    <col min="6912" max="6912" width="4.28515625" style="996" customWidth="1"/>
    <col min="6913" max="6913" width="32.5703125" style="996" customWidth="1"/>
    <col min="6914" max="6914" width="31.5703125" style="996" customWidth="1"/>
    <col min="6915" max="6915" width="1.85546875" style="996" customWidth="1"/>
    <col min="6916" max="6916" width="13.7109375" style="996" customWidth="1"/>
    <col min="6917" max="6917" width="8.28515625" style="996" customWidth="1"/>
    <col min="6918" max="6918" width="13.140625" style="996" customWidth="1"/>
    <col min="6919" max="6919" width="12.7109375" style="996" customWidth="1"/>
    <col min="6920" max="6920" width="14.85546875" style="996" customWidth="1"/>
    <col min="6921" max="6921" width="14" style="996" bestFit="1" customWidth="1"/>
    <col min="6922" max="7167" width="9.140625" style="996"/>
    <col min="7168" max="7168" width="4.28515625" style="996" customWidth="1"/>
    <col min="7169" max="7169" width="32.5703125" style="996" customWidth="1"/>
    <col min="7170" max="7170" width="31.5703125" style="996" customWidth="1"/>
    <col min="7171" max="7171" width="1.85546875" style="996" customWidth="1"/>
    <col min="7172" max="7172" width="13.7109375" style="996" customWidth="1"/>
    <col min="7173" max="7173" width="8.28515625" style="996" customWidth="1"/>
    <col min="7174" max="7174" width="13.140625" style="996" customWidth="1"/>
    <col min="7175" max="7175" width="12.7109375" style="996" customWidth="1"/>
    <col min="7176" max="7176" width="14.85546875" style="996" customWidth="1"/>
    <col min="7177" max="7177" width="14" style="996" bestFit="1" customWidth="1"/>
    <col min="7178" max="7423" width="9.140625" style="996"/>
    <col min="7424" max="7424" width="4.28515625" style="996" customWidth="1"/>
    <col min="7425" max="7425" width="32.5703125" style="996" customWidth="1"/>
    <col min="7426" max="7426" width="31.5703125" style="996" customWidth="1"/>
    <col min="7427" max="7427" width="1.85546875" style="996" customWidth="1"/>
    <col min="7428" max="7428" width="13.7109375" style="996" customWidth="1"/>
    <col min="7429" max="7429" width="8.28515625" style="996" customWidth="1"/>
    <col min="7430" max="7430" width="13.140625" style="996" customWidth="1"/>
    <col min="7431" max="7431" width="12.7109375" style="996" customWidth="1"/>
    <col min="7432" max="7432" width="14.85546875" style="996" customWidth="1"/>
    <col min="7433" max="7433" width="14" style="996" bestFit="1" customWidth="1"/>
    <col min="7434" max="7679" width="9.140625" style="996"/>
    <col min="7680" max="7680" width="4.28515625" style="996" customWidth="1"/>
    <col min="7681" max="7681" width="32.5703125" style="996" customWidth="1"/>
    <col min="7682" max="7682" width="31.5703125" style="996" customWidth="1"/>
    <col min="7683" max="7683" width="1.85546875" style="996" customWidth="1"/>
    <col min="7684" max="7684" width="13.7109375" style="996" customWidth="1"/>
    <col min="7685" max="7685" width="8.28515625" style="996" customWidth="1"/>
    <col min="7686" max="7686" width="13.140625" style="996" customWidth="1"/>
    <col min="7687" max="7687" width="12.7109375" style="996" customWidth="1"/>
    <col min="7688" max="7688" width="14.85546875" style="996" customWidth="1"/>
    <col min="7689" max="7689" width="14" style="996" bestFit="1" customWidth="1"/>
    <col min="7690" max="7935" width="9.140625" style="996"/>
    <col min="7936" max="7936" width="4.28515625" style="996" customWidth="1"/>
    <col min="7937" max="7937" width="32.5703125" style="996" customWidth="1"/>
    <col min="7938" max="7938" width="31.5703125" style="996" customWidth="1"/>
    <col min="7939" max="7939" width="1.85546875" style="996" customWidth="1"/>
    <col min="7940" max="7940" width="13.7109375" style="996" customWidth="1"/>
    <col min="7941" max="7941" width="8.28515625" style="996" customWidth="1"/>
    <col min="7942" max="7942" width="13.140625" style="996" customWidth="1"/>
    <col min="7943" max="7943" width="12.7109375" style="996" customWidth="1"/>
    <col min="7944" max="7944" width="14.85546875" style="996" customWidth="1"/>
    <col min="7945" max="7945" width="14" style="996" bestFit="1" customWidth="1"/>
    <col min="7946" max="8191" width="9.140625" style="996"/>
    <col min="8192" max="8192" width="4.28515625" style="996" customWidth="1"/>
    <col min="8193" max="8193" width="32.5703125" style="996" customWidth="1"/>
    <col min="8194" max="8194" width="31.5703125" style="996" customWidth="1"/>
    <col min="8195" max="8195" width="1.85546875" style="996" customWidth="1"/>
    <col min="8196" max="8196" width="13.7109375" style="996" customWidth="1"/>
    <col min="8197" max="8197" width="8.28515625" style="996" customWidth="1"/>
    <col min="8198" max="8198" width="13.140625" style="996" customWidth="1"/>
    <col min="8199" max="8199" width="12.7109375" style="996" customWidth="1"/>
    <col min="8200" max="8200" width="14.85546875" style="996" customWidth="1"/>
    <col min="8201" max="8201" width="14" style="996" bestFit="1" customWidth="1"/>
    <col min="8202" max="8447" width="9.140625" style="996"/>
    <col min="8448" max="8448" width="4.28515625" style="996" customWidth="1"/>
    <col min="8449" max="8449" width="32.5703125" style="996" customWidth="1"/>
    <col min="8450" max="8450" width="31.5703125" style="996" customWidth="1"/>
    <col min="8451" max="8451" width="1.85546875" style="996" customWidth="1"/>
    <col min="8452" max="8452" width="13.7109375" style="996" customWidth="1"/>
    <col min="8453" max="8453" width="8.28515625" style="996" customWidth="1"/>
    <col min="8454" max="8454" width="13.140625" style="996" customWidth="1"/>
    <col min="8455" max="8455" width="12.7109375" style="996" customWidth="1"/>
    <col min="8456" max="8456" width="14.85546875" style="996" customWidth="1"/>
    <col min="8457" max="8457" width="14" style="996" bestFit="1" customWidth="1"/>
    <col min="8458" max="8703" width="9.140625" style="996"/>
    <col min="8704" max="8704" width="4.28515625" style="996" customWidth="1"/>
    <col min="8705" max="8705" width="32.5703125" style="996" customWidth="1"/>
    <col min="8706" max="8706" width="31.5703125" style="996" customWidth="1"/>
    <col min="8707" max="8707" width="1.85546875" style="996" customWidth="1"/>
    <col min="8708" max="8708" width="13.7109375" style="996" customWidth="1"/>
    <col min="8709" max="8709" width="8.28515625" style="996" customWidth="1"/>
    <col min="8710" max="8710" width="13.140625" style="996" customWidth="1"/>
    <col min="8711" max="8711" width="12.7109375" style="996" customWidth="1"/>
    <col min="8712" max="8712" width="14.85546875" style="996" customWidth="1"/>
    <col min="8713" max="8713" width="14" style="996" bestFit="1" customWidth="1"/>
    <col min="8714" max="8959" width="9.140625" style="996"/>
    <col min="8960" max="8960" width="4.28515625" style="996" customWidth="1"/>
    <col min="8961" max="8961" width="32.5703125" style="996" customWidth="1"/>
    <col min="8962" max="8962" width="31.5703125" style="996" customWidth="1"/>
    <col min="8963" max="8963" width="1.85546875" style="996" customWidth="1"/>
    <col min="8964" max="8964" width="13.7109375" style="996" customWidth="1"/>
    <col min="8965" max="8965" width="8.28515625" style="996" customWidth="1"/>
    <col min="8966" max="8966" width="13.140625" style="996" customWidth="1"/>
    <col min="8967" max="8967" width="12.7109375" style="996" customWidth="1"/>
    <col min="8968" max="8968" width="14.85546875" style="996" customWidth="1"/>
    <col min="8969" max="8969" width="14" style="996" bestFit="1" customWidth="1"/>
    <col min="8970" max="9215" width="9.140625" style="996"/>
    <col min="9216" max="9216" width="4.28515625" style="996" customWidth="1"/>
    <col min="9217" max="9217" width="32.5703125" style="996" customWidth="1"/>
    <col min="9218" max="9218" width="31.5703125" style="996" customWidth="1"/>
    <col min="9219" max="9219" width="1.85546875" style="996" customWidth="1"/>
    <col min="9220" max="9220" width="13.7109375" style="996" customWidth="1"/>
    <col min="9221" max="9221" width="8.28515625" style="996" customWidth="1"/>
    <col min="9222" max="9222" width="13.140625" style="996" customWidth="1"/>
    <col min="9223" max="9223" width="12.7109375" style="996" customWidth="1"/>
    <col min="9224" max="9224" width="14.85546875" style="996" customWidth="1"/>
    <col min="9225" max="9225" width="14" style="996" bestFit="1" customWidth="1"/>
    <col min="9226" max="9471" width="9.140625" style="996"/>
    <col min="9472" max="9472" width="4.28515625" style="996" customWidth="1"/>
    <col min="9473" max="9473" width="32.5703125" style="996" customWidth="1"/>
    <col min="9474" max="9474" width="31.5703125" style="996" customWidth="1"/>
    <col min="9475" max="9475" width="1.85546875" style="996" customWidth="1"/>
    <col min="9476" max="9476" width="13.7109375" style="996" customWidth="1"/>
    <col min="9477" max="9477" width="8.28515625" style="996" customWidth="1"/>
    <col min="9478" max="9478" width="13.140625" style="996" customWidth="1"/>
    <col min="9479" max="9479" width="12.7109375" style="996" customWidth="1"/>
    <col min="9480" max="9480" width="14.85546875" style="996" customWidth="1"/>
    <col min="9481" max="9481" width="14" style="996" bestFit="1" customWidth="1"/>
    <col min="9482" max="9727" width="9.140625" style="996"/>
    <col min="9728" max="9728" width="4.28515625" style="996" customWidth="1"/>
    <col min="9729" max="9729" width="32.5703125" style="996" customWidth="1"/>
    <col min="9730" max="9730" width="31.5703125" style="996" customWidth="1"/>
    <col min="9731" max="9731" width="1.85546875" style="996" customWidth="1"/>
    <col min="9732" max="9732" width="13.7109375" style="996" customWidth="1"/>
    <col min="9733" max="9733" width="8.28515625" style="996" customWidth="1"/>
    <col min="9734" max="9734" width="13.140625" style="996" customWidth="1"/>
    <col min="9735" max="9735" width="12.7109375" style="996" customWidth="1"/>
    <col min="9736" max="9736" width="14.85546875" style="996" customWidth="1"/>
    <col min="9737" max="9737" width="14" style="996" bestFit="1" customWidth="1"/>
    <col min="9738" max="9983" width="9.140625" style="996"/>
    <col min="9984" max="9984" width="4.28515625" style="996" customWidth="1"/>
    <col min="9985" max="9985" width="32.5703125" style="996" customWidth="1"/>
    <col min="9986" max="9986" width="31.5703125" style="996" customWidth="1"/>
    <col min="9987" max="9987" width="1.85546875" style="996" customWidth="1"/>
    <col min="9988" max="9988" width="13.7109375" style="996" customWidth="1"/>
    <col min="9989" max="9989" width="8.28515625" style="996" customWidth="1"/>
    <col min="9990" max="9990" width="13.140625" style="996" customWidth="1"/>
    <col min="9991" max="9991" width="12.7109375" style="996" customWidth="1"/>
    <col min="9992" max="9992" width="14.85546875" style="996" customWidth="1"/>
    <col min="9993" max="9993" width="14" style="996" bestFit="1" customWidth="1"/>
    <col min="9994" max="10239" width="9.140625" style="996"/>
    <col min="10240" max="10240" width="4.28515625" style="996" customWidth="1"/>
    <col min="10241" max="10241" width="32.5703125" style="996" customWidth="1"/>
    <col min="10242" max="10242" width="31.5703125" style="996" customWidth="1"/>
    <col min="10243" max="10243" width="1.85546875" style="996" customWidth="1"/>
    <col min="10244" max="10244" width="13.7109375" style="996" customWidth="1"/>
    <col min="10245" max="10245" width="8.28515625" style="996" customWidth="1"/>
    <col min="10246" max="10246" width="13.140625" style="996" customWidth="1"/>
    <col min="10247" max="10247" width="12.7109375" style="996" customWidth="1"/>
    <col min="10248" max="10248" width="14.85546875" style="996" customWidth="1"/>
    <col min="10249" max="10249" width="14" style="996" bestFit="1" customWidth="1"/>
    <col min="10250" max="10495" width="9.140625" style="996"/>
    <col min="10496" max="10496" width="4.28515625" style="996" customWidth="1"/>
    <col min="10497" max="10497" width="32.5703125" style="996" customWidth="1"/>
    <col min="10498" max="10498" width="31.5703125" style="996" customWidth="1"/>
    <col min="10499" max="10499" width="1.85546875" style="996" customWidth="1"/>
    <col min="10500" max="10500" width="13.7109375" style="996" customWidth="1"/>
    <col min="10501" max="10501" width="8.28515625" style="996" customWidth="1"/>
    <col min="10502" max="10502" width="13.140625" style="996" customWidth="1"/>
    <col min="10503" max="10503" width="12.7109375" style="996" customWidth="1"/>
    <col min="10504" max="10504" width="14.85546875" style="996" customWidth="1"/>
    <col min="10505" max="10505" width="14" style="996" bestFit="1" customWidth="1"/>
    <col min="10506" max="10751" width="9.140625" style="996"/>
    <col min="10752" max="10752" width="4.28515625" style="996" customWidth="1"/>
    <col min="10753" max="10753" width="32.5703125" style="996" customWidth="1"/>
    <col min="10754" max="10754" width="31.5703125" style="996" customWidth="1"/>
    <col min="10755" max="10755" width="1.85546875" style="996" customWidth="1"/>
    <col min="10756" max="10756" width="13.7109375" style="996" customWidth="1"/>
    <col min="10757" max="10757" width="8.28515625" style="996" customWidth="1"/>
    <col min="10758" max="10758" width="13.140625" style="996" customWidth="1"/>
    <col min="10759" max="10759" width="12.7109375" style="996" customWidth="1"/>
    <col min="10760" max="10760" width="14.85546875" style="996" customWidth="1"/>
    <col min="10761" max="10761" width="14" style="996" bestFit="1" customWidth="1"/>
    <col min="10762" max="11007" width="9.140625" style="996"/>
    <col min="11008" max="11008" width="4.28515625" style="996" customWidth="1"/>
    <col min="11009" max="11009" width="32.5703125" style="996" customWidth="1"/>
    <col min="11010" max="11010" width="31.5703125" style="996" customWidth="1"/>
    <col min="11011" max="11011" width="1.85546875" style="996" customWidth="1"/>
    <col min="11012" max="11012" width="13.7109375" style="996" customWidth="1"/>
    <col min="11013" max="11013" width="8.28515625" style="996" customWidth="1"/>
    <col min="11014" max="11014" width="13.140625" style="996" customWidth="1"/>
    <col min="11015" max="11015" width="12.7109375" style="996" customWidth="1"/>
    <col min="11016" max="11016" width="14.85546875" style="996" customWidth="1"/>
    <col min="11017" max="11017" width="14" style="996" bestFit="1" customWidth="1"/>
    <col min="11018" max="11263" width="9.140625" style="996"/>
    <col min="11264" max="11264" width="4.28515625" style="996" customWidth="1"/>
    <col min="11265" max="11265" width="32.5703125" style="996" customWidth="1"/>
    <col min="11266" max="11266" width="31.5703125" style="996" customWidth="1"/>
    <col min="11267" max="11267" width="1.85546875" style="996" customWidth="1"/>
    <col min="11268" max="11268" width="13.7109375" style="996" customWidth="1"/>
    <col min="11269" max="11269" width="8.28515625" style="996" customWidth="1"/>
    <col min="11270" max="11270" width="13.140625" style="996" customWidth="1"/>
    <col min="11271" max="11271" width="12.7109375" style="996" customWidth="1"/>
    <col min="11272" max="11272" width="14.85546875" style="996" customWidth="1"/>
    <col min="11273" max="11273" width="14" style="996" bestFit="1" customWidth="1"/>
    <col min="11274" max="11519" width="9.140625" style="996"/>
    <col min="11520" max="11520" width="4.28515625" style="996" customWidth="1"/>
    <col min="11521" max="11521" width="32.5703125" style="996" customWidth="1"/>
    <col min="11522" max="11522" width="31.5703125" style="996" customWidth="1"/>
    <col min="11523" max="11523" width="1.85546875" style="996" customWidth="1"/>
    <col min="11524" max="11524" width="13.7109375" style="996" customWidth="1"/>
    <col min="11525" max="11525" width="8.28515625" style="996" customWidth="1"/>
    <col min="11526" max="11526" width="13.140625" style="996" customWidth="1"/>
    <col min="11527" max="11527" width="12.7109375" style="996" customWidth="1"/>
    <col min="11528" max="11528" width="14.85546875" style="996" customWidth="1"/>
    <col min="11529" max="11529" width="14" style="996" bestFit="1" customWidth="1"/>
    <col min="11530" max="11775" width="9.140625" style="996"/>
    <col min="11776" max="11776" width="4.28515625" style="996" customWidth="1"/>
    <col min="11777" max="11777" width="32.5703125" style="996" customWidth="1"/>
    <col min="11778" max="11778" width="31.5703125" style="996" customWidth="1"/>
    <col min="11779" max="11779" width="1.85546875" style="996" customWidth="1"/>
    <col min="11780" max="11780" width="13.7109375" style="996" customWidth="1"/>
    <col min="11781" max="11781" width="8.28515625" style="996" customWidth="1"/>
    <col min="11782" max="11782" width="13.140625" style="996" customWidth="1"/>
    <col min="11783" max="11783" width="12.7109375" style="996" customWidth="1"/>
    <col min="11784" max="11784" width="14.85546875" style="996" customWidth="1"/>
    <col min="11785" max="11785" width="14" style="996" bestFit="1" customWidth="1"/>
    <col min="11786" max="12031" width="9.140625" style="996"/>
    <col min="12032" max="12032" width="4.28515625" style="996" customWidth="1"/>
    <col min="12033" max="12033" width="32.5703125" style="996" customWidth="1"/>
    <col min="12034" max="12034" width="31.5703125" style="996" customWidth="1"/>
    <col min="12035" max="12035" width="1.85546875" style="996" customWidth="1"/>
    <col min="12036" max="12036" width="13.7109375" style="996" customWidth="1"/>
    <col min="12037" max="12037" width="8.28515625" style="996" customWidth="1"/>
    <col min="12038" max="12038" width="13.140625" style="996" customWidth="1"/>
    <col min="12039" max="12039" width="12.7109375" style="996" customWidth="1"/>
    <col min="12040" max="12040" width="14.85546875" style="996" customWidth="1"/>
    <col min="12041" max="12041" width="14" style="996" bestFit="1" customWidth="1"/>
    <col min="12042" max="12287" width="9.140625" style="996"/>
    <col min="12288" max="12288" width="4.28515625" style="996" customWidth="1"/>
    <col min="12289" max="12289" width="32.5703125" style="996" customWidth="1"/>
    <col min="12290" max="12290" width="31.5703125" style="996" customWidth="1"/>
    <col min="12291" max="12291" width="1.85546875" style="996" customWidth="1"/>
    <col min="12292" max="12292" width="13.7109375" style="996" customWidth="1"/>
    <col min="12293" max="12293" width="8.28515625" style="996" customWidth="1"/>
    <col min="12294" max="12294" width="13.140625" style="996" customWidth="1"/>
    <col min="12295" max="12295" width="12.7109375" style="996" customWidth="1"/>
    <col min="12296" max="12296" width="14.85546875" style="996" customWidth="1"/>
    <col min="12297" max="12297" width="14" style="996" bestFit="1" customWidth="1"/>
    <col min="12298" max="12543" width="9.140625" style="996"/>
    <col min="12544" max="12544" width="4.28515625" style="996" customWidth="1"/>
    <col min="12545" max="12545" width="32.5703125" style="996" customWidth="1"/>
    <col min="12546" max="12546" width="31.5703125" style="996" customWidth="1"/>
    <col min="12547" max="12547" width="1.85546875" style="996" customWidth="1"/>
    <col min="12548" max="12548" width="13.7109375" style="996" customWidth="1"/>
    <col min="12549" max="12549" width="8.28515625" style="996" customWidth="1"/>
    <col min="12550" max="12550" width="13.140625" style="996" customWidth="1"/>
    <col min="12551" max="12551" width="12.7109375" style="996" customWidth="1"/>
    <col min="12552" max="12552" width="14.85546875" style="996" customWidth="1"/>
    <col min="12553" max="12553" width="14" style="996" bestFit="1" customWidth="1"/>
    <col min="12554" max="12799" width="9.140625" style="996"/>
    <col min="12800" max="12800" width="4.28515625" style="996" customWidth="1"/>
    <col min="12801" max="12801" width="32.5703125" style="996" customWidth="1"/>
    <col min="12802" max="12802" width="31.5703125" style="996" customWidth="1"/>
    <col min="12803" max="12803" width="1.85546875" style="996" customWidth="1"/>
    <col min="12804" max="12804" width="13.7109375" style="996" customWidth="1"/>
    <col min="12805" max="12805" width="8.28515625" style="996" customWidth="1"/>
    <col min="12806" max="12806" width="13.140625" style="996" customWidth="1"/>
    <col min="12807" max="12807" width="12.7109375" style="996" customWidth="1"/>
    <col min="12808" max="12808" width="14.85546875" style="996" customWidth="1"/>
    <col min="12809" max="12809" width="14" style="996" bestFit="1" customWidth="1"/>
    <col min="12810" max="13055" width="9.140625" style="996"/>
    <col min="13056" max="13056" width="4.28515625" style="996" customWidth="1"/>
    <col min="13057" max="13057" width="32.5703125" style="996" customWidth="1"/>
    <col min="13058" max="13058" width="31.5703125" style="996" customWidth="1"/>
    <col min="13059" max="13059" width="1.85546875" style="996" customWidth="1"/>
    <col min="13060" max="13060" width="13.7109375" style="996" customWidth="1"/>
    <col min="13061" max="13061" width="8.28515625" style="996" customWidth="1"/>
    <col min="13062" max="13062" width="13.140625" style="996" customWidth="1"/>
    <col min="13063" max="13063" width="12.7109375" style="996" customWidth="1"/>
    <col min="13064" max="13064" width="14.85546875" style="996" customWidth="1"/>
    <col min="13065" max="13065" width="14" style="996" bestFit="1" customWidth="1"/>
    <col min="13066" max="13311" width="9.140625" style="996"/>
    <col min="13312" max="13312" width="4.28515625" style="996" customWidth="1"/>
    <col min="13313" max="13313" width="32.5703125" style="996" customWidth="1"/>
    <col min="13314" max="13314" width="31.5703125" style="996" customWidth="1"/>
    <col min="13315" max="13315" width="1.85546875" style="996" customWidth="1"/>
    <col min="13316" max="13316" width="13.7109375" style="996" customWidth="1"/>
    <col min="13317" max="13317" width="8.28515625" style="996" customWidth="1"/>
    <col min="13318" max="13318" width="13.140625" style="996" customWidth="1"/>
    <col min="13319" max="13319" width="12.7109375" style="996" customWidth="1"/>
    <col min="13320" max="13320" width="14.85546875" style="996" customWidth="1"/>
    <col min="13321" max="13321" width="14" style="996" bestFit="1" customWidth="1"/>
    <col min="13322" max="13567" width="9.140625" style="996"/>
    <col min="13568" max="13568" width="4.28515625" style="996" customWidth="1"/>
    <col min="13569" max="13569" width="32.5703125" style="996" customWidth="1"/>
    <col min="13570" max="13570" width="31.5703125" style="996" customWidth="1"/>
    <col min="13571" max="13571" width="1.85546875" style="996" customWidth="1"/>
    <col min="13572" max="13572" width="13.7109375" style="996" customWidth="1"/>
    <col min="13573" max="13573" width="8.28515625" style="996" customWidth="1"/>
    <col min="13574" max="13574" width="13.140625" style="996" customWidth="1"/>
    <col min="13575" max="13575" width="12.7109375" style="996" customWidth="1"/>
    <col min="13576" max="13576" width="14.85546875" style="996" customWidth="1"/>
    <col min="13577" max="13577" width="14" style="996" bestFit="1" customWidth="1"/>
    <col min="13578" max="13823" width="9.140625" style="996"/>
    <col min="13824" max="13824" width="4.28515625" style="996" customWidth="1"/>
    <col min="13825" max="13825" width="32.5703125" style="996" customWidth="1"/>
    <col min="13826" max="13826" width="31.5703125" style="996" customWidth="1"/>
    <col min="13827" max="13827" width="1.85546875" style="996" customWidth="1"/>
    <col min="13828" max="13828" width="13.7109375" style="996" customWidth="1"/>
    <col min="13829" max="13829" width="8.28515625" style="996" customWidth="1"/>
    <col min="13830" max="13830" width="13.140625" style="996" customWidth="1"/>
    <col min="13831" max="13831" width="12.7109375" style="996" customWidth="1"/>
    <col min="13832" max="13832" width="14.85546875" style="996" customWidth="1"/>
    <col min="13833" max="13833" width="14" style="996" bestFit="1" customWidth="1"/>
    <col min="13834" max="14079" width="9.140625" style="996"/>
    <col min="14080" max="14080" width="4.28515625" style="996" customWidth="1"/>
    <col min="14081" max="14081" width="32.5703125" style="996" customWidth="1"/>
    <col min="14082" max="14082" width="31.5703125" style="996" customWidth="1"/>
    <col min="14083" max="14083" width="1.85546875" style="996" customWidth="1"/>
    <col min="14084" max="14084" width="13.7109375" style="996" customWidth="1"/>
    <col min="14085" max="14085" width="8.28515625" style="996" customWidth="1"/>
    <col min="14086" max="14086" width="13.140625" style="996" customWidth="1"/>
    <col min="14087" max="14087" width="12.7109375" style="996" customWidth="1"/>
    <col min="14088" max="14088" width="14.85546875" style="996" customWidth="1"/>
    <col min="14089" max="14089" width="14" style="996" bestFit="1" customWidth="1"/>
    <col min="14090" max="14335" width="9.140625" style="996"/>
    <col min="14336" max="14336" width="4.28515625" style="996" customWidth="1"/>
    <col min="14337" max="14337" width="32.5703125" style="996" customWidth="1"/>
    <col min="14338" max="14338" width="31.5703125" style="996" customWidth="1"/>
    <col min="14339" max="14339" width="1.85546875" style="996" customWidth="1"/>
    <col min="14340" max="14340" width="13.7109375" style="996" customWidth="1"/>
    <col min="14341" max="14341" width="8.28515625" style="996" customWidth="1"/>
    <col min="14342" max="14342" width="13.140625" style="996" customWidth="1"/>
    <col min="14343" max="14343" width="12.7109375" style="996" customWidth="1"/>
    <col min="14344" max="14344" width="14.85546875" style="996" customWidth="1"/>
    <col min="14345" max="14345" width="14" style="996" bestFit="1" customWidth="1"/>
    <col min="14346" max="14591" width="9.140625" style="996"/>
    <col min="14592" max="14592" width="4.28515625" style="996" customWidth="1"/>
    <col min="14593" max="14593" width="32.5703125" style="996" customWidth="1"/>
    <col min="14594" max="14594" width="31.5703125" style="996" customWidth="1"/>
    <col min="14595" max="14595" width="1.85546875" style="996" customWidth="1"/>
    <col min="14596" max="14596" width="13.7109375" style="996" customWidth="1"/>
    <col min="14597" max="14597" width="8.28515625" style="996" customWidth="1"/>
    <col min="14598" max="14598" width="13.140625" style="996" customWidth="1"/>
    <col min="14599" max="14599" width="12.7109375" style="996" customWidth="1"/>
    <col min="14600" max="14600" width="14.85546875" style="996" customWidth="1"/>
    <col min="14601" max="14601" width="14" style="996" bestFit="1" customWidth="1"/>
    <col min="14602" max="14847" width="9.140625" style="996"/>
    <col min="14848" max="14848" width="4.28515625" style="996" customWidth="1"/>
    <col min="14849" max="14849" width="32.5703125" style="996" customWidth="1"/>
    <col min="14850" max="14850" width="31.5703125" style="996" customWidth="1"/>
    <col min="14851" max="14851" width="1.85546875" style="996" customWidth="1"/>
    <col min="14852" max="14852" width="13.7109375" style="996" customWidth="1"/>
    <col min="14853" max="14853" width="8.28515625" style="996" customWidth="1"/>
    <col min="14854" max="14854" width="13.140625" style="996" customWidth="1"/>
    <col min="14855" max="14855" width="12.7109375" style="996" customWidth="1"/>
    <col min="14856" max="14856" width="14.85546875" style="996" customWidth="1"/>
    <col min="14857" max="14857" width="14" style="996" bestFit="1" customWidth="1"/>
    <col min="14858" max="15103" width="9.140625" style="996"/>
    <col min="15104" max="15104" width="4.28515625" style="996" customWidth="1"/>
    <col min="15105" max="15105" width="32.5703125" style="996" customWidth="1"/>
    <col min="15106" max="15106" width="31.5703125" style="996" customWidth="1"/>
    <col min="15107" max="15107" width="1.85546875" style="996" customWidth="1"/>
    <col min="15108" max="15108" width="13.7109375" style="996" customWidth="1"/>
    <col min="15109" max="15109" width="8.28515625" style="996" customWidth="1"/>
    <col min="15110" max="15110" width="13.140625" style="996" customWidth="1"/>
    <col min="15111" max="15111" width="12.7109375" style="996" customWidth="1"/>
    <col min="15112" max="15112" width="14.85546875" style="996" customWidth="1"/>
    <col min="15113" max="15113" width="14" style="996" bestFit="1" customWidth="1"/>
    <col min="15114" max="15359" width="9.140625" style="996"/>
    <col min="15360" max="15360" width="4.28515625" style="996" customWidth="1"/>
    <col min="15361" max="15361" width="32.5703125" style="996" customWidth="1"/>
    <col min="15362" max="15362" width="31.5703125" style="996" customWidth="1"/>
    <col min="15363" max="15363" width="1.85546875" style="996" customWidth="1"/>
    <col min="15364" max="15364" width="13.7109375" style="996" customWidth="1"/>
    <col min="15365" max="15365" width="8.28515625" style="996" customWidth="1"/>
    <col min="15366" max="15366" width="13.140625" style="996" customWidth="1"/>
    <col min="15367" max="15367" width="12.7109375" style="996" customWidth="1"/>
    <col min="15368" max="15368" width="14.85546875" style="996" customWidth="1"/>
    <col min="15369" max="15369" width="14" style="996" bestFit="1" customWidth="1"/>
    <col min="15370" max="15615" width="9.140625" style="996"/>
    <col min="15616" max="15616" width="4.28515625" style="996" customWidth="1"/>
    <col min="15617" max="15617" width="32.5703125" style="996" customWidth="1"/>
    <col min="15618" max="15618" width="31.5703125" style="996" customWidth="1"/>
    <col min="15619" max="15619" width="1.85546875" style="996" customWidth="1"/>
    <col min="15620" max="15620" width="13.7109375" style="996" customWidth="1"/>
    <col min="15621" max="15621" width="8.28515625" style="996" customWidth="1"/>
    <col min="15622" max="15622" width="13.140625" style="996" customWidth="1"/>
    <col min="15623" max="15623" width="12.7109375" style="996" customWidth="1"/>
    <col min="15624" max="15624" width="14.85546875" style="996" customWidth="1"/>
    <col min="15625" max="15625" width="14" style="996" bestFit="1" customWidth="1"/>
    <col min="15626" max="16384" width="9.140625" style="996"/>
  </cols>
  <sheetData>
    <row r="1" spans="1:4" ht="30" customHeight="1">
      <c r="A1" s="1103" t="s">
        <v>4</v>
      </c>
      <c r="B1" s="1103"/>
      <c r="C1" s="1103"/>
      <c r="D1" s="1103"/>
    </row>
    <row r="2" spans="1:4" s="997" customFormat="1" ht="84.75" customHeight="1">
      <c r="A2" s="1104" t="str">
        <f>_xlfn.SINGLE(BPS!A5)</f>
        <v>Establishing 2x20MVA, 66/11kV Substation at Kumbenahally village and Construction of 66kV LILO Line on 110kV DC towers using Coyote ACSR from one circuit of Yachenahally-Singapura-Kadavinakote 66kV DC line to proposed Kumbenahally Substation for a distance of 0.07Kms in Channarayapatna Taluk, Hassan District on Partial Turnkey basis including supply of all matching materials/equipments (Excluding supply of 11kV Switchgear) and erection (including civil works) of all materials/equipments, testing and commissioning</v>
      </c>
      <c r="B2" s="1104"/>
      <c r="C2" s="1104"/>
      <c r="D2" s="1104"/>
    </row>
    <row r="3" spans="1:4" s="997" customFormat="1" ht="26.25" customHeight="1">
      <c r="A3" s="1105" t="str">
        <f>_xlfn.SINGLE(BPS!A3)</f>
        <v>Tender Enquiry No. KPTCL/2026-27/SS/WORK_INDENT 3809</v>
      </c>
      <c r="B3" s="1105"/>
      <c r="C3" s="1105"/>
      <c r="D3" s="1105"/>
    </row>
    <row r="4" spans="1:4" s="997" customFormat="1" ht="48" customHeight="1">
      <c r="B4" s="1067" t="s">
        <v>6510</v>
      </c>
    </row>
    <row r="5" spans="1:4" s="999" customFormat="1" ht="32.25" customHeight="1">
      <c r="A5" s="1032"/>
      <c r="B5" s="998" t="s">
        <v>882</v>
      </c>
      <c r="D5" s="1046" t="s">
        <v>172</v>
      </c>
    </row>
    <row r="6" spans="1:4" s="999" customFormat="1" ht="95.25" customHeight="1">
      <c r="A6" s="1032"/>
      <c r="B6" s="1000"/>
      <c r="D6" s="1047" t="s">
        <v>6854</v>
      </c>
    </row>
    <row r="7" spans="1:4" s="999" customFormat="1" ht="38.25" customHeight="1">
      <c r="A7" s="1032"/>
    </row>
    <row r="8" spans="1:4" s="1068" customFormat="1" ht="43.5" customHeight="1">
      <c r="A8" s="1001" t="s">
        <v>4374</v>
      </c>
      <c r="B8" s="1001" t="s">
        <v>6511</v>
      </c>
      <c r="C8" s="1001" t="s">
        <v>152</v>
      </c>
      <c r="D8" s="1001" t="s">
        <v>153</v>
      </c>
    </row>
    <row r="9" spans="1:4" s="1005" customFormat="1" ht="102" customHeight="1">
      <c r="A9" s="1001" t="s">
        <v>6512</v>
      </c>
      <c r="B9" s="1003" t="s">
        <v>7065</v>
      </c>
      <c r="C9" s="1001" t="s">
        <v>6513</v>
      </c>
      <c r="D9" s="1004">
        <v>3153</v>
      </c>
    </row>
    <row r="10" spans="1:4" s="1005" customFormat="1" ht="100.5" customHeight="1">
      <c r="A10" s="1001" t="s">
        <v>6514</v>
      </c>
      <c r="B10" s="1003" t="s">
        <v>7066</v>
      </c>
      <c r="C10" s="1001" t="s">
        <v>6513</v>
      </c>
      <c r="D10" s="1006">
        <v>8080</v>
      </c>
    </row>
    <row r="11" spans="1:4" s="1068" customFormat="1" ht="47.25">
      <c r="A11" s="1001" t="s">
        <v>6515</v>
      </c>
      <c r="B11" s="1002" t="s">
        <v>7067</v>
      </c>
      <c r="C11" s="1001" t="s">
        <v>6513</v>
      </c>
      <c r="D11" s="1001">
        <v>3880</v>
      </c>
    </row>
    <row r="12" spans="1:4" s="1068" customFormat="1" ht="79.5" customHeight="1">
      <c r="A12" s="1001" t="s">
        <v>6516</v>
      </c>
      <c r="B12" s="1002" t="s">
        <v>7064</v>
      </c>
      <c r="C12" s="1001" t="s">
        <v>6513</v>
      </c>
      <c r="D12" s="1006">
        <v>2100</v>
      </c>
    </row>
    <row r="13" spans="1:4" s="1005" customFormat="1" ht="60.75" customHeight="1">
      <c r="A13" s="1001" t="s">
        <v>6517</v>
      </c>
      <c r="B13" s="1003" t="s">
        <v>7068</v>
      </c>
      <c r="C13" s="1001" t="s">
        <v>6513</v>
      </c>
      <c r="D13" s="1001">
        <v>319</v>
      </c>
    </row>
    <row r="14" spans="1:4" s="1005" customFormat="1" ht="99.75" customHeight="1">
      <c r="A14" s="1001" t="s">
        <v>6518</v>
      </c>
      <c r="B14" s="1003" t="s">
        <v>7069</v>
      </c>
      <c r="C14" s="1001" t="s">
        <v>6513</v>
      </c>
      <c r="D14" s="1006">
        <v>435</v>
      </c>
    </row>
    <row r="15" spans="1:4" s="1005" customFormat="1" ht="114.75" customHeight="1">
      <c r="A15" s="1001" t="s">
        <v>6519</v>
      </c>
      <c r="B15" s="1003" t="s">
        <v>7070</v>
      </c>
      <c r="C15" s="1001" t="s">
        <v>6513</v>
      </c>
      <c r="D15" s="1006">
        <v>30</v>
      </c>
    </row>
    <row r="16" spans="1:4" s="1005" customFormat="1" ht="156.75" customHeight="1">
      <c r="A16" s="1001" t="s">
        <v>6520</v>
      </c>
      <c r="B16" s="1003" t="s">
        <v>7071</v>
      </c>
      <c r="C16" s="1001" t="s">
        <v>6513</v>
      </c>
      <c r="D16" s="1001">
        <v>30</v>
      </c>
    </row>
    <row r="17" spans="1:4" s="1005" customFormat="1" ht="132" customHeight="1">
      <c r="A17" s="1001" t="s">
        <v>6521</v>
      </c>
      <c r="B17" s="1003" t="s">
        <v>7072</v>
      </c>
      <c r="C17" s="1001" t="s">
        <v>6513</v>
      </c>
      <c r="D17" s="1006">
        <v>53</v>
      </c>
    </row>
    <row r="18" spans="1:4" s="1005" customFormat="1" ht="136.5" customHeight="1">
      <c r="A18" s="1001" t="s">
        <v>6522</v>
      </c>
      <c r="B18" s="1002" t="s">
        <v>7073</v>
      </c>
      <c r="C18" s="1001" t="s">
        <v>6513</v>
      </c>
      <c r="D18" s="1006">
        <v>10</v>
      </c>
    </row>
    <row r="19" spans="1:4" s="1005" customFormat="1" ht="153.75" customHeight="1">
      <c r="A19" s="1001" t="s">
        <v>6523</v>
      </c>
      <c r="B19" s="1069" t="s">
        <v>7074</v>
      </c>
      <c r="C19" s="1001" t="s">
        <v>6513</v>
      </c>
      <c r="D19" s="1006">
        <v>80</v>
      </c>
    </row>
    <row r="20" spans="1:4" s="1005" customFormat="1" ht="149.25" customHeight="1">
      <c r="A20" s="1001" t="s">
        <v>6524</v>
      </c>
      <c r="B20" s="1097" t="s">
        <v>7075</v>
      </c>
      <c r="C20" s="1001" t="s">
        <v>6513</v>
      </c>
      <c r="D20" s="1006">
        <v>53</v>
      </c>
    </row>
    <row r="21" spans="1:4" s="1005" customFormat="1" ht="140.25" customHeight="1">
      <c r="A21" s="1001" t="s">
        <v>6525</v>
      </c>
      <c r="B21" s="1003" t="s">
        <v>7076</v>
      </c>
      <c r="C21" s="1001" t="s">
        <v>6513</v>
      </c>
      <c r="D21" s="1006">
        <v>8</v>
      </c>
    </row>
    <row r="22" spans="1:4" s="1005" customFormat="1" ht="137.25" customHeight="1">
      <c r="A22" s="1001" t="s">
        <v>6526</v>
      </c>
      <c r="B22" s="1003" t="s">
        <v>7077</v>
      </c>
      <c r="C22" s="1001" t="s">
        <v>6513</v>
      </c>
      <c r="D22" s="1006">
        <v>80</v>
      </c>
    </row>
    <row r="23" spans="1:4" s="1005" customFormat="1" ht="133.5" customHeight="1">
      <c r="A23" s="1001" t="s">
        <v>6527</v>
      </c>
      <c r="B23" s="1003" t="s">
        <v>7078</v>
      </c>
      <c r="C23" s="1001" t="s">
        <v>6513</v>
      </c>
      <c r="D23" s="1006">
        <v>60</v>
      </c>
    </row>
    <row r="24" spans="1:4" s="1070" customFormat="1" ht="120.75" customHeight="1">
      <c r="A24" s="1001" t="s">
        <v>6528</v>
      </c>
      <c r="B24" s="1003" t="s">
        <v>7079</v>
      </c>
      <c r="C24" s="1001" t="s">
        <v>573</v>
      </c>
      <c r="D24" s="1006">
        <v>30000</v>
      </c>
    </row>
    <row r="25" spans="1:4" s="1005" customFormat="1" ht="93.75" customHeight="1">
      <c r="A25" s="1001" t="s">
        <v>6529</v>
      </c>
      <c r="B25" s="1003" t="s">
        <v>7080</v>
      </c>
      <c r="C25" s="1001" t="s">
        <v>573</v>
      </c>
      <c r="D25" s="1006">
        <v>26380</v>
      </c>
    </row>
    <row r="26" spans="1:4" s="1005" customFormat="1" ht="72" customHeight="1">
      <c r="A26" s="1001" t="s">
        <v>6530</v>
      </c>
      <c r="B26" s="1003" t="s">
        <v>7081</v>
      </c>
      <c r="C26" s="1001" t="s">
        <v>573</v>
      </c>
      <c r="D26" s="1006">
        <v>25980</v>
      </c>
    </row>
    <row r="27" spans="1:4" s="1005" customFormat="1" ht="128.25" customHeight="1">
      <c r="A27" s="1001" t="s">
        <v>6531</v>
      </c>
      <c r="B27" s="1003" t="s">
        <v>7082</v>
      </c>
      <c r="C27" s="1001" t="s">
        <v>6543</v>
      </c>
      <c r="D27" s="1006">
        <v>300</v>
      </c>
    </row>
    <row r="28" spans="1:4" s="1071" customFormat="1" ht="106.5" customHeight="1">
      <c r="A28" s="1001" t="s">
        <v>6532</v>
      </c>
      <c r="B28" s="1003" t="s">
        <v>7083</v>
      </c>
      <c r="C28" s="1001" t="s">
        <v>598</v>
      </c>
      <c r="D28" s="1006">
        <v>30</v>
      </c>
    </row>
    <row r="29" spans="1:4" s="1005" customFormat="1" ht="90.75" customHeight="1">
      <c r="A29" s="1001" t="s">
        <v>6533</v>
      </c>
      <c r="B29" s="1003" t="s">
        <v>7049</v>
      </c>
      <c r="C29" s="1001" t="s">
        <v>573</v>
      </c>
      <c r="D29" s="1006">
        <v>1200</v>
      </c>
    </row>
    <row r="30" spans="1:4" s="1070" customFormat="1" ht="94.5">
      <c r="A30" s="1001" t="s">
        <v>6534</v>
      </c>
      <c r="B30" s="1003" t="s">
        <v>7084</v>
      </c>
      <c r="C30" s="1001" t="s">
        <v>6513</v>
      </c>
      <c r="D30" s="1006">
        <v>30</v>
      </c>
    </row>
    <row r="31" spans="1:4" s="1070" customFormat="1" ht="138.75" customHeight="1">
      <c r="A31" s="1001" t="s">
        <v>6535</v>
      </c>
      <c r="B31" s="1003" t="s">
        <v>7085</v>
      </c>
      <c r="C31" s="1001" t="s">
        <v>6513</v>
      </c>
      <c r="D31" s="1006">
        <v>48</v>
      </c>
    </row>
    <row r="32" spans="1:4" s="1070" customFormat="1" ht="63">
      <c r="A32" s="1001" t="s">
        <v>6536</v>
      </c>
      <c r="B32" s="1003" t="s">
        <v>7086</v>
      </c>
      <c r="C32" s="1001" t="s">
        <v>4115</v>
      </c>
      <c r="D32" s="1006">
        <v>4</v>
      </c>
    </row>
    <row r="33" spans="1:4" s="1070" customFormat="1" ht="31.5">
      <c r="A33" s="1001" t="s">
        <v>6537</v>
      </c>
      <c r="B33" s="1003" t="s">
        <v>7087</v>
      </c>
      <c r="C33" s="1001" t="s">
        <v>6513</v>
      </c>
      <c r="D33" s="1006">
        <v>931</v>
      </c>
    </row>
    <row r="34" spans="1:4" s="1005" customFormat="1" ht="63">
      <c r="A34" s="1001" t="s">
        <v>6538</v>
      </c>
      <c r="B34" s="1003" t="s">
        <v>7088</v>
      </c>
      <c r="C34" s="1001" t="s">
        <v>4115</v>
      </c>
      <c r="D34" s="1006">
        <v>5</v>
      </c>
    </row>
    <row r="35" spans="1:4" s="1005" customFormat="1" ht="63">
      <c r="A35" s="1001" t="s">
        <v>6539</v>
      </c>
      <c r="B35" s="1003" t="s">
        <v>7089</v>
      </c>
      <c r="C35" s="1001" t="s">
        <v>700</v>
      </c>
      <c r="D35" s="1006">
        <v>9</v>
      </c>
    </row>
    <row r="36" spans="1:4" s="1005" customFormat="1" ht="63">
      <c r="A36" s="1001" t="s">
        <v>6540</v>
      </c>
      <c r="B36" s="1003" t="s">
        <v>7090</v>
      </c>
      <c r="C36" s="1001" t="s">
        <v>6513</v>
      </c>
      <c r="D36" s="1006">
        <v>170</v>
      </c>
    </row>
    <row r="37" spans="1:4" s="1005" customFormat="1" ht="63">
      <c r="A37" s="1001" t="s">
        <v>6541</v>
      </c>
      <c r="B37" s="1003" t="s">
        <v>7091</v>
      </c>
      <c r="C37" s="1008" t="s">
        <v>6543</v>
      </c>
      <c r="D37" s="1006">
        <v>650</v>
      </c>
    </row>
    <row r="38" spans="1:4" s="1005" customFormat="1" ht="87.75" customHeight="1">
      <c r="A38" s="1001" t="s">
        <v>6542</v>
      </c>
      <c r="B38" s="1009" t="s">
        <v>7092</v>
      </c>
      <c r="C38" s="1008" t="s">
        <v>6543</v>
      </c>
      <c r="D38" s="1006">
        <v>1600</v>
      </c>
    </row>
    <row r="39" spans="1:4" s="1005" customFormat="1" ht="63">
      <c r="A39" s="1001" t="s">
        <v>6544</v>
      </c>
      <c r="B39" s="1009" t="s">
        <v>7093</v>
      </c>
      <c r="C39" s="1008" t="s">
        <v>6543</v>
      </c>
      <c r="D39" s="1006">
        <v>500</v>
      </c>
    </row>
    <row r="40" spans="1:4" s="1005" customFormat="1" ht="115.5" customHeight="1">
      <c r="A40" s="1001" t="s">
        <v>6545</v>
      </c>
      <c r="B40" s="1009" t="s">
        <v>7094</v>
      </c>
      <c r="C40" s="1008" t="s">
        <v>6543</v>
      </c>
      <c r="D40" s="1006">
        <v>2100</v>
      </c>
    </row>
    <row r="41" spans="1:4" s="1005" customFormat="1" ht="78.75">
      <c r="A41" s="1001" t="s">
        <v>6546</v>
      </c>
      <c r="B41" s="1003" t="s">
        <v>7095</v>
      </c>
      <c r="C41" s="1008" t="s">
        <v>6543</v>
      </c>
      <c r="D41" s="1006">
        <v>650</v>
      </c>
    </row>
    <row r="42" spans="1:4" s="1005" customFormat="1" ht="126.75" customHeight="1">
      <c r="A42" s="1001" t="s">
        <v>6547</v>
      </c>
      <c r="B42" s="1003" t="s">
        <v>7096</v>
      </c>
      <c r="C42" s="1008" t="s">
        <v>6543</v>
      </c>
      <c r="D42" s="1006">
        <v>410</v>
      </c>
    </row>
    <row r="43" spans="1:4" s="1005" customFormat="1" ht="119.25" customHeight="1">
      <c r="A43" s="1001" t="s">
        <v>6548</v>
      </c>
      <c r="B43" s="1003" t="s">
        <v>7097</v>
      </c>
      <c r="C43" s="1008" t="s">
        <v>6543</v>
      </c>
      <c r="D43" s="1006">
        <v>65</v>
      </c>
    </row>
    <row r="44" spans="1:4" s="1005" customFormat="1" ht="102.75" customHeight="1">
      <c r="A44" s="1001" t="s">
        <v>6549</v>
      </c>
      <c r="B44" s="1003" t="s">
        <v>7098</v>
      </c>
      <c r="C44" s="1008" t="s">
        <v>6543</v>
      </c>
      <c r="D44" s="1006">
        <v>320</v>
      </c>
    </row>
    <row r="45" spans="1:4" s="1005" customFormat="1" ht="74.25" customHeight="1">
      <c r="A45" s="1001" t="s">
        <v>6550</v>
      </c>
      <c r="B45" s="1069" t="s">
        <v>6553</v>
      </c>
      <c r="C45" s="1098" t="s">
        <v>598</v>
      </c>
      <c r="D45" s="1006">
        <v>40</v>
      </c>
    </row>
    <row r="46" spans="1:4" s="1005" customFormat="1" ht="77.25" customHeight="1">
      <c r="A46" s="1001" t="s">
        <v>6551</v>
      </c>
      <c r="B46" s="1009" t="s">
        <v>7099</v>
      </c>
      <c r="C46" s="1098" t="s">
        <v>6543</v>
      </c>
      <c r="D46" s="1006">
        <v>1.35</v>
      </c>
    </row>
    <row r="47" spans="1:4" s="1005" customFormat="1" ht="78.75">
      <c r="A47" s="1001" t="s">
        <v>6552</v>
      </c>
      <c r="B47" s="1003" t="s">
        <v>7100</v>
      </c>
      <c r="C47" s="1008" t="s">
        <v>6543</v>
      </c>
      <c r="D47" s="1006">
        <v>18.440000000000001</v>
      </c>
    </row>
    <row r="48" spans="1:4" s="1070" customFormat="1" ht="52.5" customHeight="1">
      <c r="A48" s="1001" t="s">
        <v>6554</v>
      </c>
      <c r="B48" s="1003" t="s">
        <v>7101</v>
      </c>
      <c r="C48" s="1008" t="s">
        <v>6543</v>
      </c>
      <c r="D48" s="1006">
        <v>75</v>
      </c>
    </row>
    <row r="49" spans="1:4" s="1005" customFormat="1" ht="63" customHeight="1">
      <c r="A49" s="1001" t="s">
        <v>6555</v>
      </c>
      <c r="B49" s="1010" t="s">
        <v>7102</v>
      </c>
      <c r="C49" s="1008" t="s">
        <v>6543</v>
      </c>
      <c r="D49" s="1006">
        <v>30</v>
      </c>
    </row>
    <row r="50" spans="1:4" s="1005" customFormat="1" ht="57" customHeight="1">
      <c r="A50" s="1001" t="s">
        <v>6556</v>
      </c>
      <c r="B50" s="1009" t="s">
        <v>6855</v>
      </c>
      <c r="C50" s="1008" t="s">
        <v>6543</v>
      </c>
      <c r="D50" s="1006">
        <v>125</v>
      </c>
    </row>
    <row r="51" spans="1:4" s="1005" customFormat="1" ht="66" customHeight="1">
      <c r="A51" s="1001" t="s">
        <v>6557</v>
      </c>
      <c r="B51" s="1003" t="s">
        <v>7103</v>
      </c>
      <c r="C51" s="1008" t="s">
        <v>6543</v>
      </c>
      <c r="D51" s="1006">
        <v>1600</v>
      </c>
    </row>
    <row r="52" spans="1:4" s="1005" customFormat="1" ht="76.5" customHeight="1">
      <c r="A52" s="1001" t="s">
        <v>6558</v>
      </c>
      <c r="B52" s="1009" t="s">
        <v>7104</v>
      </c>
      <c r="C52" s="1008" t="s">
        <v>6543</v>
      </c>
      <c r="D52" s="1006">
        <v>1200</v>
      </c>
    </row>
    <row r="53" spans="1:4" s="1005" customFormat="1" ht="63">
      <c r="A53" s="1001" t="s">
        <v>6559</v>
      </c>
      <c r="B53" s="1009" t="s">
        <v>7105</v>
      </c>
      <c r="C53" s="1008" t="s">
        <v>6543</v>
      </c>
      <c r="D53" s="1006">
        <v>1200</v>
      </c>
    </row>
    <row r="54" spans="1:4" s="1005" customFormat="1" ht="102" customHeight="1">
      <c r="A54" s="1001" t="s">
        <v>6560</v>
      </c>
      <c r="B54" s="1003" t="s">
        <v>7106</v>
      </c>
      <c r="C54" s="1008" t="s">
        <v>6543</v>
      </c>
      <c r="D54" s="1006">
        <v>2500</v>
      </c>
    </row>
    <row r="55" spans="1:4" s="1005" customFormat="1" ht="116.25" customHeight="1">
      <c r="A55" s="1001" t="s">
        <v>6561</v>
      </c>
      <c r="B55" s="1003" t="s">
        <v>7107</v>
      </c>
      <c r="C55" s="1001" t="s">
        <v>598</v>
      </c>
      <c r="D55" s="1006">
        <v>210</v>
      </c>
    </row>
    <row r="56" spans="1:4" s="1005" customFormat="1" ht="132.75" customHeight="1">
      <c r="A56" s="1001" t="s">
        <v>6562</v>
      </c>
      <c r="B56" s="1003" t="s">
        <v>7108</v>
      </c>
      <c r="C56" s="1001" t="s">
        <v>598</v>
      </c>
      <c r="D56" s="1006">
        <v>150</v>
      </c>
    </row>
    <row r="57" spans="1:4" s="1072" customFormat="1" ht="141" customHeight="1">
      <c r="A57" s="1001" t="s">
        <v>6563</v>
      </c>
      <c r="B57" s="1002" t="s">
        <v>7109</v>
      </c>
      <c r="C57" s="1001" t="s">
        <v>598</v>
      </c>
      <c r="D57" s="1006">
        <v>50</v>
      </c>
    </row>
    <row r="58" spans="1:4" s="1072" customFormat="1" ht="141" customHeight="1">
      <c r="A58" s="1001" t="s">
        <v>6564</v>
      </c>
      <c r="B58" s="1002" t="s">
        <v>7110</v>
      </c>
      <c r="C58" s="1001" t="s">
        <v>598</v>
      </c>
      <c r="D58" s="1006">
        <v>35</v>
      </c>
    </row>
    <row r="59" spans="1:4" s="1005" customFormat="1" ht="158.25" customHeight="1">
      <c r="A59" s="1001" t="s">
        <v>6566</v>
      </c>
      <c r="B59" s="1003" t="s">
        <v>7111</v>
      </c>
      <c r="C59" s="1001" t="s">
        <v>6565</v>
      </c>
      <c r="D59" s="1006">
        <v>35</v>
      </c>
    </row>
    <row r="60" spans="1:4" s="1005" customFormat="1" ht="139.5" customHeight="1">
      <c r="A60" s="1001" t="s">
        <v>6567</v>
      </c>
      <c r="B60" s="1003" t="s">
        <v>7112</v>
      </c>
      <c r="C60" s="1001" t="s">
        <v>598</v>
      </c>
      <c r="D60" s="1006">
        <v>200</v>
      </c>
    </row>
    <row r="61" spans="1:4" s="1005" customFormat="1" ht="87.75" customHeight="1">
      <c r="A61" s="1001" t="s">
        <v>6569</v>
      </c>
      <c r="B61" s="1003" t="s">
        <v>7113</v>
      </c>
      <c r="C61" s="1008" t="s">
        <v>6543</v>
      </c>
      <c r="D61" s="1006">
        <v>8.5</v>
      </c>
    </row>
    <row r="62" spans="1:4" s="1048" customFormat="1" ht="95.25" customHeight="1">
      <c r="A62" s="1001" t="s">
        <v>6570</v>
      </c>
      <c r="B62" s="1010" t="s">
        <v>6856</v>
      </c>
      <c r="C62" s="1008" t="s">
        <v>4115</v>
      </c>
      <c r="D62" s="1006">
        <v>3</v>
      </c>
    </row>
    <row r="63" spans="1:4" s="1005" customFormat="1" ht="72.75" customHeight="1">
      <c r="A63" s="1001" t="s">
        <v>6571</v>
      </c>
      <c r="B63" s="1003" t="s">
        <v>7050</v>
      </c>
      <c r="C63" s="1001" t="s">
        <v>4115</v>
      </c>
      <c r="D63" s="1006">
        <v>3</v>
      </c>
    </row>
    <row r="64" spans="1:4" s="1005" customFormat="1" ht="61.5" customHeight="1">
      <c r="A64" s="1001" t="s">
        <v>6572</v>
      </c>
      <c r="B64" s="1003" t="s">
        <v>7114</v>
      </c>
      <c r="C64" s="1001" t="s">
        <v>4115</v>
      </c>
      <c r="D64" s="1006">
        <v>3</v>
      </c>
    </row>
    <row r="65" spans="1:4" s="1005" customFormat="1" ht="43.5" customHeight="1">
      <c r="A65" s="1001" t="s">
        <v>6573</v>
      </c>
      <c r="B65" s="1003" t="s">
        <v>6857</v>
      </c>
      <c r="C65" s="1001" t="s">
        <v>4115</v>
      </c>
      <c r="D65" s="1006">
        <v>2</v>
      </c>
    </row>
    <row r="66" spans="1:4" s="1005" customFormat="1" ht="54" customHeight="1">
      <c r="A66" s="1001" t="s">
        <v>6574</v>
      </c>
      <c r="B66" s="1003" t="s">
        <v>7115</v>
      </c>
      <c r="C66" s="1001" t="s">
        <v>6568</v>
      </c>
      <c r="D66" s="1006">
        <v>2000</v>
      </c>
    </row>
    <row r="67" spans="1:4" s="1005" customFormat="1" ht="43.5" customHeight="1">
      <c r="A67" s="1001" t="s">
        <v>6575</v>
      </c>
      <c r="B67" s="1003" t="s">
        <v>6816</v>
      </c>
      <c r="C67" s="1001" t="s">
        <v>699</v>
      </c>
      <c r="D67" s="1006">
        <v>3</v>
      </c>
    </row>
    <row r="68" spans="1:4" s="1070" customFormat="1" ht="54.75" customHeight="1">
      <c r="A68" s="1001" t="s">
        <v>6576</v>
      </c>
      <c r="B68" s="1003" t="s">
        <v>7116</v>
      </c>
      <c r="C68" s="1001" t="s">
        <v>699</v>
      </c>
      <c r="D68" s="1006">
        <v>4</v>
      </c>
    </row>
    <row r="69" spans="1:4" s="1005" customFormat="1" ht="65.25" customHeight="1">
      <c r="A69" s="1001" t="s">
        <v>6578</v>
      </c>
      <c r="B69" s="1003" t="s">
        <v>7117</v>
      </c>
      <c r="C69" s="1001" t="s">
        <v>699</v>
      </c>
      <c r="D69" s="1006">
        <v>4</v>
      </c>
    </row>
    <row r="70" spans="1:4" s="1005" customFormat="1" ht="71.25" customHeight="1">
      <c r="A70" s="1001" t="s">
        <v>6579</v>
      </c>
      <c r="B70" s="1011" t="s">
        <v>7118</v>
      </c>
      <c r="C70" s="1008" t="s">
        <v>6543</v>
      </c>
      <c r="D70" s="1006">
        <v>8100</v>
      </c>
    </row>
    <row r="71" spans="1:4" s="1005" customFormat="1" ht="173.25" customHeight="1">
      <c r="A71" s="1001" t="s">
        <v>6580</v>
      </c>
      <c r="B71" s="1003" t="s">
        <v>7119</v>
      </c>
      <c r="C71" s="1001" t="s">
        <v>6543</v>
      </c>
      <c r="D71" s="1006">
        <v>45</v>
      </c>
    </row>
    <row r="72" spans="1:4" s="1005" customFormat="1" ht="123" customHeight="1">
      <c r="A72" s="1001" t="s">
        <v>6581</v>
      </c>
      <c r="B72" s="1003" t="s">
        <v>7120</v>
      </c>
      <c r="C72" s="1001" t="s">
        <v>6543</v>
      </c>
      <c r="D72" s="1006">
        <v>2.7</v>
      </c>
    </row>
    <row r="73" spans="1:4" s="1005" customFormat="1" ht="123" customHeight="1">
      <c r="A73" s="1001" t="s">
        <v>6582</v>
      </c>
      <c r="B73" s="1073" t="s">
        <v>7121</v>
      </c>
      <c r="C73" s="1099" t="s">
        <v>598</v>
      </c>
      <c r="D73" s="1006">
        <v>55</v>
      </c>
    </row>
    <row r="74" spans="1:4" s="1005" customFormat="1" ht="183" customHeight="1">
      <c r="A74" s="1001" t="s">
        <v>6583</v>
      </c>
      <c r="B74" s="1003" t="s">
        <v>7122</v>
      </c>
      <c r="C74" s="1001" t="s">
        <v>6543</v>
      </c>
      <c r="D74" s="1006">
        <v>25</v>
      </c>
    </row>
    <row r="75" spans="1:4" s="1005" customFormat="1" ht="123" customHeight="1">
      <c r="A75" s="1001" t="s">
        <v>6584</v>
      </c>
      <c r="B75" s="1003" t="s">
        <v>7123</v>
      </c>
      <c r="C75" s="1001" t="s">
        <v>598</v>
      </c>
      <c r="D75" s="1006">
        <v>35</v>
      </c>
    </row>
    <row r="76" spans="1:4" s="1005" customFormat="1" ht="123" customHeight="1">
      <c r="A76" s="1001" t="s">
        <v>6585</v>
      </c>
      <c r="B76" s="1003" t="s">
        <v>7124</v>
      </c>
      <c r="C76" s="1001" t="s">
        <v>6543</v>
      </c>
      <c r="D76" s="1006">
        <v>10</v>
      </c>
    </row>
    <row r="77" spans="1:4" s="1074" customFormat="1" ht="55.5" customHeight="1">
      <c r="A77" s="1001" t="s">
        <v>6586</v>
      </c>
      <c r="B77" s="1003" t="s">
        <v>7125</v>
      </c>
      <c r="C77" s="1001" t="s">
        <v>6577</v>
      </c>
      <c r="D77" s="1006">
        <v>12</v>
      </c>
    </row>
    <row r="78" spans="1:4" s="1072" customFormat="1" ht="145.5" customHeight="1">
      <c r="A78" s="1001" t="s">
        <v>6587</v>
      </c>
      <c r="B78" s="1003" t="s">
        <v>7126</v>
      </c>
      <c r="C78" s="1001" t="s">
        <v>573</v>
      </c>
      <c r="D78" s="1006">
        <v>400</v>
      </c>
    </row>
    <row r="79" spans="1:4" s="1005" customFormat="1" ht="55.5" customHeight="1">
      <c r="A79" s="1001" t="s">
        <v>6588</v>
      </c>
      <c r="B79" s="1003" t="s">
        <v>7127</v>
      </c>
      <c r="C79" s="1001" t="s">
        <v>6543</v>
      </c>
      <c r="D79" s="1006">
        <v>215</v>
      </c>
    </row>
    <row r="80" spans="1:4" s="1005" customFormat="1" ht="128.25" customHeight="1">
      <c r="A80" s="1001" t="s">
        <v>6589</v>
      </c>
      <c r="B80" s="1003" t="s">
        <v>7128</v>
      </c>
      <c r="C80" s="1001" t="s">
        <v>598</v>
      </c>
      <c r="D80" s="1006">
        <v>5200</v>
      </c>
    </row>
    <row r="81" spans="1:4" s="1005" customFormat="1" ht="75.75" customHeight="1">
      <c r="A81" s="1001" t="s">
        <v>6590</v>
      </c>
      <c r="B81" s="1003" t="s">
        <v>7129</v>
      </c>
      <c r="C81" s="1001" t="s">
        <v>699</v>
      </c>
      <c r="D81" s="1004">
        <v>1</v>
      </c>
    </row>
    <row r="82" spans="1:4" s="1005" customFormat="1" ht="69.75" customHeight="1">
      <c r="A82" s="1001" t="s">
        <v>6591</v>
      </c>
      <c r="B82" s="1003" t="s">
        <v>7130</v>
      </c>
      <c r="C82" s="1001" t="s">
        <v>699</v>
      </c>
      <c r="D82" s="1004">
        <v>2</v>
      </c>
    </row>
    <row r="83" spans="1:4" s="1070" customFormat="1" ht="63">
      <c r="A83" s="1001" t="s">
        <v>6592</v>
      </c>
      <c r="B83" s="1002" t="s">
        <v>7131</v>
      </c>
      <c r="C83" s="1001" t="s">
        <v>598</v>
      </c>
      <c r="D83" s="1004">
        <v>200</v>
      </c>
    </row>
    <row r="84" spans="1:4" s="1070" customFormat="1" ht="78.75">
      <c r="A84" s="1001" t="s">
        <v>6593</v>
      </c>
      <c r="B84" s="1003" t="s">
        <v>7132</v>
      </c>
      <c r="C84" s="1001" t="s">
        <v>598</v>
      </c>
      <c r="D84" s="1004">
        <v>100</v>
      </c>
    </row>
    <row r="85" spans="1:4" s="1070" customFormat="1" ht="92.25" customHeight="1">
      <c r="A85" s="1001" t="s">
        <v>6594</v>
      </c>
      <c r="B85" s="1012" t="s">
        <v>7133</v>
      </c>
      <c r="C85" s="1098" t="s">
        <v>598</v>
      </c>
      <c r="D85" s="1006">
        <v>135</v>
      </c>
    </row>
    <row r="86" spans="1:4" s="1070" customFormat="1" ht="124.5" customHeight="1">
      <c r="A86" s="1001" t="s">
        <v>6595</v>
      </c>
      <c r="B86" s="1003" t="s">
        <v>7134</v>
      </c>
      <c r="C86" s="1007" t="s">
        <v>598</v>
      </c>
      <c r="D86" s="1006">
        <v>50</v>
      </c>
    </row>
    <row r="87" spans="1:4" s="1070" customFormat="1" ht="91.5" customHeight="1">
      <c r="A87" s="1001" t="s">
        <v>6596</v>
      </c>
      <c r="B87" s="1097" t="s">
        <v>7135</v>
      </c>
      <c r="C87" s="1007" t="s">
        <v>598</v>
      </c>
      <c r="D87" s="1006">
        <v>50</v>
      </c>
    </row>
    <row r="88" spans="1:4" s="1070" customFormat="1" ht="91.5" customHeight="1">
      <c r="A88" s="1001" t="s">
        <v>6597</v>
      </c>
      <c r="B88" s="1003" t="s">
        <v>7136</v>
      </c>
      <c r="C88" s="1007" t="s">
        <v>598</v>
      </c>
      <c r="D88" s="1006">
        <v>50</v>
      </c>
    </row>
    <row r="89" spans="1:4" s="1070" customFormat="1" ht="101.25" customHeight="1">
      <c r="A89" s="1001" t="s">
        <v>6598</v>
      </c>
      <c r="B89" s="1003" t="s">
        <v>7137</v>
      </c>
      <c r="C89" s="1007" t="s">
        <v>598</v>
      </c>
      <c r="D89" s="1006">
        <v>50</v>
      </c>
    </row>
    <row r="90" spans="1:4" s="1070" customFormat="1" ht="108" customHeight="1">
      <c r="A90" s="1001" t="s">
        <v>6599</v>
      </c>
      <c r="B90" s="1003" t="s">
        <v>7138</v>
      </c>
      <c r="C90" s="1007" t="s">
        <v>598</v>
      </c>
      <c r="D90" s="1006">
        <v>50</v>
      </c>
    </row>
    <row r="91" spans="1:4" s="1070" customFormat="1" ht="99" customHeight="1">
      <c r="A91" s="1001" t="s">
        <v>6601</v>
      </c>
      <c r="B91" s="1003" t="s">
        <v>7139</v>
      </c>
      <c r="C91" s="1007" t="s">
        <v>598</v>
      </c>
      <c r="D91" s="1006">
        <v>50</v>
      </c>
    </row>
    <row r="92" spans="1:4" s="1070" customFormat="1" ht="131.25" customHeight="1">
      <c r="A92" s="1001" t="s">
        <v>6603</v>
      </c>
      <c r="B92" s="1003" t="s">
        <v>7140</v>
      </c>
      <c r="C92" s="1013" t="s">
        <v>598</v>
      </c>
      <c r="D92" s="1006">
        <v>50</v>
      </c>
    </row>
    <row r="93" spans="1:4" s="1070" customFormat="1" ht="69.75" customHeight="1">
      <c r="A93" s="1001" t="s">
        <v>6604</v>
      </c>
      <c r="B93" s="1003" t="s">
        <v>7141</v>
      </c>
      <c r="C93" s="1001" t="s">
        <v>4115</v>
      </c>
      <c r="D93" s="1006">
        <v>8</v>
      </c>
    </row>
    <row r="94" spans="1:4" s="1070" customFormat="1" ht="102.75" customHeight="1">
      <c r="A94" s="1001" t="s">
        <v>6606</v>
      </c>
      <c r="B94" s="1003" t="s">
        <v>7142</v>
      </c>
      <c r="C94" s="1001" t="s">
        <v>4115</v>
      </c>
      <c r="D94" s="1006">
        <v>1</v>
      </c>
    </row>
    <row r="95" spans="1:4" s="1070" customFormat="1" ht="132" customHeight="1">
      <c r="A95" s="1001" t="s">
        <v>6607</v>
      </c>
      <c r="B95" s="1003" t="s">
        <v>7143</v>
      </c>
      <c r="C95" s="1001" t="s">
        <v>4115</v>
      </c>
      <c r="D95" s="1006">
        <v>1</v>
      </c>
    </row>
    <row r="96" spans="1:4" s="1070" customFormat="1" ht="63">
      <c r="A96" s="1001" t="s">
        <v>6608</v>
      </c>
      <c r="B96" s="1002" t="s">
        <v>7144</v>
      </c>
      <c r="C96" s="1001" t="s">
        <v>4115</v>
      </c>
      <c r="D96" s="1006">
        <v>1</v>
      </c>
    </row>
    <row r="97" spans="1:4" s="1070" customFormat="1" ht="69" customHeight="1">
      <c r="A97" s="1001" t="s">
        <v>6609</v>
      </c>
      <c r="B97" s="1003" t="s">
        <v>7145</v>
      </c>
      <c r="C97" s="1007" t="s">
        <v>598</v>
      </c>
      <c r="D97" s="1006">
        <v>350</v>
      </c>
    </row>
    <row r="98" spans="1:4" s="1005" customFormat="1" ht="104.25" customHeight="1">
      <c r="A98" s="1001" t="s">
        <v>6610</v>
      </c>
      <c r="B98" s="1003" t="s">
        <v>7146</v>
      </c>
      <c r="C98" s="1001" t="s">
        <v>4115</v>
      </c>
      <c r="D98" s="1006">
        <v>1</v>
      </c>
    </row>
    <row r="99" spans="1:4" s="1005" customFormat="1" ht="57" customHeight="1">
      <c r="A99" s="1001" t="s">
        <v>6611</v>
      </c>
      <c r="B99" s="1100" t="s">
        <v>7147</v>
      </c>
      <c r="C99" s="1001" t="s">
        <v>4115</v>
      </c>
      <c r="D99" s="1006">
        <v>2</v>
      </c>
    </row>
    <row r="100" spans="1:4" s="1005" customFormat="1" ht="57" customHeight="1">
      <c r="A100" s="1001" t="s">
        <v>6612</v>
      </c>
      <c r="B100" s="1100" t="s">
        <v>7148</v>
      </c>
      <c r="C100" s="1001" t="s">
        <v>4115</v>
      </c>
      <c r="D100" s="1006">
        <v>1</v>
      </c>
    </row>
    <row r="101" spans="1:4" s="1070" customFormat="1" ht="136.5" customHeight="1">
      <c r="A101" s="1001" t="s">
        <v>6613</v>
      </c>
      <c r="B101" s="1002" t="s">
        <v>7149</v>
      </c>
      <c r="C101" s="1001" t="s">
        <v>4115</v>
      </c>
      <c r="D101" s="1006">
        <v>1</v>
      </c>
    </row>
    <row r="102" spans="1:4" s="1070" customFormat="1" ht="76.5" customHeight="1">
      <c r="A102" s="1001" t="s">
        <v>6614</v>
      </c>
      <c r="B102" s="1003" t="s">
        <v>7150</v>
      </c>
      <c r="C102" s="1007" t="s">
        <v>6600</v>
      </c>
      <c r="D102" s="1006">
        <v>1</v>
      </c>
    </row>
    <row r="103" spans="1:4" s="1005" customFormat="1" ht="69.75" customHeight="1">
      <c r="A103" s="1001" t="s">
        <v>6615</v>
      </c>
      <c r="B103" s="1003" t="s">
        <v>7151</v>
      </c>
      <c r="C103" s="1001" t="s">
        <v>6602</v>
      </c>
      <c r="D103" s="1006">
        <v>3</v>
      </c>
    </row>
    <row r="104" spans="1:4" s="1070" customFormat="1" ht="78.75" customHeight="1">
      <c r="A104" s="1001" t="s">
        <v>6616</v>
      </c>
      <c r="B104" s="1014" t="s">
        <v>7152</v>
      </c>
      <c r="C104" s="1007" t="s">
        <v>4115</v>
      </c>
      <c r="D104" s="1006">
        <v>35</v>
      </c>
    </row>
    <row r="105" spans="1:4" s="1070" customFormat="1" ht="94.5">
      <c r="A105" s="1001" t="s">
        <v>6617</v>
      </c>
      <c r="B105" s="1003" t="s">
        <v>7153</v>
      </c>
      <c r="C105" s="1007" t="s">
        <v>6605</v>
      </c>
      <c r="D105" s="1006">
        <v>1</v>
      </c>
    </row>
    <row r="106" spans="1:4" s="1070" customFormat="1" ht="75.75" customHeight="1">
      <c r="A106" s="1001" t="s">
        <v>6618</v>
      </c>
      <c r="B106" s="1003" t="s">
        <v>7154</v>
      </c>
      <c r="C106" s="1007" t="s">
        <v>6605</v>
      </c>
      <c r="D106" s="1006">
        <v>1</v>
      </c>
    </row>
    <row r="107" spans="1:4" s="1070" customFormat="1" ht="63.75" customHeight="1">
      <c r="A107" s="1001" t="s">
        <v>6619</v>
      </c>
      <c r="B107" s="1003" t="s">
        <v>7155</v>
      </c>
      <c r="C107" s="1007" t="s">
        <v>598</v>
      </c>
      <c r="D107" s="1006">
        <v>50</v>
      </c>
    </row>
    <row r="108" spans="1:4" s="1075" customFormat="1" ht="88.5" customHeight="1">
      <c r="A108" s="1001" t="s">
        <v>6620</v>
      </c>
      <c r="B108" s="1003" t="s">
        <v>7156</v>
      </c>
      <c r="C108" s="1001" t="s">
        <v>598</v>
      </c>
      <c r="D108" s="1006">
        <v>600</v>
      </c>
    </row>
    <row r="109" spans="1:4" s="1075" customFormat="1" ht="78.75">
      <c r="A109" s="1001" t="s">
        <v>6621</v>
      </c>
      <c r="B109" s="1002" t="s">
        <v>7157</v>
      </c>
      <c r="C109" s="1001" t="s">
        <v>598</v>
      </c>
      <c r="D109" s="1101">
        <v>100</v>
      </c>
    </row>
    <row r="110" spans="1:4" s="1075" customFormat="1" ht="63">
      <c r="A110" s="1001" t="s">
        <v>6622</v>
      </c>
      <c r="B110" s="1002" t="s">
        <v>7158</v>
      </c>
      <c r="C110" s="1001" t="s">
        <v>598</v>
      </c>
      <c r="D110" s="1101">
        <v>100</v>
      </c>
    </row>
    <row r="111" spans="1:4" s="1075" customFormat="1" ht="63">
      <c r="A111" s="1001" t="s">
        <v>6623</v>
      </c>
      <c r="B111" s="1002" t="s">
        <v>7159</v>
      </c>
      <c r="C111" s="1001" t="s">
        <v>598</v>
      </c>
      <c r="D111" s="1101">
        <v>50</v>
      </c>
    </row>
    <row r="112" spans="1:4" s="1075" customFormat="1" ht="51.75" customHeight="1">
      <c r="A112" s="1001" t="s">
        <v>6624</v>
      </c>
      <c r="B112" s="1002" t="s">
        <v>7160</v>
      </c>
      <c r="C112" s="1102" t="s">
        <v>4115</v>
      </c>
      <c r="D112" s="1101">
        <v>6</v>
      </c>
    </row>
    <row r="113" spans="1:4" s="1075" customFormat="1" ht="51.75" customHeight="1">
      <c r="A113" s="1001" t="s">
        <v>6625</v>
      </c>
      <c r="B113" s="1002" t="s">
        <v>7161</v>
      </c>
      <c r="C113" s="1102" t="s">
        <v>4115</v>
      </c>
      <c r="D113" s="1101">
        <v>5</v>
      </c>
    </row>
    <row r="114" spans="1:4" s="1075" customFormat="1" ht="51.75" customHeight="1">
      <c r="A114" s="1001" t="s">
        <v>6626</v>
      </c>
      <c r="B114" s="1076" t="s">
        <v>7162</v>
      </c>
      <c r="C114" s="1102" t="s">
        <v>598</v>
      </c>
      <c r="D114" s="1101">
        <v>150</v>
      </c>
    </row>
    <row r="115" spans="1:4" s="1075" customFormat="1" ht="39.75" customHeight="1">
      <c r="A115" s="1001" t="s">
        <v>6627</v>
      </c>
      <c r="B115" s="1076" t="s">
        <v>7163</v>
      </c>
      <c r="C115" s="1102" t="s">
        <v>6858</v>
      </c>
      <c r="D115" s="1101">
        <v>15</v>
      </c>
    </row>
    <row r="116" spans="1:4" s="1075" customFormat="1" ht="112.5" customHeight="1">
      <c r="A116" s="1001" t="s">
        <v>6628</v>
      </c>
      <c r="B116" s="1002" t="s">
        <v>7164</v>
      </c>
      <c r="C116" s="1102" t="s">
        <v>6859</v>
      </c>
      <c r="D116" s="1101">
        <v>15</v>
      </c>
    </row>
    <row r="117" spans="1:4" s="1075" customFormat="1" ht="112.5" customHeight="1">
      <c r="A117" s="1001" t="s">
        <v>6629</v>
      </c>
      <c r="B117" s="1002" t="s">
        <v>7165</v>
      </c>
      <c r="C117" s="1102" t="s">
        <v>6859</v>
      </c>
      <c r="D117" s="1101">
        <v>15</v>
      </c>
    </row>
    <row r="118" spans="1:4" s="1075" customFormat="1" ht="91.5" customHeight="1">
      <c r="A118" s="1001" t="s">
        <v>6630</v>
      </c>
      <c r="B118" s="1002" t="s">
        <v>7166</v>
      </c>
      <c r="C118" s="1102" t="s">
        <v>6859</v>
      </c>
      <c r="D118" s="1101">
        <v>20</v>
      </c>
    </row>
    <row r="119" spans="1:4" s="1015" customFormat="1" ht="54.75" customHeight="1">
      <c r="A119" s="1001" t="s">
        <v>6631</v>
      </c>
      <c r="B119" s="1003" t="s">
        <v>7167</v>
      </c>
      <c r="C119" s="1001" t="s">
        <v>598</v>
      </c>
      <c r="D119" s="1004">
        <v>300</v>
      </c>
    </row>
    <row r="120" spans="1:4" s="1015" customFormat="1" ht="54.75" customHeight="1">
      <c r="A120" s="1001" t="s">
        <v>6632</v>
      </c>
      <c r="B120" s="1011" t="s">
        <v>7168</v>
      </c>
      <c r="C120" s="1001" t="s">
        <v>598</v>
      </c>
      <c r="D120" s="1004">
        <v>600</v>
      </c>
    </row>
    <row r="121" spans="1:4" s="1015" customFormat="1" ht="54.75" customHeight="1">
      <c r="A121" s="1001" t="s">
        <v>6633</v>
      </c>
      <c r="B121" s="1011" t="s">
        <v>7169</v>
      </c>
      <c r="C121" s="1001" t="s">
        <v>598</v>
      </c>
      <c r="D121" s="1004">
        <v>200</v>
      </c>
    </row>
    <row r="122" spans="1:4" s="1015" customFormat="1" ht="54.75" customHeight="1">
      <c r="A122" s="1001" t="s">
        <v>6634</v>
      </c>
      <c r="B122" s="1011" t="s">
        <v>7170</v>
      </c>
      <c r="C122" s="1001" t="s">
        <v>598</v>
      </c>
      <c r="D122" s="1004">
        <v>150</v>
      </c>
    </row>
    <row r="123" spans="1:4" s="1005" customFormat="1" ht="54.75" customHeight="1">
      <c r="A123" s="1001" t="s">
        <v>6635</v>
      </c>
      <c r="B123" s="1003" t="s">
        <v>7171</v>
      </c>
      <c r="C123" s="1001" t="s">
        <v>4115</v>
      </c>
      <c r="D123" s="1006">
        <v>3</v>
      </c>
    </row>
    <row r="124" spans="1:4" s="1005" customFormat="1" ht="54.75" customHeight="1">
      <c r="A124" s="1001" t="s">
        <v>6636</v>
      </c>
      <c r="B124" s="1003" t="s">
        <v>7172</v>
      </c>
      <c r="C124" s="1001" t="s">
        <v>4115</v>
      </c>
      <c r="D124" s="1004">
        <v>5</v>
      </c>
    </row>
    <row r="125" spans="1:4" s="1005" customFormat="1" ht="42.75" customHeight="1">
      <c r="A125" s="1001" t="s">
        <v>6637</v>
      </c>
      <c r="B125" s="1003" t="s">
        <v>7173</v>
      </c>
      <c r="C125" s="1001" t="s">
        <v>4115</v>
      </c>
      <c r="D125" s="1006">
        <v>6</v>
      </c>
    </row>
    <row r="126" spans="1:4" s="1005" customFormat="1" ht="42.75" customHeight="1">
      <c r="A126" s="1001" t="s">
        <v>6638</v>
      </c>
      <c r="B126" s="1003" t="s">
        <v>7174</v>
      </c>
      <c r="C126" s="1001" t="s">
        <v>4115</v>
      </c>
      <c r="D126" s="1006">
        <v>10</v>
      </c>
    </row>
    <row r="127" spans="1:4" s="1075" customFormat="1" ht="42.75" customHeight="1">
      <c r="A127" s="1001" t="s">
        <v>6639</v>
      </c>
      <c r="B127" s="1003" t="s">
        <v>7175</v>
      </c>
      <c r="C127" s="1001" t="s">
        <v>4115</v>
      </c>
      <c r="D127" s="1006">
        <v>6</v>
      </c>
    </row>
    <row r="128" spans="1:4" s="1075" customFormat="1" ht="42.75" customHeight="1">
      <c r="A128" s="1001" t="s">
        <v>6640</v>
      </c>
      <c r="B128" s="1003" t="s">
        <v>7176</v>
      </c>
      <c r="C128" s="1001" t="s">
        <v>4115</v>
      </c>
      <c r="D128" s="1006">
        <v>3</v>
      </c>
    </row>
    <row r="129" spans="1:4" s="1075" customFormat="1" ht="42.75" customHeight="1">
      <c r="A129" s="1001" t="s">
        <v>6641</v>
      </c>
      <c r="B129" s="1003" t="s">
        <v>7177</v>
      </c>
      <c r="C129" s="1001" t="s">
        <v>4115</v>
      </c>
      <c r="D129" s="1006">
        <v>5</v>
      </c>
    </row>
    <row r="130" spans="1:4" s="1075" customFormat="1" ht="42.75" customHeight="1">
      <c r="A130" s="1001" t="s">
        <v>6642</v>
      </c>
      <c r="B130" s="1003" t="s">
        <v>7178</v>
      </c>
      <c r="C130" s="1001" t="s">
        <v>4115</v>
      </c>
      <c r="D130" s="1006">
        <v>6</v>
      </c>
    </row>
    <row r="131" spans="1:4" s="1005" customFormat="1" ht="42.75" customHeight="1">
      <c r="A131" s="1001" t="s">
        <v>6643</v>
      </c>
      <c r="B131" s="1003" t="s">
        <v>7179</v>
      </c>
      <c r="C131" s="1001" t="s">
        <v>4115</v>
      </c>
      <c r="D131" s="1006">
        <v>10</v>
      </c>
    </row>
    <row r="132" spans="1:4" s="1005" customFormat="1" ht="42.75" customHeight="1">
      <c r="A132" s="1001" t="s">
        <v>6644</v>
      </c>
      <c r="B132" s="1003" t="s">
        <v>7180</v>
      </c>
      <c r="C132" s="1001" t="s">
        <v>4115</v>
      </c>
      <c r="D132" s="1006">
        <v>6</v>
      </c>
    </row>
    <row r="133" spans="1:4" s="1005" customFormat="1" ht="31.5">
      <c r="A133" s="1001" t="s">
        <v>6645</v>
      </c>
      <c r="B133" s="1076" t="s">
        <v>6860</v>
      </c>
      <c r="C133" s="1102" t="s">
        <v>699</v>
      </c>
      <c r="D133" s="1006">
        <v>4</v>
      </c>
    </row>
    <row r="134" spans="1:4" s="1005" customFormat="1" ht="40.5" customHeight="1">
      <c r="A134" s="1001" t="s">
        <v>6646</v>
      </c>
      <c r="B134" s="1076" t="s">
        <v>6861</v>
      </c>
      <c r="C134" s="1102" t="s">
        <v>699</v>
      </c>
      <c r="D134" s="1006">
        <v>2</v>
      </c>
    </row>
    <row r="135" spans="1:4" s="1005" customFormat="1" ht="150" customHeight="1">
      <c r="A135" s="1001" t="s">
        <v>6647</v>
      </c>
      <c r="B135" s="1003" t="s">
        <v>7181</v>
      </c>
      <c r="C135" s="1001" t="s">
        <v>699</v>
      </c>
      <c r="D135" s="1006">
        <v>1</v>
      </c>
    </row>
    <row r="136" spans="1:4" s="1005" customFormat="1" ht="52.5" customHeight="1">
      <c r="A136" s="1001" t="s">
        <v>6648</v>
      </c>
      <c r="B136" s="1076" t="s">
        <v>7051</v>
      </c>
      <c r="C136" s="1102" t="s">
        <v>699</v>
      </c>
      <c r="D136" s="1006">
        <v>10</v>
      </c>
    </row>
    <row r="137" spans="1:4" s="1005" customFormat="1" ht="55.5" customHeight="1">
      <c r="A137" s="1001" t="s">
        <v>6649</v>
      </c>
      <c r="B137" s="1076" t="s">
        <v>7052</v>
      </c>
      <c r="C137" s="1102" t="s">
        <v>699</v>
      </c>
      <c r="D137" s="1006">
        <v>4</v>
      </c>
    </row>
    <row r="138" spans="1:4" s="1005" customFormat="1" ht="57" customHeight="1">
      <c r="A138" s="1001" t="s">
        <v>6650</v>
      </c>
      <c r="B138" s="1076" t="s">
        <v>6862</v>
      </c>
      <c r="C138" s="1102" t="s">
        <v>699</v>
      </c>
      <c r="D138" s="1006">
        <v>2</v>
      </c>
    </row>
    <row r="139" spans="1:4" s="1005" customFormat="1" ht="57.75" customHeight="1">
      <c r="A139" s="1001" t="s">
        <v>6652</v>
      </c>
      <c r="B139" s="1076" t="s">
        <v>6863</v>
      </c>
      <c r="C139" s="1102" t="s">
        <v>699</v>
      </c>
      <c r="D139" s="1006">
        <v>1</v>
      </c>
    </row>
    <row r="140" spans="1:4" s="1005" customFormat="1" ht="57.75" customHeight="1">
      <c r="A140" s="1001" t="s">
        <v>6653</v>
      </c>
      <c r="B140" s="1002" t="s">
        <v>7182</v>
      </c>
      <c r="C140" s="1001" t="s">
        <v>6476</v>
      </c>
      <c r="D140" s="1006">
        <v>5</v>
      </c>
    </row>
    <row r="141" spans="1:4" s="1005" customFormat="1" ht="57.75" customHeight="1">
      <c r="A141" s="1001" t="s">
        <v>6654</v>
      </c>
      <c r="B141" s="1002" t="s">
        <v>7183</v>
      </c>
      <c r="C141" s="1001" t="s">
        <v>6476</v>
      </c>
      <c r="D141" s="1006">
        <v>1</v>
      </c>
    </row>
    <row r="142" spans="1:4" s="1005" customFormat="1" ht="36.75" customHeight="1">
      <c r="A142" s="1001" t="s">
        <v>6655</v>
      </c>
      <c r="B142" s="1076" t="s">
        <v>7053</v>
      </c>
      <c r="C142" s="1102" t="s">
        <v>699</v>
      </c>
      <c r="D142" s="1006">
        <v>3</v>
      </c>
    </row>
    <row r="143" spans="1:4" s="1005" customFormat="1" ht="40.5" customHeight="1">
      <c r="A143" s="1001" t="s">
        <v>6656</v>
      </c>
      <c r="B143" s="1076" t="s">
        <v>6864</v>
      </c>
      <c r="C143" s="1102" t="s">
        <v>699</v>
      </c>
      <c r="D143" s="1006">
        <v>2</v>
      </c>
    </row>
    <row r="144" spans="1:4" s="1005" customFormat="1" ht="45" customHeight="1">
      <c r="A144" s="1001" t="s">
        <v>6657</v>
      </c>
      <c r="B144" s="1076" t="s">
        <v>6865</v>
      </c>
      <c r="C144" s="1102" t="s">
        <v>699</v>
      </c>
      <c r="D144" s="1006">
        <v>1</v>
      </c>
    </row>
    <row r="145" spans="1:4" s="1005" customFormat="1" ht="57.75" customHeight="1">
      <c r="A145" s="1001" t="s">
        <v>6658</v>
      </c>
      <c r="B145" s="1076" t="s">
        <v>6866</v>
      </c>
      <c r="C145" s="1102" t="s">
        <v>699</v>
      </c>
      <c r="D145" s="1006">
        <v>3</v>
      </c>
    </row>
    <row r="146" spans="1:4" s="1005" customFormat="1" ht="57.75" customHeight="1">
      <c r="A146" s="1001" t="s">
        <v>6659</v>
      </c>
      <c r="B146" s="1002" t="s">
        <v>6651</v>
      </c>
      <c r="C146" s="1001" t="s">
        <v>4115</v>
      </c>
      <c r="D146" s="1006">
        <v>1</v>
      </c>
    </row>
    <row r="147" spans="1:4" s="1005" customFormat="1" ht="57.75" customHeight="1">
      <c r="A147" s="1001" t="s">
        <v>6660</v>
      </c>
      <c r="B147" s="1002" t="s">
        <v>7184</v>
      </c>
      <c r="C147" s="1001" t="s">
        <v>4115</v>
      </c>
      <c r="D147" s="1006">
        <v>15</v>
      </c>
    </row>
    <row r="148" spans="1:4" s="1005" customFormat="1" ht="43.5" customHeight="1">
      <c r="A148" s="1001" t="s">
        <v>6661</v>
      </c>
      <c r="B148" s="1002" t="s">
        <v>7185</v>
      </c>
      <c r="C148" s="1001" t="s">
        <v>4115</v>
      </c>
      <c r="D148" s="1006">
        <v>10</v>
      </c>
    </row>
    <row r="149" spans="1:4" s="1005" customFormat="1" ht="46.5" customHeight="1">
      <c r="A149" s="1001" t="s">
        <v>6662</v>
      </c>
      <c r="B149" s="1002" t="s">
        <v>7186</v>
      </c>
      <c r="C149" s="1001" t="s">
        <v>4115</v>
      </c>
      <c r="D149" s="1006">
        <v>10</v>
      </c>
    </row>
    <row r="150" spans="1:4" s="1005" customFormat="1" ht="44.25" customHeight="1">
      <c r="A150" s="1001" t="s">
        <v>6663</v>
      </c>
      <c r="B150" s="1002" t="s">
        <v>7187</v>
      </c>
      <c r="C150" s="1001" t="s">
        <v>4115</v>
      </c>
      <c r="D150" s="1006">
        <v>14</v>
      </c>
    </row>
    <row r="151" spans="1:4" s="1005" customFormat="1" ht="43.5" customHeight="1">
      <c r="A151" s="1001" t="s">
        <v>6665</v>
      </c>
      <c r="B151" s="1002" t="s">
        <v>7188</v>
      </c>
      <c r="C151" s="1001" t="s">
        <v>4115</v>
      </c>
      <c r="D151" s="1006">
        <v>5</v>
      </c>
    </row>
    <row r="152" spans="1:4" s="1005" customFormat="1" ht="44.25" customHeight="1">
      <c r="A152" s="1001" t="s">
        <v>6666</v>
      </c>
      <c r="B152" s="1002" t="s">
        <v>7189</v>
      </c>
      <c r="C152" s="1001" t="s">
        <v>4115</v>
      </c>
      <c r="D152" s="1006">
        <v>2</v>
      </c>
    </row>
    <row r="153" spans="1:4" s="1005" customFormat="1" ht="33.75" customHeight="1">
      <c r="A153" s="1001" t="s">
        <v>6667</v>
      </c>
      <c r="B153" s="1002" t="s">
        <v>7190</v>
      </c>
      <c r="C153" s="1001" t="s">
        <v>4115</v>
      </c>
      <c r="D153" s="1006">
        <v>8</v>
      </c>
    </row>
    <row r="154" spans="1:4" s="1005" customFormat="1" ht="48.75" customHeight="1">
      <c r="A154" s="1001" t="s">
        <v>6668</v>
      </c>
      <c r="B154" s="1002" t="s">
        <v>7191</v>
      </c>
      <c r="C154" s="1001" t="s">
        <v>4115</v>
      </c>
      <c r="D154" s="1006">
        <v>10</v>
      </c>
    </row>
    <row r="155" spans="1:4" s="1005" customFormat="1" ht="48.75" customHeight="1">
      <c r="A155" s="1001" t="s">
        <v>6669</v>
      </c>
      <c r="B155" s="1076" t="s">
        <v>7192</v>
      </c>
      <c r="C155" s="1102" t="s">
        <v>699</v>
      </c>
      <c r="D155" s="1006">
        <v>10</v>
      </c>
    </row>
    <row r="156" spans="1:4" s="1005" customFormat="1" ht="48.75" customHeight="1">
      <c r="A156" s="1001" t="s">
        <v>6670</v>
      </c>
      <c r="B156" s="1076" t="s">
        <v>7193</v>
      </c>
      <c r="C156" s="1102" t="s">
        <v>699</v>
      </c>
      <c r="D156" s="1006">
        <v>10</v>
      </c>
    </row>
    <row r="157" spans="1:4" s="1005" customFormat="1" ht="33" customHeight="1">
      <c r="A157" s="1001" t="s">
        <v>6671</v>
      </c>
      <c r="B157" s="1076" t="s">
        <v>6664</v>
      </c>
      <c r="C157" s="1102" t="s">
        <v>699</v>
      </c>
      <c r="D157" s="1006">
        <v>15</v>
      </c>
    </row>
    <row r="158" spans="1:4" s="1005" customFormat="1" ht="62.25" customHeight="1">
      <c r="A158" s="1001" t="s">
        <v>6672</v>
      </c>
      <c r="B158" s="1076" t="s">
        <v>7194</v>
      </c>
      <c r="C158" s="1102" t="s">
        <v>699</v>
      </c>
      <c r="D158" s="1006">
        <v>2</v>
      </c>
    </row>
    <row r="159" spans="1:4" s="1005" customFormat="1" ht="48.75" customHeight="1">
      <c r="A159" s="1001" t="s">
        <v>6673</v>
      </c>
      <c r="B159" s="1076" t="s">
        <v>7054</v>
      </c>
      <c r="C159" s="1102" t="s">
        <v>598</v>
      </c>
      <c r="D159" s="1006">
        <v>15</v>
      </c>
    </row>
    <row r="160" spans="1:4" s="1005" customFormat="1" ht="39" customHeight="1">
      <c r="A160" s="1001" t="s">
        <v>6674</v>
      </c>
      <c r="B160" s="1076" t="s">
        <v>7055</v>
      </c>
      <c r="C160" s="1102" t="s">
        <v>598</v>
      </c>
      <c r="D160" s="1006">
        <v>10</v>
      </c>
    </row>
    <row r="161" spans="1:4" s="1005" customFormat="1" ht="39" customHeight="1">
      <c r="A161" s="1001" t="s">
        <v>6675</v>
      </c>
      <c r="B161" s="1076" t="s">
        <v>6867</v>
      </c>
      <c r="C161" s="1102" t="s">
        <v>4115</v>
      </c>
      <c r="D161" s="1006">
        <v>4</v>
      </c>
    </row>
    <row r="162" spans="1:4" s="1005" customFormat="1" ht="39" customHeight="1">
      <c r="A162" s="1001" t="s">
        <v>6676</v>
      </c>
      <c r="B162" s="1076" t="s">
        <v>6868</v>
      </c>
      <c r="C162" s="1102" t="s">
        <v>699</v>
      </c>
      <c r="D162" s="1006">
        <v>3</v>
      </c>
    </row>
    <row r="163" spans="1:4" s="1005" customFormat="1" ht="51.75" customHeight="1">
      <c r="A163" s="1001" t="s">
        <v>6677</v>
      </c>
      <c r="B163" s="1076" t="s">
        <v>6869</v>
      </c>
      <c r="C163" s="1102" t="s">
        <v>699</v>
      </c>
      <c r="D163" s="1006">
        <v>14</v>
      </c>
    </row>
    <row r="164" spans="1:4" s="1005" customFormat="1" ht="32.25" customHeight="1">
      <c r="A164" s="1001" t="s">
        <v>6678</v>
      </c>
      <c r="B164" s="1076" t="s">
        <v>6870</v>
      </c>
      <c r="C164" s="1102" t="s">
        <v>699</v>
      </c>
      <c r="D164" s="1006">
        <v>5</v>
      </c>
    </row>
    <row r="165" spans="1:4" s="1005" customFormat="1" ht="66.75" customHeight="1">
      <c r="A165" s="1001" t="s">
        <v>6679</v>
      </c>
      <c r="B165" s="1076" t="s">
        <v>6871</v>
      </c>
      <c r="C165" s="1102" t="s">
        <v>699</v>
      </c>
      <c r="D165" s="1006">
        <v>12</v>
      </c>
    </row>
    <row r="166" spans="1:4" s="1005" customFormat="1" ht="161.25" customHeight="1">
      <c r="A166" s="1001" t="s">
        <v>6680</v>
      </c>
      <c r="B166" s="1002" t="s">
        <v>7195</v>
      </c>
      <c r="C166" s="1098" t="s">
        <v>4115</v>
      </c>
      <c r="D166" s="1006">
        <v>15</v>
      </c>
    </row>
    <row r="167" spans="1:4" s="1005" customFormat="1" ht="69" customHeight="1">
      <c r="A167" s="1001" t="s">
        <v>6681</v>
      </c>
      <c r="B167" s="1002" t="s">
        <v>6872</v>
      </c>
      <c r="C167" s="1098" t="s">
        <v>4115</v>
      </c>
      <c r="D167" s="1006">
        <v>35</v>
      </c>
    </row>
    <row r="168" spans="1:4" s="1005" customFormat="1" ht="56.25" customHeight="1">
      <c r="A168" s="1001" t="s">
        <v>6682</v>
      </c>
      <c r="B168" s="1076" t="s">
        <v>6873</v>
      </c>
      <c r="C168" s="1102" t="s">
        <v>699</v>
      </c>
      <c r="D168" s="1006">
        <v>14</v>
      </c>
    </row>
    <row r="169" spans="1:4" s="1005" customFormat="1" ht="55.5" customHeight="1">
      <c r="A169" s="1001" t="s">
        <v>6683</v>
      </c>
      <c r="B169" s="1076" t="s">
        <v>6874</v>
      </c>
      <c r="C169" s="1102" t="s">
        <v>699</v>
      </c>
      <c r="D169" s="1006">
        <v>42</v>
      </c>
    </row>
    <row r="170" spans="1:4" s="1005" customFormat="1" ht="60" customHeight="1">
      <c r="A170" s="1001" t="s">
        <v>6817</v>
      </c>
      <c r="B170" s="1076" t="s">
        <v>6875</v>
      </c>
      <c r="C170" s="1102" t="s">
        <v>699</v>
      </c>
      <c r="D170" s="1006">
        <v>19</v>
      </c>
    </row>
    <row r="171" spans="1:4" s="1005" customFormat="1" ht="33" customHeight="1">
      <c r="A171" s="1001" t="s">
        <v>6818</v>
      </c>
      <c r="B171" s="1076" t="s">
        <v>7196</v>
      </c>
      <c r="C171" s="1102" t="s">
        <v>598</v>
      </c>
      <c r="D171" s="1006">
        <v>14</v>
      </c>
    </row>
    <row r="172" spans="1:4" s="1005" customFormat="1" ht="61.5" customHeight="1">
      <c r="A172" s="1001" t="s">
        <v>6819</v>
      </c>
      <c r="B172" s="1076" t="s">
        <v>7197</v>
      </c>
      <c r="C172" s="1102" t="s">
        <v>699</v>
      </c>
      <c r="D172" s="1006">
        <v>7</v>
      </c>
    </row>
    <row r="173" spans="1:4" s="1005" customFormat="1" ht="89.25" customHeight="1">
      <c r="A173" s="1001" t="s">
        <v>6820</v>
      </c>
      <c r="B173" s="1002" t="s">
        <v>7198</v>
      </c>
      <c r="C173" s="1102" t="s">
        <v>699</v>
      </c>
      <c r="D173" s="1006">
        <v>4</v>
      </c>
    </row>
    <row r="174" spans="1:4" s="1005" customFormat="1" ht="102" customHeight="1">
      <c r="A174" s="1001" t="s">
        <v>6821</v>
      </c>
      <c r="B174" s="1002" t="s">
        <v>7199</v>
      </c>
      <c r="C174" s="1098" t="s">
        <v>4115</v>
      </c>
      <c r="D174" s="1006">
        <v>2</v>
      </c>
    </row>
    <row r="175" spans="1:4" s="1005" customFormat="1" ht="39" customHeight="1">
      <c r="A175" s="1001" t="s">
        <v>6822</v>
      </c>
      <c r="B175" s="1002" t="s">
        <v>7200</v>
      </c>
      <c r="C175" s="1098" t="s">
        <v>4115</v>
      </c>
      <c r="D175" s="1006">
        <v>6</v>
      </c>
    </row>
    <row r="176" spans="1:4" s="1005" customFormat="1" ht="29.25" customHeight="1">
      <c r="A176" s="1001" t="s">
        <v>6823</v>
      </c>
      <c r="B176" s="1002" t="s">
        <v>7201</v>
      </c>
      <c r="C176" s="1098" t="s">
        <v>598</v>
      </c>
      <c r="D176" s="1006">
        <v>30</v>
      </c>
    </row>
    <row r="177" spans="1:6" s="1005" customFormat="1" ht="40.5" customHeight="1">
      <c r="A177" s="1001" t="s">
        <v>6824</v>
      </c>
      <c r="B177" s="1002" t="s">
        <v>6876</v>
      </c>
      <c r="C177" s="1098" t="s">
        <v>6577</v>
      </c>
      <c r="D177" s="1006">
        <v>3</v>
      </c>
    </row>
    <row r="178" spans="1:6" s="1005" customFormat="1" ht="36" customHeight="1">
      <c r="A178" s="1001" t="s">
        <v>6825</v>
      </c>
      <c r="B178" s="1002" t="s">
        <v>7202</v>
      </c>
      <c r="C178" s="1098" t="s">
        <v>6577</v>
      </c>
      <c r="D178" s="1006">
        <v>8</v>
      </c>
    </row>
    <row r="180" spans="1:6" s="999" customFormat="1" ht="31.5" customHeight="1">
      <c r="A180" s="1020"/>
      <c r="B180" s="1021" t="s">
        <v>972</v>
      </c>
      <c r="C180" s="1022"/>
      <c r="D180" s="1022"/>
    </row>
    <row r="181" spans="1:6" s="999" customFormat="1" ht="48" customHeight="1">
      <c r="A181" s="1020"/>
      <c r="B181" s="1106" t="s">
        <v>6877</v>
      </c>
      <c r="C181" s="1106"/>
      <c r="D181" s="1106"/>
      <c r="E181" s="1077"/>
      <c r="F181" s="1077"/>
    </row>
    <row r="182" spans="1:6" s="1025" customFormat="1" ht="34.5" customHeight="1">
      <c r="A182" s="1024"/>
      <c r="B182" s="1106" t="s">
        <v>6684</v>
      </c>
      <c r="C182" s="1106"/>
      <c r="D182" s="1106"/>
    </row>
    <row r="183" spans="1:6" s="1025" customFormat="1" ht="34.5" customHeight="1">
      <c r="A183" s="1024"/>
      <c r="B183" s="1023"/>
      <c r="C183" s="1078"/>
      <c r="D183" s="1078"/>
    </row>
    <row r="184" spans="1:6" s="1029" customFormat="1" ht="75.75" customHeight="1">
      <c r="A184" s="1049" t="s">
        <v>55</v>
      </c>
      <c r="B184" s="1027"/>
      <c r="C184" s="1028" t="s">
        <v>67</v>
      </c>
      <c r="D184" s="1079"/>
    </row>
    <row r="185" spans="1:6" customFormat="1" ht="79.900000000000006" customHeight="1">
      <c r="A185" s="1049" t="s">
        <v>57</v>
      </c>
      <c r="B185" s="1027"/>
      <c r="C185" s="1028" t="s">
        <v>59</v>
      </c>
      <c r="D185" s="1030"/>
      <c r="E185" s="996"/>
      <c r="F185" s="996"/>
    </row>
    <row r="186" spans="1:6" customFormat="1" ht="72" customHeight="1">
      <c r="A186" s="1026"/>
      <c r="B186" s="1031"/>
      <c r="C186" s="1028" t="s">
        <v>141</v>
      </c>
      <c r="D186" s="1030"/>
      <c r="E186" s="996"/>
      <c r="F186" s="996"/>
    </row>
  </sheetData>
  <sheetProtection algorithmName="SHA-512" hashValue="GxDog9mrJZctdnf6VJ0lZJ0vWiVJptPjFgslP2afGvUk6Oti+Non4i40YB34iTpy/wFxRe/25CQALuq2vAsDag==" saltValue="aAoV39cIHshtRFHF/ewVbg==" spinCount="100000" sheet="1" objects="1" scenarios="1"/>
  <mergeCells count="5">
    <mergeCell ref="A1:D1"/>
    <mergeCell ref="A2:D2"/>
    <mergeCell ref="A3:D3"/>
    <mergeCell ref="B181:D181"/>
    <mergeCell ref="B182:D182"/>
  </mergeCells>
  <pageMargins left="0.36" right="0.15748031496062992" top="0.4" bottom="0.3" header="0" footer="0.15748031496062992"/>
  <pageSetup paperSize="9" scale="7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8BF460-E485-4B3B-9093-34B83C880DA3}">
  <sheetPr>
    <tabColor rgb="FF92D050"/>
  </sheetPr>
  <dimension ref="A1:D25"/>
  <sheetViews>
    <sheetView zoomScaleNormal="100" workbookViewId="0">
      <selection activeCell="I7" sqref="I7"/>
    </sheetView>
  </sheetViews>
  <sheetFormatPr defaultRowHeight="15.75"/>
  <cols>
    <col min="1" max="1" width="8" style="1040" customWidth="1"/>
    <col min="2" max="2" width="110" style="1041" customWidth="1"/>
    <col min="3" max="3" width="16.140625" style="1040" customWidth="1"/>
    <col min="4" max="4" width="36.85546875" style="997" customWidth="1"/>
    <col min="5" max="132" width="9.140625" style="997"/>
    <col min="133" max="133" width="7.28515625" style="997" customWidth="1"/>
    <col min="134" max="134" width="95" style="997" customWidth="1"/>
    <col min="135" max="135" width="6.85546875" style="997" customWidth="1"/>
    <col min="136" max="136" width="12.28515625" style="997" customWidth="1"/>
    <col min="137" max="139" width="13.140625" style="997" customWidth="1"/>
    <col min="140" max="140" width="13.5703125" style="997" customWidth="1"/>
    <col min="141" max="141" width="11.5703125" style="997" customWidth="1"/>
    <col min="142" max="142" width="0" style="997" hidden="1" customWidth="1"/>
    <col min="143" max="143" width="14.42578125" style="997" customWidth="1"/>
    <col min="144" max="144" width="17.5703125" style="997" customWidth="1"/>
    <col min="145" max="145" width="17.7109375" style="997" customWidth="1"/>
    <col min="146" max="146" width="13.140625" style="997" bestFit="1" customWidth="1"/>
    <col min="147" max="147" width="15.7109375" style="997" customWidth="1"/>
    <col min="148" max="148" width="9.140625" style="997"/>
    <col min="149" max="149" width="11.42578125" style="997" bestFit="1" customWidth="1"/>
    <col min="150" max="388" width="9.140625" style="997"/>
    <col min="389" max="389" width="7.28515625" style="997" customWidth="1"/>
    <col min="390" max="390" width="95" style="997" customWidth="1"/>
    <col min="391" max="391" width="6.85546875" style="997" customWidth="1"/>
    <col min="392" max="392" width="12.28515625" style="997" customWidth="1"/>
    <col min="393" max="395" width="13.140625" style="997" customWidth="1"/>
    <col min="396" max="396" width="13.5703125" style="997" customWidth="1"/>
    <col min="397" max="397" width="11.5703125" style="997" customWidth="1"/>
    <col min="398" max="398" width="0" style="997" hidden="1" customWidth="1"/>
    <col min="399" max="399" width="14.42578125" style="997" customWidth="1"/>
    <col min="400" max="400" width="17.5703125" style="997" customWidth="1"/>
    <col min="401" max="401" width="17.7109375" style="997" customWidth="1"/>
    <col min="402" max="402" width="13.140625" style="997" bestFit="1" customWidth="1"/>
    <col min="403" max="403" width="15.7109375" style="997" customWidth="1"/>
    <col min="404" max="404" width="9.140625" style="997"/>
    <col min="405" max="405" width="11.42578125" style="997" bestFit="1" customWidth="1"/>
    <col min="406" max="644" width="9.140625" style="997"/>
    <col min="645" max="645" width="7.28515625" style="997" customWidth="1"/>
    <col min="646" max="646" width="95" style="997" customWidth="1"/>
    <col min="647" max="647" width="6.85546875" style="997" customWidth="1"/>
    <col min="648" max="648" width="12.28515625" style="997" customWidth="1"/>
    <col min="649" max="651" width="13.140625" style="997" customWidth="1"/>
    <col min="652" max="652" width="13.5703125" style="997" customWidth="1"/>
    <col min="653" max="653" width="11.5703125" style="997" customWidth="1"/>
    <col min="654" max="654" width="0" style="997" hidden="1" customWidth="1"/>
    <col min="655" max="655" width="14.42578125" style="997" customWidth="1"/>
    <col min="656" max="656" width="17.5703125" style="997" customWidth="1"/>
    <col min="657" max="657" width="17.7109375" style="997" customWidth="1"/>
    <col min="658" max="658" width="13.140625" style="997" bestFit="1" customWidth="1"/>
    <col min="659" max="659" width="15.7109375" style="997" customWidth="1"/>
    <col min="660" max="660" width="9.140625" style="997"/>
    <col min="661" max="661" width="11.42578125" style="997" bestFit="1" customWidth="1"/>
    <col min="662" max="900" width="9.140625" style="997"/>
    <col min="901" max="901" width="7.28515625" style="997" customWidth="1"/>
    <col min="902" max="902" width="95" style="997" customWidth="1"/>
    <col min="903" max="903" width="6.85546875" style="997" customWidth="1"/>
    <col min="904" max="904" width="12.28515625" style="997" customWidth="1"/>
    <col min="905" max="907" width="13.140625" style="997" customWidth="1"/>
    <col min="908" max="908" width="13.5703125" style="997" customWidth="1"/>
    <col min="909" max="909" width="11.5703125" style="997" customWidth="1"/>
    <col min="910" max="910" width="0" style="997" hidden="1" customWidth="1"/>
    <col min="911" max="911" width="14.42578125" style="997" customWidth="1"/>
    <col min="912" max="912" width="17.5703125" style="997" customWidth="1"/>
    <col min="913" max="913" width="17.7109375" style="997" customWidth="1"/>
    <col min="914" max="914" width="13.140625" style="997" bestFit="1" customWidth="1"/>
    <col min="915" max="915" width="15.7109375" style="997" customWidth="1"/>
    <col min="916" max="916" width="9.140625" style="997"/>
    <col min="917" max="917" width="11.42578125" style="997" bestFit="1" customWidth="1"/>
    <col min="918" max="1156" width="9.140625" style="997"/>
    <col min="1157" max="1157" width="7.28515625" style="997" customWidth="1"/>
    <col min="1158" max="1158" width="95" style="997" customWidth="1"/>
    <col min="1159" max="1159" width="6.85546875" style="997" customWidth="1"/>
    <col min="1160" max="1160" width="12.28515625" style="997" customWidth="1"/>
    <col min="1161" max="1163" width="13.140625" style="997" customWidth="1"/>
    <col min="1164" max="1164" width="13.5703125" style="997" customWidth="1"/>
    <col min="1165" max="1165" width="11.5703125" style="997" customWidth="1"/>
    <col min="1166" max="1166" width="0" style="997" hidden="1" customWidth="1"/>
    <col min="1167" max="1167" width="14.42578125" style="997" customWidth="1"/>
    <col min="1168" max="1168" width="17.5703125" style="997" customWidth="1"/>
    <col min="1169" max="1169" width="17.7109375" style="997" customWidth="1"/>
    <col min="1170" max="1170" width="13.140625" style="997" bestFit="1" customWidth="1"/>
    <col min="1171" max="1171" width="15.7109375" style="997" customWidth="1"/>
    <col min="1172" max="1172" width="9.140625" style="997"/>
    <col min="1173" max="1173" width="11.42578125" style="997" bestFit="1" customWidth="1"/>
    <col min="1174" max="1412" width="9.140625" style="997"/>
    <col min="1413" max="1413" width="7.28515625" style="997" customWidth="1"/>
    <col min="1414" max="1414" width="95" style="997" customWidth="1"/>
    <col min="1415" max="1415" width="6.85546875" style="997" customWidth="1"/>
    <col min="1416" max="1416" width="12.28515625" style="997" customWidth="1"/>
    <col min="1417" max="1419" width="13.140625" style="997" customWidth="1"/>
    <col min="1420" max="1420" width="13.5703125" style="997" customWidth="1"/>
    <col min="1421" max="1421" width="11.5703125" style="997" customWidth="1"/>
    <col min="1422" max="1422" width="0" style="997" hidden="1" customWidth="1"/>
    <col min="1423" max="1423" width="14.42578125" style="997" customWidth="1"/>
    <col min="1424" max="1424" width="17.5703125" style="997" customWidth="1"/>
    <col min="1425" max="1425" width="17.7109375" style="997" customWidth="1"/>
    <col min="1426" max="1426" width="13.140625" style="997" bestFit="1" customWidth="1"/>
    <col min="1427" max="1427" width="15.7109375" style="997" customWidth="1"/>
    <col min="1428" max="1428" width="9.140625" style="997"/>
    <col min="1429" max="1429" width="11.42578125" style="997" bestFit="1" customWidth="1"/>
    <col min="1430" max="1668" width="9.140625" style="997"/>
    <col min="1669" max="1669" width="7.28515625" style="997" customWidth="1"/>
    <col min="1670" max="1670" width="95" style="997" customWidth="1"/>
    <col min="1671" max="1671" width="6.85546875" style="997" customWidth="1"/>
    <col min="1672" max="1672" width="12.28515625" style="997" customWidth="1"/>
    <col min="1673" max="1675" width="13.140625" style="997" customWidth="1"/>
    <col min="1676" max="1676" width="13.5703125" style="997" customWidth="1"/>
    <col min="1677" max="1677" width="11.5703125" style="997" customWidth="1"/>
    <col min="1678" max="1678" width="0" style="997" hidden="1" customWidth="1"/>
    <col min="1679" max="1679" width="14.42578125" style="997" customWidth="1"/>
    <col min="1680" max="1680" width="17.5703125" style="997" customWidth="1"/>
    <col min="1681" max="1681" width="17.7109375" style="997" customWidth="1"/>
    <col min="1682" max="1682" width="13.140625" style="997" bestFit="1" customWidth="1"/>
    <col min="1683" max="1683" width="15.7109375" style="997" customWidth="1"/>
    <col min="1684" max="1684" width="9.140625" style="997"/>
    <col min="1685" max="1685" width="11.42578125" style="997" bestFit="1" customWidth="1"/>
    <col min="1686" max="1924" width="9.140625" style="997"/>
    <col min="1925" max="1925" width="7.28515625" style="997" customWidth="1"/>
    <col min="1926" max="1926" width="95" style="997" customWidth="1"/>
    <col min="1927" max="1927" width="6.85546875" style="997" customWidth="1"/>
    <col min="1928" max="1928" width="12.28515625" style="997" customWidth="1"/>
    <col min="1929" max="1931" width="13.140625" style="997" customWidth="1"/>
    <col min="1932" max="1932" width="13.5703125" style="997" customWidth="1"/>
    <col min="1933" max="1933" width="11.5703125" style="997" customWidth="1"/>
    <col min="1934" max="1934" width="0" style="997" hidden="1" customWidth="1"/>
    <col min="1935" max="1935" width="14.42578125" style="997" customWidth="1"/>
    <col min="1936" max="1936" width="17.5703125" style="997" customWidth="1"/>
    <col min="1937" max="1937" width="17.7109375" style="997" customWidth="1"/>
    <col min="1938" max="1938" width="13.140625" style="997" bestFit="1" customWidth="1"/>
    <col min="1939" max="1939" width="15.7109375" style="997" customWidth="1"/>
    <col min="1940" max="1940" width="9.140625" style="997"/>
    <col min="1941" max="1941" width="11.42578125" style="997" bestFit="1" customWidth="1"/>
    <col min="1942" max="2180" width="9.140625" style="997"/>
    <col min="2181" max="2181" width="7.28515625" style="997" customWidth="1"/>
    <col min="2182" max="2182" width="95" style="997" customWidth="1"/>
    <col min="2183" max="2183" width="6.85546875" style="997" customWidth="1"/>
    <col min="2184" max="2184" width="12.28515625" style="997" customWidth="1"/>
    <col min="2185" max="2187" width="13.140625" style="997" customWidth="1"/>
    <col min="2188" max="2188" width="13.5703125" style="997" customWidth="1"/>
    <col min="2189" max="2189" width="11.5703125" style="997" customWidth="1"/>
    <col min="2190" max="2190" width="0" style="997" hidden="1" customWidth="1"/>
    <col min="2191" max="2191" width="14.42578125" style="997" customWidth="1"/>
    <col min="2192" max="2192" width="17.5703125" style="997" customWidth="1"/>
    <col min="2193" max="2193" width="17.7109375" style="997" customWidth="1"/>
    <col min="2194" max="2194" width="13.140625" style="997" bestFit="1" customWidth="1"/>
    <col min="2195" max="2195" width="15.7109375" style="997" customWidth="1"/>
    <col min="2196" max="2196" width="9.140625" style="997"/>
    <col min="2197" max="2197" width="11.42578125" style="997" bestFit="1" customWidth="1"/>
    <col min="2198" max="2436" width="9.140625" style="997"/>
    <col min="2437" max="2437" width="7.28515625" style="997" customWidth="1"/>
    <col min="2438" max="2438" width="95" style="997" customWidth="1"/>
    <col min="2439" max="2439" width="6.85546875" style="997" customWidth="1"/>
    <col min="2440" max="2440" width="12.28515625" style="997" customWidth="1"/>
    <col min="2441" max="2443" width="13.140625" style="997" customWidth="1"/>
    <col min="2444" max="2444" width="13.5703125" style="997" customWidth="1"/>
    <col min="2445" max="2445" width="11.5703125" style="997" customWidth="1"/>
    <col min="2446" max="2446" width="0" style="997" hidden="1" customWidth="1"/>
    <col min="2447" max="2447" width="14.42578125" style="997" customWidth="1"/>
    <col min="2448" max="2448" width="17.5703125" style="997" customWidth="1"/>
    <col min="2449" max="2449" width="17.7109375" style="997" customWidth="1"/>
    <col min="2450" max="2450" width="13.140625" style="997" bestFit="1" customWidth="1"/>
    <col min="2451" max="2451" width="15.7109375" style="997" customWidth="1"/>
    <col min="2452" max="2452" width="9.140625" style="997"/>
    <col min="2453" max="2453" width="11.42578125" style="997" bestFit="1" customWidth="1"/>
    <col min="2454" max="2692" width="9.140625" style="997"/>
    <col min="2693" max="2693" width="7.28515625" style="997" customWidth="1"/>
    <col min="2694" max="2694" width="95" style="997" customWidth="1"/>
    <col min="2695" max="2695" width="6.85546875" style="997" customWidth="1"/>
    <col min="2696" max="2696" width="12.28515625" style="997" customWidth="1"/>
    <col min="2697" max="2699" width="13.140625" style="997" customWidth="1"/>
    <col min="2700" max="2700" width="13.5703125" style="997" customWidth="1"/>
    <col min="2701" max="2701" width="11.5703125" style="997" customWidth="1"/>
    <col min="2702" max="2702" width="0" style="997" hidden="1" customWidth="1"/>
    <col min="2703" max="2703" width="14.42578125" style="997" customWidth="1"/>
    <col min="2704" max="2704" width="17.5703125" style="997" customWidth="1"/>
    <col min="2705" max="2705" width="17.7109375" style="997" customWidth="1"/>
    <col min="2706" max="2706" width="13.140625" style="997" bestFit="1" customWidth="1"/>
    <col min="2707" max="2707" width="15.7109375" style="997" customWidth="1"/>
    <col min="2708" max="2708" width="9.140625" style="997"/>
    <col min="2709" max="2709" width="11.42578125" style="997" bestFit="1" customWidth="1"/>
    <col min="2710" max="2948" width="9.140625" style="997"/>
    <col min="2949" max="2949" width="7.28515625" style="997" customWidth="1"/>
    <col min="2950" max="2950" width="95" style="997" customWidth="1"/>
    <col min="2951" max="2951" width="6.85546875" style="997" customWidth="1"/>
    <col min="2952" max="2952" width="12.28515625" style="997" customWidth="1"/>
    <col min="2953" max="2955" width="13.140625" style="997" customWidth="1"/>
    <col min="2956" max="2956" width="13.5703125" style="997" customWidth="1"/>
    <col min="2957" max="2957" width="11.5703125" style="997" customWidth="1"/>
    <col min="2958" max="2958" width="0" style="997" hidden="1" customWidth="1"/>
    <col min="2959" max="2959" width="14.42578125" style="997" customWidth="1"/>
    <col min="2960" max="2960" width="17.5703125" style="997" customWidth="1"/>
    <col min="2961" max="2961" width="17.7109375" style="997" customWidth="1"/>
    <col min="2962" max="2962" width="13.140625" style="997" bestFit="1" customWidth="1"/>
    <col min="2963" max="2963" width="15.7109375" style="997" customWidth="1"/>
    <col min="2964" max="2964" width="9.140625" style="997"/>
    <col min="2965" max="2965" width="11.42578125" style="997" bestFit="1" customWidth="1"/>
    <col min="2966" max="3204" width="9.140625" style="997"/>
    <col min="3205" max="3205" width="7.28515625" style="997" customWidth="1"/>
    <col min="3206" max="3206" width="95" style="997" customWidth="1"/>
    <col min="3207" max="3207" width="6.85546875" style="997" customWidth="1"/>
    <col min="3208" max="3208" width="12.28515625" style="997" customWidth="1"/>
    <col min="3209" max="3211" width="13.140625" style="997" customWidth="1"/>
    <col min="3212" max="3212" width="13.5703125" style="997" customWidth="1"/>
    <col min="3213" max="3213" width="11.5703125" style="997" customWidth="1"/>
    <col min="3214" max="3214" width="0" style="997" hidden="1" customWidth="1"/>
    <col min="3215" max="3215" width="14.42578125" style="997" customWidth="1"/>
    <col min="3216" max="3216" width="17.5703125" style="997" customWidth="1"/>
    <col min="3217" max="3217" width="17.7109375" style="997" customWidth="1"/>
    <col min="3218" max="3218" width="13.140625" style="997" bestFit="1" customWidth="1"/>
    <col min="3219" max="3219" width="15.7109375" style="997" customWidth="1"/>
    <col min="3220" max="3220" width="9.140625" style="997"/>
    <col min="3221" max="3221" width="11.42578125" style="997" bestFit="1" customWidth="1"/>
    <col min="3222" max="3460" width="9.140625" style="997"/>
    <col min="3461" max="3461" width="7.28515625" style="997" customWidth="1"/>
    <col min="3462" max="3462" width="95" style="997" customWidth="1"/>
    <col min="3463" max="3463" width="6.85546875" style="997" customWidth="1"/>
    <col min="3464" max="3464" width="12.28515625" style="997" customWidth="1"/>
    <col min="3465" max="3467" width="13.140625" style="997" customWidth="1"/>
    <col min="3468" max="3468" width="13.5703125" style="997" customWidth="1"/>
    <col min="3469" max="3469" width="11.5703125" style="997" customWidth="1"/>
    <col min="3470" max="3470" width="0" style="997" hidden="1" customWidth="1"/>
    <col min="3471" max="3471" width="14.42578125" style="997" customWidth="1"/>
    <col min="3472" max="3472" width="17.5703125" style="997" customWidth="1"/>
    <col min="3473" max="3473" width="17.7109375" style="997" customWidth="1"/>
    <col min="3474" max="3474" width="13.140625" style="997" bestFit="1" customWidth="1"/>
    <col min="3475" max="3475" width="15.7109375" style="997" customWidth="1"/>
    <col min="3476" max="3476" width="9.140625" style="997"/>
    <col min="3477" max="3477" width="11.42578125" style="997" bestFit="1" customWidth="1"/>
    <col min="3478" max="3716" width="9.140625" style="997"/>
    <col min="3717" max="3717" width="7.28515625" style="997" customWidth="1"/>
    <col min="3718" max="3718" width="95" style="997" customWidth="1"/>
    <col min="3719" max="3719" width="6.85546875" style="997" customWidth="1"/>
    <col min="3720" max="3720" width="12.28515625" style="997" customWidth="1"/>
    <col min="3721" max="3723" width="13.140625" style="997" customWidth="1"/>
    <col min="3724" max="3724" width="13.5703125" style="997" customWidth="1"/>
    <col min="3725" max="3725" width="11.5703125" style="997" customWidth="1"/>
    <col min="3726" max="3726" width="0" style="997" hidden="1" customWidth="1"/>
    <col min="3727" max="3727" width="14.42578125" style="997" customWidth="1"/>
    <col min="3728" max="3728" width="17.5703125" style="997" customWidth="1"/>
    <col min="3729" max="3729" width="17.7109375" style="997" customWidth="1"/>
    <col min="3730" max="3730" width="13.140625" style="997" bestFit="1" customWidth="1"/>
    <col min="3731" max="3731" width="15.7109375" style="997" customWidth="1"/>
    <col min="3732" max="3732" width="9.140625" style="997"/>
    <col min="3733" max="3733" width="11.42578125" style="997" bestFit="1" customWidth="1"/>
    <col min="3734" max="3972" width="9.140625" style="997"/>
    <col min="3973" max="3973" width="7.28515625" style="997" customWidth="1"/>
    <col min="3974" max="3974" width="95" style="997" customWidth="1"/>
    <col min="3975" max="3975" width="6.85546875" style="997" customWidth="1"/>
    <col min="3976" max="3976" width="12.28515625" style="997" customWidth="1"/>
    <col min="3977" max="3979" width="13.140625" style="997" customWidth="1"/>
    <col min="3980" max="3980" width="13.5703125" style="997" customWidth="1"/>
    <col min="3981" max="3981" width="11.5703125" style="997" customWidth="1"/>
    <col min="3982" max="3982" width="0" style="997" hidden="1" customWidth="1"/>
    <col min="3983" max="3983" width="14.42578125" style="997" customWidth="1"/>
    <col min="3984" max="3984" width="17.5703125" style="997" customWidth="1"/>
    <col min="3985" max="3985" width="17.7109375" style="997" customWidth="1"/>
    <col min="3986" max="3986" width="13.140625" style="997" bestFit="1" customWidth="1"/>
    <col min="3987" max="3987" width="15.7109375" style="997" customWidth="1"/>
    <col min="3988" max="3988" width="9.140625" style="997"/>
    <col min="3989" max="3989" width="11.42578125" style="997" bestFit="1" customWidth="1"/>
    <col min="3990" max="4228" width="9.140625" style="997"/>
    <col min="4229" max="4229" width="7.28515625" style="997" customWidth="1"/>
    <col min="4230" max="4230" width="95" style="997" customWidth="1"/>
    <col min="4231" max="4231" width="6.85546875" style="997" customWidth="1"/>
    <col min="4232" max="4232" width="12.28515625" style="997" customWidth="1"/>
    <col min="4233" max="4235" width="13.140625" style="997" customWidth="1"/>
    <col min="4236" max="4236" width="13.5703125" style="997" customWidth="1"/>
    <col min="4237" max="4237" width="11.5703125" style="997" customWidth="1"/>
    <col min="4238" max="4238" width="0" style="997" hidden="1" customWidth="1"/>
    <col min="4239" max="4239" width="14.42578125" style="997" customWidth="1"/>
    <col min="4240" max="4240" width="17.5703125" style="997" customWidth="1"/>
    <col min="4241" max="4241" width="17.7109375" style="997" customWidth="1"/>
    <col min="4242" max="4242" width="13.140625" style="997" bestFit="1" customWidth="1"/>
    <col min="4243" max="4243" width="15.7109375" style="997" customWidth="1"/>
    <col min="4244" max="4244" width="9.140625" style="997"/>
    <col min="4245" max="4245" width="11.42578125" style="997" bestFit="1" customWidth="1"/>
    <col min="4246" max="4484" width="9.140625" style="997"/>
    <col min="4485" max="4485" width="7.28515625" style="997" customWidth="1"/>
    <col min="4486" max="4486" width="95" style="997" customWidth="1"/>
    <col min="4487" max="4487" width="6.85546875" style="997" customWidth="1"/>
    <col min="4488" max="4488" width="12.28515625" style="997" customWidth="1"/>
    <col min="4489" max="4491" width="13.140625" style="997" customWidth="1"/>
    <col min="4492" max="4492" width="13.5703125" style="997" customWidth="1"/>
    <col min="4493" max="4493" width="11.5703125" style="997" customWidth="1"/>
    <col min="4494" max="4494" width="0" style="997" hidden="1" customWidth="1"/>
    <col min="4495" max="4495" width="14.42578125" style="997" customWidth="1"/>
    <col min="4496" max="4496" width="17.5703125" style="997" customWidth="1"/>
    <col min="4497" max="4497" width="17.7109375" style="997" customWidth="1"/>
    <col min="4498" max="4498" width="13.140625" style="997" bestFit="1" customWidth="1"/>
    <col min="4499" max="4499" width="15.7109375" style="997" customWidth="1"/>
    <col min="4500" max="4500" width="9.140625" style="997"/>
    <col min="4501" max="4501" width="11.42578125" style="997" bestFit="1" customWidth="1"/>
    <col min="4502" max="4740" width="9.140625" style="997"/>
    <col min="4741" max="4741" width="7.28515625" style="997" customWidth="1"/>
    <col min="4742" max="4742" width="95" style="997" customWidth="1"/>
    <col min="4743" max="4743" width="6.85546875" style="997" customWidth="1"/>
    <col min="4744" max="4744" width="12.28515625" style="997" customWidth="1"/>
    <col min="4745" max="4747" width="13.140625" style="997" customWidth="1"/>
    <col min="4748" max="4748" width="13.5703125" style="997" customWidth="1"/>
    <col min="4749" max="4749" width="11.5703125" style="997" customWidth="1"/>
    <col min="4750" max="4750" width="0" style="997" hidden="1" customWidth="1"/>
    <col min="4751" max="4751" width="14.42578125" style="997" customWidth="1"/>
    <col min="4752" max="4752" width="17.5703125" style="997" customWidth="1"/>
    <col min="4753" max="4753" width="17.7109375" style="997" customWidth="1"/>
    <col min="4754" max="4754" width="13.140625" style="997" bestFit="1" customWidth="1"/>
    <col min="4755" max="4755" width="15.7109375" style="997" customWidth="1"/>
    <col min="4756" max="4756" width="9.140625" style="997"/>
    <col min="4757" max="4757" width="11.42578125" style="997" bestFit="1" customWidth="1"/>
    <col min="4758" max="4996" width="9.140625" style="997"/>
    <col min="4997" max="4997" width="7.28515625" style="997" customWidth="1"/>
    <col min="4998" max="4998" width="95" style="997" customWidth="1"/>
    <col min="4999" max="4999" width="6.85546875" style="997" customWidth="1"/>
    <col min="5000" max="5000" width="12.28515625" style="997" customWidth="1"/>
    <col min="5001" max="5003" width="13.140625" style="997" customWidth="1"/>
    <col min="5004" max="5004" width="13.5703125" style="997" customWidth="1"/>
    <col min="5005" max="5005" width="11.5703125" style="997" customWidth="1"/>
    <col min="5006" max="5006" width="0" style="997" hidden="1" customWidth="1"/>
    <col min="5007" max="5007" width="14.42578125" style="997" customWidth="1"/>
    <col min="5008" max="5008" width="17.5703125" style="997" customWidth="1"/>
    <col min="5009" max="5009" width="17.7109375" style="997" customWidth="1"/>
    <col min="5010" max="5010" width="13.140625" style="997" bestFit="1" customWidth="1"/>
    <col min="5011" max="5011" width="15.7109375" style="997" customWidth="1"/>
    <col min="5012" max="5012" width="9.140625" style="997"/>
    <col min="5013" max="5013" width="11.42578125" style="997" bestFit="1" customWidth="1"/>
    <col min="5014" max="5252" width="9.140625" style="997"/>
    <col min="5253" max="5253" width="7.28515625" style="997" customWidth="1"/>
    <col min="5254" max="5254" width="95" style="997" customWidth="1"/>
    <col min="5255" max="5255" width="6.85546875" style="997" customWidth="1"/>
    <col min="5256" max="5256" width="12.28515625" style="997" customWidth="1"/>
    <col min="5257" max="5259" width="13.140625" style="997" customWidth="1"/>
    <col min="5260" max="5260" width="13.5703125" style="997" customWidth="1"/>
    <col min="5261" max="5261" width="11.5703125" style="997" customWidth="1"/>
    <col min="5262" max="5262" width="0" style="997" hidden="1" customWidth="1"/>
    <col min="5263" max="5263" width="14.42578125" style="997" customWidth="1"/>
    <col min="5264" max="5264" width="17.5703125" style="997" customWidth="1"/>
    <col min="5265" max="5265" width="17.7109375" style="997" customWidth="1"/>
    <col min="5266" max="5266" width="13.140625" style="997" bestFit="1" customWidth="1"/>
    <col min="5267" max="5267" width="15.7109375" style="997" customWidth="1"/>
    <col min="5268" max="5268" width="9.140625" style="997"/>
    <col min="5269" max="5269" width="11.42578125" style="997" bestFit="1" customWidth="1"/>
    <col min="5270" max="5508" width="9.140625" style="997"/>
    <col min="5509" max="5509" width="7.28515625" style="997" customWidth="1"/>
    <col min="5510" max="5510" width="95" style="997" customWidth="1"/>
    <col min="5511" max="5511" width="6.85546875" style="997" customWidth="1"/>
    <col min="5512" max="5512" width="12.28515625" style="997" customWidth="1"/>
    <col min="5513" max="5515" width="13.140625" style="997" customWidth="1"/>
    <col min="5516" max="5516" width="13.5703125" style="997" customWidth="1"/>
    <col min="5517" max="5517" width="11.5703125" style="997" customWidth="1"/>
    <col min="5518" max="5518" width="0" style="997" hidden="1" customWidth="1"/>
    <col min="5519" max="5519" width="14.42578125" style="997" customWidth="1"/>
    <col min="5520" max="5520" width="17.5703125" style="997" customWidth="1"/>
    <col min="5521" max="5521" width="17.7109375" style="997" customWidth="1"/>
    <col min="5522" max="5522" width="13.140625" style="997" bestFit="1" customWidth="1"/>
    <col min="5523" max="5523" width="15.7109375" style="997" customWidth="1"/>
    <col min="5524" max="5524" width="9.140625" style="997"/>
    <col min="5525" max="5525" width="11.42578125" style="997" bestFit="1" customWidth="1"/>
    <col min="5526" max="5764" width="9.140625" style="997"/>
    <col min="5765" max="5765" width="7.28515625" style="997" customWidth="1"/>
    <col min="5766" max="5766" width="95" style="997" customWidth="1"/>
    <col min="5767" max="5767" width="6.85546875" style="997" customWidth="1"/>
    <col min="5768" max="5768" width="12.28515625" style="997" customWidth="1"/>
    <col min="5769" max="5771" width="13.140625" style="997" customWidth="1"/>
    <col min="5772" max="5772" width="13.5703125" style="997" customWidth="1"/>
    <col min="5773" max="5773" width="11.5703125" style="997" customWidth="1"/>
    <col min="5774" max="5774" width="0" style="997" hidden="1" customWidth="1"/>
    <col min="5775" max="5775" width="14.42578125" style="997" customWidth="1"/>
    <col min="5776" max="5776" width="17.5703125" style="997" customWidth="1"/>
    <col min="5777" max="5777" width="17.7109375" style="997" customWidth="1"/>
    <col min="5778" max="5778" width="13.140625" style="997" bestFit="1" customWidth="1"/>
    <col min="5779" max="5779" width="15.7109375" style="997" customWidth="1"/>
    <col min="5780" max="5780" width="9.140625" style="997"/>
    <col min="5781" max="5781" width="11.42578125" style="997" bestFit="1" customWidth="1"/>
    <col min="5782" max="6020" width="9.140625" style="997"/>
    <col min="6021" max="6021" width="7.28515625" style="997" customWidth="1"/>
    <col min="6022" max="6022" width="95" style="997" customWidth="1"/>
    <col min="6023" max="6023" width="6.85546875" style="997" customWidth="1"/>
    <col min="6024" max="6024" width="12.28515625" style="997" customWidth="1"/>
    <col min="6025" max="6027" width="13.140625" style="997" customWidth="1"/>
    <col min="6028" max="6028" width="13.5703125" style="997" customWidth="1"/>
    <col min="6029" max="6029" width="11.5703125" style="997" customWidth="1"/>
    <col min="6030" max="6030" width="0" style="997" hidden="1" customWidth="1"/>
    <col min="6031" max="6031" width="14.42578125" style="997" customWidth="1"/>
    <col min="6032" max="6032" width="17.5703125" style="997" customWidth="1"/>
    <col min="6033" max="6033" width="17.7109375" style="997" customWidth="1"/>
    <col min="6034" max="6034" width="13.140625" style="997" bestFit="1" customWidth="1"/>
    <col min="6035" max="6035" width="15.7109375" style="997" customWidth="1"/>
    <col min="6036" max="6036" width="9.140625" style="997"/>
    <col min="6037" max="6037" width="11.42578125" style="997" bestFit="1" customWidth="1"/>
    <col min="6038" max="6276" width="9.140625" style="997"/>
    <col min="6277" max="6277" width="7.28515625" style="997" customWidth="1"/>
    <col min="6278" max="6278" width="95" style="997" customWidth="1"/>
    <col min="6279" max="6279" width="6.85546875" style="997" customWidth="1"/>
    <col min="6280" max="6280" width="12.28515625" style="997" customWidth="1"/>
    <col min="6281" max="6283" width="13.140625" style="997" customWidth="1"/>
    <col min="6284" max="6284" width="13.5703125" style="997" customWidth="1"/>
    <col min="6285" max="6285" width="11.5703125" style="997" customWidth="1"/>
    <col min="6286" max="6286" width="0" style="997" hidden="1" customWidth="1"/>
    <col min="6287" max="6287" width="14.42578125" style="997" customWidth="1"/>
    <col min="6288" max="6288" width="17.5703125" style="997" customWidth="1"/>
    <col min="6289" max="6289" width="17.7109375" style="997" customWidth="1"/>
    <col min="6290" max="6290" width="13.140625" style="997" bestFit="1" customWidth="1"/>
    <col min="6291" max="6291" width="15.7109375" style="997" customWidth="1"/>
    <col min="6292" max="6292" width="9.140625" style="997"/>
    <col min="6293" max="6293" width="11.42578125" style="997" bestFit="1" customWidth="1"/>
    <col min="6294" max="6532" width="9.140625" style="997"/>
    <col min="6533" max="6533" width="7.28515625" style="997" customWidth="1"/>
    <col min="6534" max="6534" width="95" style="997" customWidth="1"/>
    <col min="6535" max="6535" width="6.85546875" style="997" customWidth="1"/>
    <col min="6536" max="6536" width="12.28515625" style="997" customWidth="1"/>
    <col min="6537" max="6539" width="13.140625" style="997" customWidth="1"/>
    <col min="6540" max="6540" width="13.5703125" style="997" customWidth="1"/>
    <col min="6541" max="6541" width="11.5703125" style="997" customWidth="1"/>
    <col min="6542" max="6542" width="0" style="997" hidden="1" customWidth="1"/>
    <col min="6543" max="6543" width="14.42578125" style="997" customWidth="1"/>
    <col min="6544" max="6544" width="17.5703125" style="997" customWidth="1"/>
    <col min="6545" max="6545" width="17.7109375" style="997" customWidth="1"/>
    <col min="6546" max="6546" width="13.140625" style="997" bestFit="1" customWidth="1"/>
    <col min="6547" max="6547" width="15.7109375" style="997" customWidth="1"/>
    <col min="6548" max="6548" width="9.140625" style="997"/>
    <col min="6549" max="6549" width="11.42578125" style="997" bestFit="1" customWidth="1"/>
    <col min="6550" max="6788" width="9.140625" style="997"/>
    <col min="6789" max="6789" width="7.28515625" style="997" customWidth="1"/>
    <col min="6790" max="6790" width="95" style="997" customWidth="1"/>
    <col min="6791" max="6791" width="6.85546875" style="997" customWidth="1"/>
    <col min="6792" max="6792" width="12.28515625" style="997" customWidth="1"/>
    <col min="6793" max="6795" width="13.140625" style="997" customWidth="1"/>
    <col min="6796" max="6796" width="13.5703125" style="997" customWidth="1"/>
    <col min="6797" max="6797" width="11.5703125" style="997" customWidth="1"/>
    <col min="6798" max="6798" width="0" style="997" hidden="1" customWidth="1"/>
    <col min="6799" max="6799" width="14.42578125" style="997" customWidth="1"/>
    <col min="6800" max="6800" width="17.5703125" style="997" customWidth="1"/>
    <col min="6801" max="6801" width="17.7109375" style="997" customWidth="1"/>
    <col min="6802" max="6802" width="13.140625" style="997" bestFit="1" customWidth="1"/>
    <col min="6803" max="6803" width="15.7109375" style="997" customWidth="1"/>
    <col min="6804" max="6804" width="9.140625" style="997"/>
    <col min="6805" max="6805" width="11.42578125" style="997" bestFit="1" customWidth="1"/>
    <col min="6806" max="7044" width="9.140625" style="997"/>
    <col min="7045" max="7045" width="7.28515625" style="997" customWidth="1"/>
    <col min="7046" max="7046" width="95" style="997" customWidth="1"/>
    <col min="7047" max="7047" width="6.85546875" style="997" customWidth="1"/>
    <col min="7048" max="7048" width="12.28515625" style="997" customWidth="1"/>
    <col min="7049" max="7051" width="13.140625" style="997" customWidth="1"/>
    <col min="7052" max="7052" width="13.5703125" style="997" customWidth="1"/>
    <col min="7053" max="7053" width="11.5703125" style="997" customWidth="1"/>
    <col min="7054" max="7054" width="0" style="997" hidden="1" customWidth="1"/>
    <col min="7055" max="7055" width="14.42578125" style="997" customWidth="1"/>
    <col min="7056" max="7056" width="17.5703125" style="997" customWidth="1"/>
    <col min="7057" max="7057" width="17.7109375" style="997" customWidth="1"/>
    <col min="7058" max="7058" width="13.140625" style="997" bestFit="1" customWidth="1"/>
    <col min="7059" max="7059" width="15.7109375" style="997" customWidth="1"/>
    <col min="7060" max="7060" width="9.140625" style="997"/>
    <col min="7061" max="7061" width="11.42578125" style="997" bestFit="1" customWidth="1"/>
    <col min="7062" max="7300" width="9.140625" style="997"/>
    <col min="7301" max="7301" width="7.28515625" style="997" customWidth="1"/>
    <col min="7302" max="7302" width="95" style="997" customWidth="1"/>
    <col min="7303" max="7303" width="6.85546875" style="997" customWidth="1"/>
    <col min="7304" max="7304" width="12.28515625" style="997" customWidth="1"/>
    <col min="7305" max="7307" width="13.140625" style="997" customWidth="1"/>
    <col min="7308" max="7308" width="13.5703125" style="997" customWidth="1"/>
    <col min="7309" max="7309" width="11.5703125" style="997" customWidth="1"/>
    <col min="7310" max="7310" width="0" style="997" hidden="1" customWidth="1"/>
    <col min="7311" max="7311" width="14.42578125" style="997" customWidth="1"/>
    <col min="7312" max="7312" width="17.5703125" style="997" customWidth="1"/>
    <col min="7313" max="7313" width="17.7109375" style="997" customWidth="1"/>
    <col min="7314" max="7314" width="13.140625" style="997" bestFit="1" customWidth="1"/>
    <col min="7315" max="7315" width="15.7109375" style="997" customWidth="1"/>
    <col min="7316" max="7316" width="9.140625" style="997"/>
    <col min="7317" max="7317" width="11.42578125" style="997" bestFit="1" customWidth="1"/>
    <col min="7318" max="7556" width="9.140625" style="997"/>
    <col min="7557" max="7557" width="7.28515625" style="997" customWidth="1"/>
    <col min="7558" max="7558" width="95" style="997" customWidth="1"/>
    <col min="7559" max="7559" width="6.85546875" style="997" customWidth="1"/>
    <col min="7560" max="7560" width="12.28515625" style="997" customWidth="1"/>
    <col min="7561" max="7563" width="13.140625" style="997" customWidth="1"/>
    <col min="7564" max="7564" width="13.5703125" style="997" customWidth="1"/>
    <col min="7565" max="7565" width="11.5703125" style="997" customWidth="1"/>
    <col min="7566" max="7566" width="0" style="997" hidden="1" customWidth="1"/>
    <col min="7567" max="7567" width="14.42578125" style="997" customWidth="1"/>
    <col min="7568" max="7568" width="17.5703125" style="997" customWidth="1"/>
    <col min="7569" max="7569" width="17.7109375" style="997" customWidth="1"/>
    <col min="7570" max="7570" width="13.140625" style="997" bestFit="1" customWidth="1"/>
    <col min="7571" max="7571" width="15.7109375" style="997" customWidth="1"/>
    <col min="7572" max="7572" width="9.140625" style="997"/>
    <col min="7573" max="7573" width="11.42578125" style="997" bestFit="1" customWidth="1"/>
    <col min="7574" max="7812" width="9.140625" style="997"/>
    <col min="7813" max="7813" width="7.28515625" style="997" customWidth="1"/>
    <col min="7814" max="7814" width="95" style="997" customWidth="1"/>
    <col min="7815" max="7815" width="6.85546875" style="997" customWidth="1"/>
    <col min="7816" max="7816" width="12.28515625" style="997" customWidth="1"/>
    <col min="7817" max="7819" width="13.140625" style="997" customWidth="1"/>
    <col min="7820" max="7820" width="13.5703125" style="997" customWidth="1"/>
    <col min="7821" max="7821" width="11.5703125" style="997" customWidth="1"/>
    <col min="7822" max="7822" width="0" style="997" hidden="1" customWidth="1"/>
    <col min="7823" max="7823" width="14.42578125" style="997" customWidth="1"/>
    <col min="7824" max="7824" width="17.5703125" style="997" customWidth="1"/>
    <col min="7825" max="7825" width="17.7109375" style="997" customWidth="1"/>
    <col min="7826" max="7826" width="13.140625" style="997" bestFit="1" customWidth="1"/>
    <col min="7827" max="7827" width="15.7109375" style="997" customWidth="1"/>
    <col min="7828" max="7828" width="9.140625" style="997"/>
    <col min="7829" max="7829" width="11.42578125" style="997" bestFit="1" customWidth="1"/>
    <col min="7830" max="8068" width="9.140625" style="997"/>
    <col min="8069" max="8069" width="7.28515625" style="997" customWidth="1"/>
    <col min="8070" max="8070" width="95" style="997" customWidth="1"/>
    <col min="8071" max="8071" width="6.85546875" style="997" customWidth="1"/>
    <col min="8072" max="8072" width="12.28515625" style="997" customWidth="1"/>
    <col min="8073" max="8075" width="13.140625" style="997" customWidth="1"/>
    <col min="8076" max="8076" width="13.5703125" style="997" customWidth="1"/>
    <col min="8077" max="8077" width="11.5703125" style="997" customWidth="1"/>
    <col min="8078" max="8078" width="0" style="997" hidden="1" customWidth="1"/>
    <col min="8079" max="8079" width="14.42578125" style="997" customWidth="1"/>
    <col min="8080" max="8080" width="17.5703125" style="997" customWidth="1"/>
    <col min="8081" max="8081" width="17.7109375" style="997" customWidth="1"/>
    <col min="8082" max="8082" width="13.140625" style="997" bestFit="1" customWidth="1"/>
    <col min="8083" max="8083" width="15.7109375" style="997" customWidth="1"/>
    <col min="8084" max="8084" width="9.140625" style="997"/>
    <col min="8085" max="8085" width="11.42578125" style="997" bestFit="1" customWidth="1"/>
    <col min="8086" max="8324" width="9.140625" style="997"/>
    <col min="8325" max="8325" width="7.28515625" style="997" customWidth="1"/>
    <col min="8326" max="8326" width="95" style="997" customWidth="1"/>
    <col min="8327" max="8327" width="6.85546875" style="997" customWidth="1"/>
    <col min="8328" max="8328" width="12.28515625" style="997" customWidth="1"/>
    <col min="8329" max="8331" width="13.140625" style="997" customWidth="1"/>
    <col min="8332" max="8332" width="13.5703125" style="997" customWidth="1"/>
    <col min="8333" max="8333" width="11.5703125" style="997" customWidth="1"/>
    <col min="8334" max="8334" width="0" style="997" hidden="1" customWidth="1"/>
    <col min="8335" max="8335" width="14.42578125" style="997" customWidth="1"/>
    <col min="8336" max="8336" width="17.5703125" style="997" customWidth="1"/>
    <col min="8337" max="8337" width="17.7109375" style="997" customWidth="1"/>
    <col min="8338" max="8338" width="13.140625" style="997" bestFit="1" customWidth="1"/>
    <col min="8339" max="8339" width="15.7109375" style="997" customWidth="1"/>
    <col min="8340" max="8340" width="9.140625" style="997"/>
    <col min="8341" max="8341" width="11.42578125" style="997" bestFit="1" customWidth="1"/>
    <col min="8342" max="8580" width="9.140625" style="997"/>
    <col min="8581" max="8581" width="7.28515625" style="997" customWidth="1"/>
    <col min="8582" max="8582" width="95" style="997" customWidth="1"/>
    <col min="8583" max="8583" width="6.85546875" style="997" customWidth="1"/>
    <col min="8584" max="8584" width="12.28515625" style="997" customWidth="1"/>
    <col min="8585" max="8587" width="13.140625" style="997" customWidth="1"/>
    <col min="8588" max="8588" width="13.5703125" style="997" customWidth="1"/>
    <col min="8589" max="8589" width="11.5703125" style="997" customWidth="1"/>
    <col min="8590" max="8590" width="0" style="997" hidden="1" customWidth="1"/>
    <col min="8591" max="8591" width="14.42578125" style="997" customWidth="1"/>
    <col min="8592" max="8592" width="17.5703125" style="997" customWidth="1"/>
    <col min="8593" max="8593" width="17.7109375" style="997" customWidth="1"/>
    <col min="8594" max="8594" width="13.140625" style="997" bestFit="1" customWidth="1"/>
    <col min="8595" max="8595" width="15.7109375" style="997" customWidth="1"/>
    <col min="8596" max="8596" width="9.140625" style="997"/>
    <col min="8597" max="8597" width="11.42578125" style="997" bestFit="1" customWidth="1"/>
    <col min="8598" max="8836" width="9.140625" style="997"/>
    <col min="8837" max="8837" width="7.28515625" style="997" customWidth="1"/>
    <col min="8838" max="8838" width="95" style="997" customWidth="1"/>
    <col min="8839" max="8839" width="6.85546875" style="997" customWidth="1"/>
    <col min="8840" max="8840" width="12.28515625" style="997" customWidth="1"/>
    <col min="8841" max="8843" width="13.140625" style="997" customWidth="1"/>
    <col min="8844" max="8844" width="13.5703125" style="997" customWidth="1"/>
    <col min="8845" max="8845" width="11.5703125" style="997" customWidth="1"/>
    <col min="8846" max="8846" width="0" style="997" hidden="1" customWidth="1"/>
    <col min="8847" max="8847" width="14.42578125" style="997" customWidth="1"/>
    <col min="8848" max="8848" width="17.5703125" style="997" customWidth="1"/>
    <col min="8849" max="8849" width="17.7109375" style="997" customWidth="1"/>
    <col min="8850" max="8850" width="13.140625" style="997" bestFit="1" customWidth="1"/>
    <col min="8851" max="8851" width="15.7109375" style="997" customWidth="1"/>
    <col min="8852" max="8852" width="9.140625" style="997"/>
    <col min="8853" max="8853" width="11.42578125" style="997" bestFit="1" customWidth="1"/>
    <col min="8854" max="9092" width="9.140625" style="997"/>
    <col min="9093" max="9093" width="7.28515625" style="997" customWidth="1"/>
    <col min="9094" max="9094" width="95" style="997" customWidth="1"/>
    <col min="9095" max="9095" width="6.85546875" style="997" customWidth="1"/>
    <col min="9096" max="9096" width="12.28515625" style="997" customWidth="1"/>
    <col min="9097" max="9099" width="13.140625" style="997" customWidth="1"/>
    <col min="9100" max="9100" width="13.5703125" style="997" customWidth="1"/>
    <col min="9101" max="9101" width="11.5703125" style="997" customWidth="1"/>
    <col min="9102" max="9102" width="0" style="997" hidden="1" customWidth="1"/>
    <col min="9103" max="9103" width="14.42578125" style="997" customWidth="1"/>
    <col min="9104" max="9104" width="17.5703125" style="997" customWidth="1"/>
    <col min="9105" max="9105" width="17.7109375" style="997" customWidth="1"/>
    <col min="9106" max="9106" width="13.140625" style="997" bestFit="1" customWidth="1"/>
    <col min="9107" max="9107" width="15.7109375" style="997" customWidth="1"/>
    <col min="9108" max="9108" width="9.140625" style="997"/>
    <col min="9109" max="9109" width="11.42578125" style="997" bestFit="1" customWidth="1"/>
    <col min="9110" max="9348" width="9.140625" style="997"/>
    <col min="9349" max="9349" width="7.28515625" style="997" customWidth="1"/>
    <col min="9350" max="9350" width="95" style="997" customWidth="1"/>
    <col min="9351" max="9351" width="6.85546875" style="997" customWidth="1"/>
    <col min="9352" max="9352" width="12.28515625" style="997" customWidth="1"/>
    <col min="9353" max="9355" width="13.140625" style="997" customWidth="1"/>
    <col min="9356" max="9356" width="13.5703125" style="997" customWidth="1"/>
    <col min="9357" max="9357" width="11.5703125" style="997" customWidth="1"/>
    <col min="9358" max="9358" width="0" style="997" hidden="1" customWidth="1"/>
    <col min="9359" max="9359" width="14.42578125" style="997" customWidth="1"/>
    <col min="9360" max="9360" width="17.5703125" style="997" customWidth="1"/>
    <col min="9361" max="9361" width="17.7109375" style="997" customWidth="1"/>
    <col min="9362" max="9362" width="13.140625" style="997" bestFit="1" customWidth="1"/>
    <col min="9363" max="9363" width="15.7109375" style="997" customWidth="1"/>
    <col min="9364" max="9364" width="9.140625" style="997"/>
    <col min="9365" max="9365" width="11.42578125" style="997" bestFit="1" customWidth="1"/>
    <col min="9366" max="9604" width="9.140625" style="997"/>
    <col min="9605" max="9605" width="7.28515625" style="997" customWidth="1"/>
    <col min="9606" max="9606" width="95" style="997" customWidth="1"/>
    <col min="9607" max="9607" width="6.85546875" style="997" customWidth="1"/>
    <col min="9608" max="9608" width="12.28515625" style="997" customWidth="1"/>
    <col min="9609" max="9611" width="13.140625" style="997" customWidth="1"/>
    <col min="9612" max="9612" width="13.5703125" style="997" customWidth="1"/>
    <col min="9613" max="9613" width="11.5703125" style="997" customWidth="1"/>
    <col min="9614" max="9614" width="0" style="997" hidden="1" customWidth="1"/>
    <col min="9615" max="9615" width="14.42578125" style="997" customWidth="1"/>
    <col min="9616" max="9616" width="17.5703125" style="997" customWidth="1"/>
    <col min="9617" max="9617" width="17.7109375" style="997" customWidth="1"/>
    <col min="9618" max="9618" width="13.140625" style="997" bestFit="1" customWidth="1"/>
    <col min="9619" max="9619" width="15.7109375" style="997" customWidth="1"/>
    <col min="9620" max="9620" width="9.140625" style="997"/>
    <col min="9621" max="9621" width="11.42578125" style="997" bestFit="1" customWidth="1"/>
    <col min="9622" max="9860" width="9.140625" style="997"/>
    <col min="9861" max="9861" width="7.28515625" style="997" customWidth="1"/>
    <col min="9862" max="9862" width="95" style="997" customWidth="1"/>
    <col min="9863" max="9863" width="6.85546875" style="997" customWidth="1"/>
    <col min="9864" max="9864" width="12.28515625" style="997" customWidth="1"/>
    <col min="9865" max="9867" width="13.140625" style="997" customWidth="1"/>
    <col min="9868" max="9868" width="13.5703125" style="997" customWidth="1"/>
    <col min="9869" max="9869" width="11.5703125" style="997" customWidth="1"/>
    <col min="9870" max="9870" width="0" style="997" hidden="1" customWidth="1"/>
    <col min="9871" max="9871" width="14.42578125" style="997" customWidth="1"/>
    <col min="9872" max="9872" width="17.5703125" style="997" customWidth="1"/>
    <col min="9873" max="9873" width="17.7109375" style="997" customWidth="1"/>
    <col min="9874" max="9874" width="13.140625" style="997" bestFit="1" customWidth="1"/>
    <col min="9875" max="9875" width="15.7109375" style="997" customWidth="1"/>
    <col min="9876" max="9876" width="9.140625" style="997"/>
    <col min="9877" max="9877" width="11.42578125" style="997" bestFit="1" customWidth="1"/>
    <col min="9878" max="10116" width="9.140625" style="997"/>
    <col min="10117" max="10117" width="7.28515625" style="997" customWidth="1"/>
    <col min="10118" max="10118" width="95" style="997" customWidth="1"/>
    <col min="10119" max="10119" width="6.85546875" style="997" customWidth="1"/>
    <col min="10120" max="10120" width="12.28515625" style="997" customWidth="1"/>
    <col min="10121" max="10123" width="13.140625" style="997" customWidth="1"/>
    <col min="10124" max="10124" width="13.5703125" style="997" customWidth="1"/>
    <col min="10125" max="10125" width="11.5703125" style="997" customWidth="1"/>
    <col min="10126" max="10126" width="0" style="997" hidden="1" customWidth="1"/>
    <col min="10127" max="10127" width="14.42578125" style="997" customWidth="1"/>
    <col min="10128" max="10128" width="17.5703125" style="997" customWidth="1"/>
    <col min="10129" max="10129" width="17.7109375" style="997" customWidth="1"/>
    <col min="10130" max="10130" width="13.140625" style="997" bestFit="1" customWidth="1"/>
    <col min="10131" max="10131" width="15.7109375" style="997" customWidth="1"/>
    <col min="10132" max="10132" width="9.140625" style="997"/>
    <col min="10133" max="10133" width="11.42578125" style="997" bestFit="1" customWidth="1"/>
    <col min="10134" max="10372" width="9.140625" style="997"/>
    <col min="10373" max="10373" width="7.28515625" style="997" customWidth="1"/>
    <col min="10374" max="10374" width="95" style="997" customWidth="1"/>
    <col min="10375" max="10375" width="6.85546875" style="997" customWidth="1"/>
    <col min="10376" max="10376" width="12.28515625" style="997" customWidth="1"/>
    <col min="10377" max="10379" width="13.140625" style="997" customWidth="1"/>
    <col min="10380" max="10380" width="13.5703125" style="997" customWidth="1"/>
    <col min="10381" max="10381" width="11.5703125" style="997" customWidth="1"/>
    <col min="10382" max="10382" width="0" style="997" hidden="1" customWidth="1"/>
    <col min="10383" max="10383" width="14.42578125" style="997" customWidth="1"/>
    <col min="10384" max="10384" width="17.5703125" style="997" customWidth="1"/>
    <col min="10385" max="10385" width="17.7109375" style="997" customWidth="1"/>
    <col min="10386" max="10386" width="13.140625" style="997" bestFit="1" customWidth="1"/>
    <col min="10387" max="10387" width="15.7109375" style="997" customWidth="1"/>
    <col min="10388" max="10388" width="9.140625" style="997"/>
    <col min="10389" max="10389" width="11.42578125" style="997" bestFit="1" customWidth="1"/>
    <col min="10390" max="10628" width="9.140625" style="997"/>
    <col min="10629" max="10629" width="7.28515625" style="997" customWidth="1"/>
    <col min="10630" max="10630" width="95" style="997" customWidth="1"/>
    <col min="10631" max="10631" width="6.85546875" style="997" customWidth="1"/>
    <col min="10632" max="10632" width="12.28515625" style="997" customWidth="1"/>
    <col min="10633" max="10635" width="13.140625" style="997" customWidth="1"/>
    <col min="10636" max="10636" width="13.5703125" style="997" customWidth="1"/>
    <col min="10637" max="10637" width="11.5703125" style="997" customWidth="1"/>
    <col min="10638" max="10638" width="0" style="997" hidden="1" customWidth="1"/>
    <col min="10639" max="10639" width="14.42578125" style="997" customWidth="1"/>
    <col min="10640" max="10640" width="17.5703125" style="997" customWidth="1"/>
    <col min="10641" max="10641" width="17.7109375" style="997" customWidth="1"/>
    <col min="10642" max="10642" width="13.140625" style="997" bestFit="1" customWidth="1"/>
    <col min="10643" max="10643" width="15.7109375" style="997" customWidth="1"/>
    <col min="10644" max="10644" width="9.140625" style="997"/>
    <col min="10645" max="10645" width="11.42578125" style="997" bestFit="1" customWidth="1"/>
    <col min="10646" max="10884" width="9.140625" style="997"/>
    <col min="10885" max="10885" width="7.28515625" style="997" customWidth="1"/>
    <col min="10886" max="10886" width="95" style="997" customWidth="1"/>
    <col min="10887" max="10887" width="6.85546875" style="997" customWidth="1"/>
    <col min="10888" max="10888" width="12.28515625" style="997" customWidth="1"/>
    <col min="10889" max="10891" width="13.140625" style="997" customWidth="1"/>
    <col min="10892" max="10892" width="13.5703125" style="997" customWidth="1"/>
    <col min="10893" max="10893" width="11.5703125" style="997" customWidth="1"/>
    <col min="10894" max="10894" width="0" style="997" hidden="1" customWidth="1"/>
    <col min="10895" max="10895" width="14.42578125" style="997" customWidth="1"/>
    <col min="10896" max="10896" width="17.5703125" style="997" customWidth="1"/>
    <col min="10897" max="10897" width="17.7109375" style="997" customWidth="1"/>
    <col min="10898" max="10898" width="13.140625" style="997" bestFit="1" customWidth="1"/>
    <col min="10899" max="10899" width="15.7109375" style="997" customWidth="1"/>
    <col min="10900" max="10900" width="9.140625" style="997"/>
    <col min="10901" max="10901" width="11.42578125" style="997" bestFit="1" customWidth="1"/>
    <col min="10902" max="11140" width="9.140625" style="997"/>
    <col min="11141" max="11141" width="7.28515625" style="997" customWidth="1"/>
    <col min="11142" max="11142" width="95" style="997" customWidth="1"/>
    <col min="11143" max="11143" width="6.85546875" style="997" customWidth="1"/>
    <col min="11144" max="11144" width="12.28515625" style="997" customWidth="1"/>
    <col min="11145" max="11147" width="13.140625" style="997" customWidth="1"/>
    <col min="11148" max="11148" width="13.5703125" style="997" customWidth="1"/>
    <col min="11149" max="11149" width="11.5703125" style="997" customWidth="1"/>
    <col min="11150" max="11150" width="0" style="997" hidden="1" customWidth="1"/>
    <col min="11151" max="11151" width="14.42578125" style="997" customWidth="1"/>
    <col min="11152" max="11152" width="17.5703125" style="997" customWidth="1"/>
    <col min="11153" max="11153" width="17.7109375" style="997" customWidth="1"/>
    <col min="11154" max="11154" width="13.140625" style="997" bestFit="1" customWidth="1"/>
    <col min="11155" max="11155" width="15.7109375" style="997" customWidth="1"/>
    <col min="11156" max="11156" width="9.140625" style="997"/>
    <col min="11157" max="11157" width="11.42578125" style="997" bestFit="1" customWidth="1"/>
    <col min="11158" max="11396" width="9.140625" style="997"/>
    <col min="11397" max="11397" width="7.28515625" style="997" customWidth="1"/>
    <col min="11398" max="11398" width="95" style="997" customWidth="1"/>
    <col min="11399" max="11399" width="6.85546875" style="997" customWidth="1"/>
    <col min="11400" max="11400" width="12.28515625" style="997" customWidth="1"/>
    <col min="11401" max="11403" width="13.140625" style="997" customWidth="1"/>
    <col min="11404" max="11404" width="13.5703125" style="997" customWidth="1"/>
    <col min="11405" max="11405" width="11.5703125" style="997" customWidth="1"/>
    <col min="11406" max="11406" width="0" style="997" hidden="1" customWidth="1"/>
    <col min="11407" max="11407" width="14.42578125" style="997" customWidth="1"/>
    <col min="11408" max="11408" width="17.5703125" style="997" customWidth="1"/>
    <col min="11409" max="11409" width="17.7109375" style="997" customWidth="1"/>
    <col min="11410" max="11410" width="13.140625" style="997" bestFit="1" customWidth="1"/>
    <col min="11411" max="11411" width="15.7109375" style="997" customWidth="1"/>
    <col min="11412" max="11412" width="9.140625" style="997"/>
    <col min="11413" max="11413" width="11.42578125" style="997" bestFit="1" customWidth="1"/>
    <col min="11414" max="11652" width="9.140625" style="997"/>
    <col min="11653" max="11653" width="7.28515625" style="997" customWidth="1"/>
    <col min="11654" max="11654" width="95" style="997" customWidth="1"/>
    <col min="11655" max="11655" width="6.85546875" style="997" customWidth="1"/>
    <col min="11656" max="11656" width="12.28515625" style="997" customWidth="1"/>
    <col min="11657" max="11659" width="13.140625" style="997" customWidth="1"/>
    <col min="11660" max="11660" width="13.5703125" style="997" customWidth="1"/>
    <col min="11661" max="11661" width="11.5703125" style="997" customWidth="1"/>
    <col min="11662" max="11662" width="0" style="997" hidden="1" customWidth="1"/>
    <col min="11663" max="11663" width="14.42578125" style="997" customWidth="1"/>
    <col min="11664" max="11664" width="17.5703125" style="997" customWidth="1"/>
    <col min="11665" max="11665" width="17.7109375" style="997" customWidth="1"/>
    <col min="11666" max="11666" width="13.140625" style="997" bestFit="1" customWidth="1"/>
    <col min="11667" max="11667" width="15.7109375" style="997" customWidth="1"/>
    <col min="11668" max="11668" width="9.140625" style="997"/>
    <col min="11669" max="11669" width="11.42578125" style="997" bestFit="1" customWidth="1"/>
    <col min="11670" max="11908" width="9.140625" style="997"/>
    <col min="11909" max="11909" width="7.28515625" style="997" customWidth="1"/>
    <col min="11910" max="11910" width="95" style="997" customWidth="1"/>
    <col min="11911" max="11911" width="6.85546875" style="997" customWidth="1"/>
    <col min="11912" max="11912" width="12.28515625" style="997" customWidth="1"/>
    <col min="11913" max="11915" width="13.140625" style="997" customWidth="1"/>
    <col min="11916" max="11916" width="13.5703125" style="997" customWidth="1"/>
    <col min="11917" max="11917" width="11.5703125" style="997" customWidth="1"/>
    <col min="11918" max="11918" width="0" style="997" hidden="1" customWidth="1"/>
    <col min="11919" max="11919" width="14.42578125" style="997" customWidth="1"/>
    <col min="11920" max="11920" width="17.5703125" style="997" customWidth="1"/>
    <col min="11921" max="11921" width="17.7109375" style="997" customWidth="1"/>
    <col min="11922" max="11922" width="13.140625" style="997" bestFit="1" customWidth="1"/>
    <col min="11923" max="11923" width="15.7109375" style="997" customWidth="1"/>
    <col min="11924" max="11924" width="9.140625" style="997"/>
    <col min="11925" max="11925" width="11.42578125" style="997" bestFit="1" customWidth="1"/>
    <col min="11926" max="12164" width="9.140625" style="997"/>
    <col min="12165" max="12165" width="7.28515625" style="997" customWidth="1"/>
    <col min="12166" max="12166" width="95" style="997" customWidth="1"/>
    <col min="12167" max="12167" width="6.85546875" style="997" customWidth="1"/>
    <col min="12168" max="12168" width="12.28515625" style="997" customWidth="1"/>
    <col min="12169" max="12171" width="13.140625" style="997" customWidth="1"/>
    <col min="12172" max="12172" width="13.5703125" style="997" customWidth="1"/>
    <col min="12173" max="12173" width="11.5703125" style="997" customWidth="1"/>
    <col min="12174" max="12174" width="0" style="997" hidden="1" customWidth="1"/>
    <col min="12175" max="12175" width="14.42578125" style="997" customWidth="1"/>
    <col min="12176" max="12176" width="17.5703125" style="997" customWidth="1"/>
    <col min="12177" max="12177" width="17.7109375" style="997" customWidth="1"/>
    <col min="12178" max="12178" width="13.140625" style="997" bestFit="1" customWidth="1"/>
    <col min="12179" max="12179" width="15.7109375" style="997" customWidth="1"/>
    <col min="12180" max="12180" width="9.140625" style="997"/>
    <col min="12181" max="12181" width="11.42578125" style="997" bestFit="1" customWidth="1"/>
    <col min="12182" max="12420" width="9.140625" style="997"/>
    <col min="12421" max="12421" width="7.28515625" style="997" customWidth="1"/>
    <col min="12422" max="12422" width="95" style="997" customWidth="1"/>
    <col min="12423" max="12423" width="6.85546875" style="997" customWidth="1"/>
    <col min="12424" max="12424" width="12.28515625" style="997" customWidth="1"/>
    <col min="12425" max="12427" width="13.140625" style="997" customWidth="1"/>
    <col min="12428" max="12428" width="13.5703125" style="997" customWidth="1"/>
    <col min="12429" max="12429" width="11.5703125" style="997" customWidth="1"/>
    <col min="12430" max="12430" width="0" style="997" hidden="1" customWidth="1"/>
    <col min="12431" max="12431" width="14.42578125" style="997" customWidth="1"/>
    <col min="12432" max="12432" width="17.5703125" style="997" customWidth="1"/>
    <col min="12433" max="12433" width="17.7109375" style="997" customWidth="1"/>
    <col min="12434" max="12434" width="13.140625" style="997" bestFit="1" customWidth="1"/>
    <col min="12435" max="12435" width="15.7109375" style="997" customWidth="1"/>
    <col min="12436" max="12436" width="9.140625" style="997"/>
    <col min="12437" max="12437" width="11.42578125" style="997" bestFit="1" customWidth="1"/>
    <col min="12438" max="12676" width="9.140625" style="997"/>
    <col min="12677" max="12677" width="7.28515625" style="997" customWidth="1"/>
    <col min="12678" max="12678" width="95" style="997" customWidth="1"/>
    <col min="12679" max="12679" width="6.85546875" style="997" customWidth="1"/>
    <col min="12680" max="12680" width="12.28515625" style="997" customWidth="1"/>
    <col min="12681" max="12683" width="13.140625" style="997" customWidth="1"/>
    <col min="12684" max="12684" width="13.5703125" style="997" customWidth="1"/>
    <col min="12685" max="12685" width="11.5703125" style="997" customWidth="1"/>
    <col min="12686" max="12686" width="0" style="997" hidden="1" customWidth="1"/>
    <col min="12687" max="12687" width="14.42578125" style="997" customWidth="1"/>
    <col min="12688" max="12688" width="17.5703125" style="997" customWidth="1"/>
    <col min="12689" max="12689" width="17.7109375" style="997" customWidth="1"/>
    <col min="12690" max="12690" width="13.140625" style="997" bestFit="1" customWidth="1"/>
    <col min="12691" max="12691" width="15.7109375" style="997" customWidth="1"/>
    <col min="12692" max="12692" width="9.140625" style="997"/>
    <col min="12693" max="12693" width="11.42578125" style="997" bestFit="1" customWidth="1"/>
    <col min="12694" max="12932" width="9.140625" style="997"/>
    <col min="12933" max="12933" width="7.28515625" style="997" customWidth="1"/>
    <col min="12934" max="12934" width="95" style="997" customWidth="1"/>
    <col min="12935" max="12935" width="6.85546875" style="997" customWidth="1"/>
    <col min="12936" max="12936" width="12.28515625" style="997" customWidth="1"/>
    <col min="12937" max="12939" width="13.140625" style="997" customWidth="1"/>
    <col min="12940" max="12940" width="13.5703125" style="997" customWidth="1"/>
    <col min="12941" max="12941" width="11.5703125" style="997" customWidth="1"/>
    <col min="12942" max="12942" width="0" style="997" hidden="1" customWidth="1"/>
    <col min="12943" max="12943" width="14.42578125" style="997" customWidth="1"/>
    <col min="12944" max="12944" width="17.5703125" style="997" customWidth="1"/>
    <col min="12945" max="12945" width="17.7109375" style="997" customWidth="1"/>
    <col min="12946" max="12946" width="13.140625" style="997" bestFit="1" customWidth="1"/>
    <col min="12947" max="12947" width="15.7109375" style="997" customWidth="1"/>
    <col min="12948" max="12948" width="9.140625" style="997"/>
    <col min="12949" max="12949" width="11.42578125" style="997" bestFit="1" customWidth="1"/>
    <col min="12950" max="13188" width="9.140625" style="997"/>
    <col min="13189" max="13189" width="7.28515625" style="997" customWidth="1"/>
    <col min="13190" max="13190" width="95" style="997" customWidth="1"/>
    <col min="13191" max="13191" width="6.85546875" style="997" customWidth="1"/>
    <col min="13192" max="13192" width="12.28515625" style="997" customWidth="1"/>
    <col min="13193" max="13195" width="13.140625" style="997" customWidth="1"/>
    <col min="13196" max="13196" width="13.5703125" style="997" customWidth="1"/>
    <col min="13197" max="13197" width="11.5703125" style="997" customWidth="1"/>
    <col min="13198" max="13198" width="0" style="997" hidden="1" customWidth="1"/>
    <col min="13199" max="13199" width="14.42578125" style="997" customWidth="1"/>
    <col min="13200" max="13200" width="17.5703125" style="997" customWidth="1"/>
    <col min="13201" max="13201" width="17.7109375" style="997" customWidth="1"/>
    <col min="13202" max="13202" width="13.140625" style="997" bestFit="1" customWidth="1"/>
    <col min="13203" max="13203" width="15.7109375" style="997" customWidth="1"/>
    <col min="13204" max="13204" width="9.140625" style="997"/>
    <col min="13205" max="13205" width="11.42578125" style="997" bestFit="1" customWidth="1"/>
    <col min="13206" max="13444" width="9.140625" style="997"/>
    <col min="13445" max="13445" width="7.28515625" style="997" customWidth="1"/>
    <col min="13446" max="13446" width="95" style="997" customWidth="1"/>
    <col min="13447" max="13447" width="6.85546875" style="997" customWidth="1"/>
    <col min="13448" max="13448" width="12.28515625" style="997" customWidth="1"/>
    <col min="13449" max="13451" width="13.140625" style="997" customWidth="1"/>
    <col min="13452" max="13452" width="13.5703125" style="997" customWidth="1"/>
    <col min="13453" max="13453" width="11.5703125" style="997" customWidth="1"/>
    <col min="13454" max="13454" width="0" style="997" hidden="1" customWidth="1"/>
    <col min="13455" max="13455" width="14.42578125" style="997" customWidth="1"/>
    <col min="13456" max="13456" width="17.5703125" style="997" customWidth="1"/>
    <col min="13457" max="13457" width="17.7109375" style="997" customWidth="1"/>
    <col min="13458" max="13458" width="13.140625" style="997" bestFit="1" customWidth="1"/>
    <col min="13459" max="13459" width="15.7109375" style="997" customWidth="1"/>
    <col min="13460" max="13460" width="9.140625" style="997"/>
    <col min="13461" max="13461" width="11.42578125" style="997" bestFit="1" customWidth="1"/>
    <col min="13462" max="13700" width="9.140625" style="997"/>
    <col min="13701" max="13701" width="7.28515625" style="997" customWidth="1"/>
    <col min="13702" max="13702" width="95" style="997" customWidth="1"/>
    <col min="13703" max="13703" width="6.85546875" style="997" customWidth="1"/>
    <col min="13704" max="13704" width="12.28515625" style="997" customWidth="1"/>
    <col min="13705" max="13707" width="13.140625" style="997" customWidth="1"/>
    <col min="13708" max="13708" width="13.5703125" style="997" customWidth="1"/>
    <col min="13709" max="13709" width="11.5703125" style="997" customWidth="1"/>
    <col min="13710" max="13710" width="0" style="997" hidden="1" customWidth="1"/>
    <col min="13711" max="13711" width="14.42578125" style="997" customWidth="1"/>
    <col min="13712" max="13712" width="17.5703125" style="997" customWidth="1"/>
    <col min="13713" max="13713" width="17.7109375" style="997" customWidth="1"/>
    <col min="13714" max="13714" width="13.140625" style="997" bestFit="1" customWidth="1"/>
    <col min="13715" max="13715" width="15.7109375" style="997" customWidth="1"/>
    <col min="13716" max="13716" width="9.140625" style="997"/>
    <col min="13717" max="13717" width="11.42578125" style="997" bestFit="1" customWidth="1"/>
    <col min="13718" max="13956" width="9.140625" style="997"/>
    <col min="13957" max="13957" width="7.28515625" style="997" customWidth="1"/>
    <col min="13958" max="13958" width="95" style="997" customWidth="1"/>
    <col min="13959" max="13959" width="6.85546875" style="997" customWidth="1"/>
    <col min="13960" max="13960" width="12.28515625" style="997" customWidth="1"/>
    <col min="13961" max="13963" width="13.140625" style="997" customWidth="1"/>
    <col min="13964" max="13964" width="13.5703125" style="997" customWidth="1"/>
    <col min="13965" max="13965" width="11.5703125" style="997" customWidth="1"/>
    <col min="13966" max="13966" width="0" style="997" hidden="1" customWidth="1"/>
    <col min="13967" max="13967" width="14.42578125" style="997" customWidth="1"/>
    <col min="13968" max="13968" width="17.5703125" style="997" customWidth="1"/>
    <col min="13969" max="13969" width="17.7109375" style="997" customWidth="1"/>
    <col min="13970" max="13970" width="13.140625" style="997" bestFit="1" customWidth="1"/>
    <col min="13971" max="13971" width="15.7109375" style="997" customWidth="1"/>
    <col min="13972" max="13972" width="9.140625" style="997"/>
    <col min="13973" max="13973" width="11.42578125" style="997" bestFit="1" customWidth="1"/>
    <col min="13974" max="14212" width="9.140625" style="997"/>
    <col min="14213" max="14213" width="7.28515625" style="997" customWidth="1"/>
    <col min="14214" max="14214" width="95" style="997" customWidth="1"/>
    <col min="14215" max="14215" width="6.85546875" style="997" customWidth="1"/>
    <col min="14216" max="14216" width="12.28515625" style="997" customWidth="1"/>
    <col min="14217" max="14219" width="13.140625" style="997" customWidth="1"/>
    <col min="14220" max="14220" width="13.5703125" style="997" customWidth="1"/>
    <col min="14221" max="14221" width="11.5703125" style="997" customWidth="1"/>
    <col min="14222" max="14222" width="0" style="997" hidden="1" customWidth="1"/>
    <col min="14223" max="14223" width="14.42578125" style="997" customWidth="1"/>
    <col min="14224" max="14224" width="17.5703125" style="997" customWidth="1"/>
    <col min="14225" max="14225" width="17.7109375" style="997" customWidth="1"/>
    <col min="14226" max="14226" width="13.140625" style="997" bestFit="1" customWidth="1"/>
    <col min="14227" max="14227" width="15.7109375" style="997" customWidth="1"/>
    <col min="14228" max="14228" width="9.140625" style="997"/>
    <col min="14229" max="14229" width="11.42578125" style="997" bestFit="1" customWidth="1"/>
    <col min="14230" max="14468" width="9.140625" style="997"/>
    <col min="14469" max="14469" width="7.28515625" style="997" customWidth="1"/>
    <col min="14470" max="14470" width="95" style="997" customWidth="1"/>
    <col min="14471" max="14471" width="6.85546875" style="997" customWidth="1"/>
    <col min="14472" max="14472" width="12.28515625" style="997" customWidth="1"/>
    <col min="14473" max="14475" width="13.140625" style="997" customWidth="1"/>
    <col min="14476" max="14476" width="13.5703125" style="997" customWidth="1"/>
    <col min="14477" max="14477" width="11.5703125" style="997" customWidth="1"/>
    <col min="14478" max="14478" width="0" style="997" hidden="1" customWidth="1"/>
    <col min="14479" max="14479" width="14.42578125" style="997" customWidth="1"/>
    <col min="14480" max="14480" width="17.5703125" style="997" customWidth="1"/>
    <col min="14481" max="14481" width="17.7109375" style="997" customWidth="1"/>
    <col min="14482" max="14482" width="13.140625" style="997" bestFit="1" customWidth="1"/>
    <col min="14483" max="14483" width="15.7109375" style="997" customWidth="1"/>
    <col min="14484" max="14484" width="9.140625" style="997"/>
    <col min="14485" max="14485" width="11.42578125" style="997" bestFit="1" customWidth="1"/>
    <col min="14486" max="14724" width="9.140625" style="997"/>
    <col min="14725" max="14725" width="7.28515625" style="997" customWidth="1"/>
    <col min="14726" max="14726" width="95" style="997" customWidth="1"/>
    <col min="14727" max="14727" width="6.85546875" style="997" customWidth="1"/>
    <col min="14728" max="14728" width="12.28515625" style="997" customWidth="1"/>
    <col min="14729" max="14731" width="13.140625" style="997" customWidth="1"/>
    <col min="14732" max="14732" width="13.5703125" style="997" customWidth="1"/>
    <col min="14733" max="14733" width="11.5703125" style="997" customWidth="1"/>
    <col min="14734" max="14734" width="0" style="997" hidden="1" customWidth="1"/>
    <col min="14735" max="14735" width="14.42578125" style="997" customWidth="1"/>
    <col min="14736" max="14736" width="17.5703125" style="997" customWidth="1"/>
    <col min="14737" max="14737" width="17.7109375" style="997" customWidth="1"/>
    <col min="14738" max="14738" width="13.140625" style="997" bestFit="1" customWidth="1"/>
    <col min="14739" max="14739" width="15.7109375" style="997" customWidth="1"/>
    <col min="14740" max="14740" width="9.140625" style="997"/>
    <col min="14741" max="14741" width="11.42578125" style="997" bestFit="1" customWidth="1"/>
    <col min="14742" max="14980" width="9.140625" style="997"/>
    <col min="14981" max="14981" width="7.28515625" style="997" customWidth="1"/>
    <col min="14982" max="14982" width="95" style="997" customWidth="1"/>
    <col min="14983" max="14983" width="6.85546875" style="997" customWidth="1"/>
    <col min="14984" max="14984" width="12.28515625" style="997" customWidth="1"/>
    <col min="14985" max="14987" width="13.140625" style="997" customWidth="1"/>
    <col min="14988" max="14988" width="13.5703125" style="997" customWidth="1"/>
    <col min="14989" max="14989" width="11.5703125" style="997" customWidth="1"/>
    <col min="14990" max="14990" width="0" style="997" hidden="1" customWidth="1"/>
    <col min="14991" max="14991" width="14.42578125" style="997" customWidth="1"/>
    <col min="14992" max="14992" width="17.5703125" style="997" customWidth="1"/>
    <col min="14993" max="14993" width="17.7109375" style="997" customWidth="1"/>
    <col min="14994" max="14994" width="13.140625" style="997" bestFit="1" customWidth="1"/>
    <col min="14995" max="14995" width="15.7109375" style="997" customWidth="1"/>
    <col min="14996" max="14996" width="9.140625" style="997"/>
    <col min="14997" max="14997" width="11.42578125" style="997" bestFit="1" customWidth="1"/>
    <col min="14998" max="15236" width="9.140625" style="997"/>
    <col min="15237" max="15237" width="7.28515625" style="997" customWidth="1"/>
    <col min="15238" max="15238" width="95" style="997" customWidth="1"/>
    <col min="15239" max="15239" width="6.85546875" style="997" customWidth="1"/>
    <col min="15240" max="15240" width="12.28515625" style="997" customWidth="1"/>
    <col min="15241" max="15243" width="13.140625" style="997" customWidth="1"/>
    <col min="15244" max="15244" width="13.5703125" style="997" customWidth="1"/>
    <col min="15245" max="15245" width="11.5703125" style="997" customWidth="1"/>
    <col min="15246" max="15246" width="0" style="997" hidden="1" customWidth="1"/>
    <col min="15247" max="15247" width="14.42578125" style="997" customWidth="1"/>
    <col min="15248" max="15248" width="17.5703125" style="997" customWidth="1"/>
    <col min="15249" max="15249" width="17.7109375" style="997" customWidth="1"/>
    <col min="15250" max="15250" width="13.140625" style="997" bestFit="1" customWidth="1"/>
    <col min="15251" max="15251" width="15.7109375" style="997" customWidth="1"/>
    <col min="15252" max="15252" width="9.140625" style="997"/>
    <col min="15253" max="15253" width="11.42578125" style="997" bestFit="1" customWidth="1"/>
    <col min="15254" max="15492" width="9.140625" style="997"/>
    <col min="15493" max="15493" width="7.28515625" style="997" customWidth="1"/>
    <col min="15494" max="15494" width="95" style="997" customWidth="1"/>
    <col min="15495" max="15495" width="6.85546875" style="997" customWidth="1"/>
    <col min="15496" max="15496" width="12.28515625" style="997" customWidth="1"/>
    <col min="15497" max="15499" width="13.140625" style="997" customWidth="1"/>
    <col min="15500" max="15500" width="13.5703125" style="997" customWidth="1"/>
    <col min="15501" max="15501" width="11.5703125" style="997" customWidth="1"/>
    <col min="15502" max="15502" width="0" style="997" hidden="1" customWidth="1"/>
    <col min="15503" max="15503" width="14.42578125" style="997" customWidth="1"/>
    <col min="15504" max="15504" width="17.5703125" style="997" customWidth="1"/>
    <col min="15505" max="15505" width="17.7109375" style="997" customWidth="1"/>
    <col min="15506" max="15506" width="13.140625" style="997" bestFit="1" customWidth="1"/>
    <col min="15507" max="15507" width="15.7109375" style="997" customWidth="1"/>
    <col min="15508" max="15508" width="9.140625" style="997"/>
    <col min="15509" max="15509" width="11.42578125" style="997" bestFit="1" customWidth="1"/>
    <col min="15510" max="15748" width="9.140625" style="997"/>
    <col min="15749" max="15749" width="7.28515625" style="997" customWidth="1"/>
    <col min="15750" max="15750" width="95" style="997" customWidth="1"/>
    <col min="15751" max="15751" width="6.85546875" style="997" customWidth="1"/>
    <col min="15752" max="15752" width="12.28515625" style="997" customWidth="1"/>
    <col min="15753" max="15755" width="13.140625" style="997" customWidth="1"/>
    <col min="15756" max="15756" width="13.5703125" style="997" customWidth="1"/>
    <col min="15757" max="15757" width="11.5703125" style="997" customWidth="1"/>
    <col min="15758" max="15758" width="0" style="997" hidden="1" customWidth="1"/>
    <col min="15759" max="15759" width="14.42578125" style="997" customWidth="1"/>
    <col min="15760" max="15760" width="17.5703125" style="997" customWidth="1"/>
    <col min="15761" max="15761" width="17.7109375" style="997" customWidth="1"/>
    <col min="15762" max="15762" width="13.140625" style="997" bestFit="1" customWidth="1"/>
    <col min="15763" max="15763" width="15.7109375" style="997" customWidth="1"/>
    <col min="15764" max="15764" width="9.140625" style="997"/>
    <col min="15765" max="15765" width="11.42578125" style="997" bestFit="1" customWidth="1"/>
    <col min="15766" max="16004" width="9.140625" style="997"/>
    <col min="16005" max="16005" width="7.28515625" style="997" customWidth="1"/>
    <col min="16006" max="16006" width="95" style="997" customWidth="1"/>
    <col min="16007" max="16007" width="6.85546875" style="997" customWidth="1"/>
    <col min="16008" max="16008" width="12.28515625" style="997" customWidth="1"/>
    <col min="16009" max="16011" width="13.140625" style="997" customWidth="1"/>
    <col min="16012" max="16012" width="13.5703125" style="997" customWidth="1"/>
    <col min="16013" max="16013" width="11.5703125" style="997" customWidth="1"/>
    <col min="16014" max="16014" width="0" style="997" hidden="1" customWidth="1"/>
    <col min="16015" max="16015" width="14.42578125" style="997" customWidth="1"/>
    <col min="16016" max="16016" width="17.5703125" style="997" customWidth="1"/>
    <col min="16017" max="16017" width="17.7109375" style="997" customWidth="1"/>
    <col min="16018" max="16018" width="13.140625" style="997" bestFit="1" customWidth="1"/>
    <col min="16019" max="16019" width="15.7109375" style="997" customWidth="1"/>
    <col min="16020" max="16020" width="9.140625" style="997"/>
    <col min="16021" max="16021" width="11.42578125" style="997" bestFit="1" customWidth="1"/>
    <col min="16022" max="16384" width="9.140625" style="997"/>
  </cols>
  <sheetData>
    <row r="1" spans="1:4" ht="25.5" customHeight="1">
      <c r="A1" s="1314" t="s">
        <v>0</v>
      </c>
      <c r="B1" s="1314"/>
      <c r="C1" s="1314"/>
      <c r="D1" s="1314"/>
    </row>
    <row r="2" spans="1:4" ht="64.5" customHeight="1">
      <c r="A2" s="1315" t="str">
        <f>_xlfn.SINGLE(BPS!A5)</f>
        <v>Establishing 2x20MVA, 66/11kV Substation at Kumbenahally village and Construction of 66kV LILO Line on 110kV DC towers using Coyote ACSR from one circuit of Yachenahally-Singapura-Kadavinakote 66kV DC line to proposed Kumbenahally Substation for a distance of 0.07Kms in Channarayapatna Taluk, Hassan District on Partial Turnkey basis including supply of all matching materials/equipments (Excluding supply of 11kV Switchgear) and erection (including civil works) of all materials/equipments, testing and commissioning</v>
      </c>
      <c r="B2" s="1315"/>
      <c r="C2" s="1315"/>
      <c r="D2" s="1315"/>
    </row>
    <row r="3" spans="1:4" ht="34.5" customHeight="1">
      <c r="A3" s="1318" t="str">
        <f>_xlfn.SINGLE(BPS!A3)</f>
        <v>Tender Enquiry No. KPTCL/2026-27/SS/WORK_INDENT 3809</v>
      </c>
      <c r="B3" s="1318"/>
      <c r="C3" s="1318"/>
      <c r="D3" s="1318"/>
    </row>
    <row r="4" spans="1:4" s="1050" customFormat="1" ht="45.75" customHeight="1">
      <c r="B4" s="1067" t="s">
        <v>6510</v>
      </c>
      <c r="C4" s="1080"/>
      <c r="D4" s="1080"/>
    </row>
    <row r="5" spans="1:4" s="999" customFormat="1" ht="29.25" customHeight="1">
      <c r="B5" s="1081" t="s">
        <v>882</v>
      </c>
      <c r="D5" s="1082" t="s">
        <v>172</v>
      </c>
    </row>
    <row r="6" spans="1:4" s="999" customFormat="1" ht="110.25" customHeight="1">
      <c r="B6" s="1000"/>
      <c r="D6" s="1083" t="s">
        <v>6854</v>
      </c>
    </row>
    <row r="7" spans="1:4" ht="42.75" customHeight="1">
      <c r="A7" s="1316"/>
      <c r="B7" s="1317"/>
      <c r="C7" s="1317"/>
      <c r="D7" s="1317"/>
    </row>
    <row r="8" spans="1:4" ht="41.25" customHeight="1">
      <c r="A8" s="1033" t="s">
        <v>6685</v>
      </c>
      <c r="B8" s="1001" t="s">
        <v>6511</v>
      </c>
      <c r="C8" s="1033" t="s">
        <v>152</v>
      </c>
      <c r="D8" s="1033" t="s">
        <v>6878</v>
      </c>
    </row>
    <row r="9" spans="1:4" s="1035" customFormat="1" ht="23.25" hidden="1" customHeight="1">
      <c r="A9" s="1034">
        <v>1</v>
      </c>
      <c r="B9" s="1084">
        <v>2</v>
      </c>
      <c r="C9" s="1085">
        <v>3</v>
      </c>
      <c r="D9" s="1034">
        <v>4</v>
      </c>
    </row>
    <row r="10" spans="1:4" s="1035" customFormat="1" ht="99" customHeight="1">
      <c r="A10" s="1034" t="s">
        <v>6686</v>
      </c>
      <c r="B10" s="1003" t="s">
        <v>7056</v>
      </c>
      <c r="C10" s="1036" t="s">
        <v>6687</v>
      </c>
      <c r="D10" s="1037">
        <v>31.74</v>
      </c>
    </row>
    <row r="11" spans="1:4" s="1035" customFormat="1" ht="102" customHeight="1">
      <c r="A11" s="1034" t="s">
        <v>6688</v>
      </c>
      <c r="B11" s="1051" t="s">
        <v>7057</v>
      </c>
      <c r="C11" s="1036" t="s">
        <v>6687</v>
      </c>
      <c r="D11" s="1037">
        <v>95.23</v>
      </c>
    </row>
    <row r="12" spans="1:4" s="1035" customFormat="1" ht="101.25" customHeight="1">
      <c r="A12" s="1034" t="s">
        <v>6689</v>
      </c>
      <c r="B12" s="1038" t="s">
        <v>7058</v>
      </c>
      <c r="C12" s="1036" t="s">
        <v>6687</v>
      </c>
      <c r="D12" s="1037">
        <v>95.23</v>
      </c>
    </row>
    <row r="13" spans="1:4" s="1035" customFormat="1" ht="105.75" customHeight="1">
      <c r="A13" s="1034" t="s">
        <v>6690</v>
      </c>
      <c r="B13" s="1038" t="s">
        <v>7059</v>
      </c>
      <c r="C13" s="1036" t="s">
        <v>6687</v>
      </c>
      <c r="D13" s="1037">
        <v>38.090000000000003</v>
      </c>
    </row>
    <row r="14" spans="1:4" s="1039" customFormat="1" ht="101.25" customHeight="1">
      <c r="A14" s="1034" t="s">
        <v>6691</v>
      </c>
      <c r="B14" s="1038" t="s">
        <v>7060</v>
      </c>
      <c r="C14" s="1036" t="s">
        <v>6687</v>
      </c>
      <c r="D14" s="1037">
        <v>57.14</v>
      </c>
    </row>
    <row r="15" spans="1:4" s="1039" customFormat="1" ht="99.75" customHeight="1">
      <c r="A15" s="1034" t="s">
        <v>6692</v>
      </c>
      <c r="B15" s="1038" t="s">
        <v>7061</v>
      </c>
      <c r="C15" s="1036" t="s">
        <v>6687</v>
      </c>
      <c r="D15" s="1037">
        <v>6.19</v>
      </c>
    </row>
    <row r="16" spans="1:4" s="1035" customFormat="1" ht="99" customHeight="1">
      <c r="A16" s="1034" t="s">
        <v>6693</v>
      </c>
      <c r="B16" s="1003" t="s">
        <v>7062</v>
      </c>
      <c r="C16" s="1036" t="s">
        <v>6687</v>
      </c>
      <c r="D16" s="1037">
        <v>90.82</v>
      </c>
    </row>
    <row r="17" spans="1:4" s="1035" customFormat="1" ht="117" customHeight="1">
      <c r="A17" s="1034" t="s">
        <v>6694</v>
      </c>
      <c r="B17" s="1003" t="s">
        <v>7063</v>
      </c>
      <c r="C17" s="1036" t="s">
        <v>613</v>
      </c>
      <c r="D17" s="1037">
        <v>4410</v>
      </c>
    </row>
    <row r="18" spans="1:4" s="1035" customFormat="1" ht="69" customHeight="1">
      <c r="A18" s="1034" t="s">
        <v>6695</v>
      </c>
      <c r="B18" s="1003" t="s">
        <v>7064</v>
      </c>
      <c r="C18" s="1037" t="s">
        <v>6687</v>
      </c>
      <c r="D18" s="1037">
        <v>220.42</v>
      </c>
    </row>
    <row r="19" spans="1:4" ht="33.75" customHeight="1"/>
    <row r="20" spans="1:4" s="1054" customFormat="1" ht="24" customHeight="1">
      <c r="A20" s="1052"/>
      <c r="B20" s="1053" t="s">
        <v>6696</v>
      </c>
    </row>
    <row r="21" spans="1:4" s="1054" customFormat="1" ht="51.75" customHeight="1">
      <c r="A21" s="1052"/>
      <c r="B21" s="1106" t="s">
        <v>6826</v>
      </c>
      <c r="C21" s="1106"/>
      <c r="D21" s="1106"/>
    </row>
    <row r="22" spans="1:4" s="1054" customFormat="1" ht="36" customHeight="1">
      <c r="A22" s="1052"/>
      <c r="B22" s="1023"/>
      <c r="C22" s="1023"/>
      <c r="D22" s="1023"/>
    </row>
    <row r="23" spans="1:4" s="267" customFormat="1" ht="72.75" customHeight="1">
      <c r="A23" s="1055" t="s">
        <v>55</v>
      </c>
      <c r="B23" s="1056"/>
      <c r="C23" s="1057" t="s">
        <v>67</v>
      </c>
      <c r="D23" s="1042"/>
    </row>
    <row r="24" spans="1:4" s="267" customFormat="1" ht="89.25" customHeight="1">
      <c r="A24" s="1055" t="s">
        <v>57</v>
      </c>
      <c r="B24" s="1056"/>
      <c r="C24" s="1057" t="s">
        <v>59</v>
      </c>
      <c r="D24" s="1042"/>
    </row>
    <row r="25" spans="1:4" s="267" customFormat="1" ht="87" customHeight="1">
      <c r="A25" s="1058"/>
      <c r="B25" s="1059"/>
      <c r="C25" s="1057" t="s">
        <v>141</v>
      </c>
      <c r="D25" s="1042"/>
    </row>
  </sheetData>
  <sheetProtection algorithmName="SHA-512" hashValue="t2mL5aDoeBzf+QAHP56rYUHeQgWphEP9AA9ZxhLs2IBEQW6DhKFO72L3vk6cmOEvqruDi9HZIe8S3+dUfaBavw==" saltValue="rOicn6rf7gXdFHSuDutWWw==" spinCount="100000" sheet="1" objects="1" scenarios="1"/>
  <mergeCells count="5">
    <mergeCell ref="A1:D1"/>
    <mergeCell ref="A2:D2"/>
    <mergeCell ref="A7:D7"/>
    <mergeCell ref="B21:D21"/>
    <mergeCell ref="A3:D3"/>
  </mergeCells>
  <pageMargins left="0.43307086614173229" right="0.19685039370078741" top="0.4" bottom="0.19685039370078741" header="0.15748031496062992" footer="0.31496062992125984"/>
  <pageSetup paperSize="9" scale="78"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theme="0" tint="-0.14999847407452621"/>
  </sheetPr>
  <dimension ref="A1:P68"/>
  <sheetViews>
    <sheetView view="pageBreakPreview" zoomScale="80" zoomScaleNormal="80" zoomScaleSheetLayoutView="80" workbookViewId="0">
      <selection activeCell="E17" sqref="E17"/>
    </sheetView>
  </sheetViews>
  <sheetFormatPr defaultRowHeight="15.75"/>
  <cols>
    <col min="1" max="1" width="54.140625" style="33" customWidth="1"/>
    <col min="2" max="2" width="28.5703125" style="33" customWidth="1"/>
    <col min="3" max="3" width="26.28515625" style="33" customWidth="1"/>
    <col min="4" max="4" width="23.140625" style="33" customWidth="1"/>
    <col min="5" max="5" width="49.140625" style="33" customWidth="1"/>
    <col min="6" max="6" width="55.7109375" style="33" customWidth="1"/>
    <col min="7" max="7" width="17.7109375" style="33" customWidth="1"/>
    <col min="8" max="256" width="9.140625" style="33"/>
    <col min="257" max="257" width="54.140625" style="33" customWidth="1"/>
    <col min="258" max="258" width="22.85546875" style="33" customWidth="1"/>
    <col min="259" max="259" width="26.28515625" style="33" customWidth="1"/>
    <col min="260" max="260" width="23.140625" style="33" customWidth="1"/>
    <col min="261" max="261" width="49.140625" style="33" customWidth="1"/>
    <col min="262" max="262" width="55.7109375" style="33" customWidth="1"/>
    <col min="263" max="263" width="17.7109375" style="33" customWidth="1"/>
    <col min="264" max="512" width="9.140625" style="33"/>
    <col min="513" max="513" width="54.140625" style="33" customWidth="1"/>
    <col min="514" max="514" width="22.85546875" style="33" customWidth="1"/>
    <col min="515" max="515" width="26.28515625" style="33" customWidth="1"/>
    <col min="516" max="516" width="23.140625" style="33" customWidth="1"/>
    <col min="517" max="517" width="49.140625" style="33" customWidth="1"/>
    <col min="518" max="518" width="55.7109375" style="33" customWidth="1"/>
    <col min="519" max="519" width="17.7109375" style="33" customWidth="1"/>
    <col min="520" max="768" width="9.140625" style="33"/>
    <col min="769" max="769" width="54.140625" style="33" customWidth="1"/>
    <col min="770" max="770" width="22.85546875" style="33" customWidth="1"/>
    <col min="771" max="771" width="26.28515625" style="33" customWidth="1"/>
    <col min="772" max="772" width="23.140625" style="33" customWidth="1"/>
    <col min="773" max="773" width="49.140625" style="33" customWidth="1"/>
    <col min="774" max="774" width="55.7109375" style="33" customWidth="1"/>
    <col min="775" max="775" width="17.7109375" style="33" customWidth="1"/>
    <col min="776" max="1024" width="9.140625" style="33"/>
    <col min="1025" max="1025" width="54.140625" style="33" customWidth="1"/>
    <col min="1026" max="1026" width="22.85546875" style="33" customWidth="1"/>
    <col min="1027" max="1027" width="26.28515625" style="33" customWidth="1"/>
    <col min="1028" max="1028" width="23.140625" style="33" customWidth="1"/>
    <col min="1029" max="1029" width="49.140625" style="33" customWidth="1"/>
    <col min="1030" max="1030" width="55.7109375" style="33" customWidth="1"/>
    <col min="1031" max="1031" width="17.7109375" style="33" customWidth="1"/>
    <col min="1032" max="1280" width="9.140625" style="33"/>
    <col min="1281" max="1281" width="54.140625" style="33" customWidth="1"/>
    <col min="1282" max="1282" width="22.85546875" style="33" customWidth="1"/>
    <col min="1283" max="1283" width="26.28515625" style="33" customWidth="1"/>
    <col min="1284" max="1284" width="23.140625" style="33" customWidth="1"/>
    <col min="1285" max="1285" width="49.140625" style="33" customWidth="1"/>
    <col min="1286" max="1286" width="55.7109375" style="33" customWidth="1"/>
    <col min="1287" max="1287" width="17.7109375" style="33" customWidth="1"/>
    <col min="1288" max="1536" width="9.140625" style="33"/>
    <col min="1537" max="1537" width="54.140625" style="33" customWidth="1"/>
    <col min="1538" max="1538" width="22.85546875" style="33" customWidth="1"/>
    <col min="1539" max="1539" width="26.28515625" style="33" customWidth="1"/>
    <col min="1540" max="1540" width="23.140625" style="33" customWidth="1"/>
    <col min="1541" max="1541" width="49.140625" style="33" customWidth="1"/>
    <col min="1542" max="1542" width="55.7109375" style="33" customWidth="1"/>
    <col min="1543" max="1543" width="17.7109375" style="33" customWidth="1"/>
    <col min="1544" max="1792" width="9.140625" style="33"/>
    <col min="1793" max="1793" width="54.140625" style="33" customWidth="1"/>
    <col min="1794" max="1794" width="22.85546875" style="33" customWidth="1"/>
    <col min="1795" max="1795" width="26.28515625" style="33" customWidth="1"/>
    <col min="1796" max="1796" width="23.140625" style="33" customWidth="1"/>
    <col min="1797" max="1797" width="49.140625" style="33" customWidth="1"/>
    <col min="1798" max="1798" width="55.7109375" style="33" customWidth="1"/>
    <col min="1799" max="1799" width="17.7109375" style="33" customWidth="1"/>
    <col min="1800" max="2048" width="9.140625" style="33"/>
    <col min="2049" max="2049" width="54.140625" style="33" customWidth="1"/>
    <col min="2050" max="2050" width="22.85546875" style="33" customWidth="1"/>
    <col min="2051" max="2051" width="26.28515625" style="33" customWidth="1"/>
    <col min="2052" max="2052" width="23.140625" style="33" customWidth="1"/>
    <col min="2053" max="2053" width="49.140625" style="33" customWidth="1"/>
    <col min="2054" max="2054" width="55.7109375" style="33" customWidth="1"/>
    <col min="2055" max="2055" width="17.7109375" style="33" customWidth="1"/>
    <col min="2056" max="2304" width="9.140625" style="33"/>
    <col min="2305" max="2305" width="54.140625" style="33" customWidth="1"/>
    <col min="2306" max="2306" width="22.85546875" style="33" customWidth="1"/>
    <col min="2307" max="2307" width="26.28515625" style="33" customWidth="1"/>
    <col min="2308" max="2308" width="23.140625" style="33" customWidth="1"/>
    <col min="2309" max="2309" width="49.140625" style="33" customWidth="1"/>
    <col min="2310" max="2310" width="55.7109375" style="33" customWidth="1"/>
    <col min="2311" max="2311" width="17.7109375" style="33" customWidth="1"/>
    <col min="2312" max="2560" width="9.140625" style="33"/>
    <col min="2561" max="2561" width="54.140625" style="33" customWidth="1"/>
    <col min="2562" max="2562" width="22.85546875" style="33" customWidth="1"/>
    <col min="2563" max="2563" width="26.28515625" style="33" customWidth="1"/>
    <col min="2564" max="2564" width="23.140625" style="33" customWidth="1"/>
    <col min="2565" max="2565" width="49.140625" style="33" customWidth="1"/>
    <col min="2566" max="2566" width="55.7109375" style="33" customWidth="1"/>
    <col min="2567" max="2567" width="17.7109375" style="33" customWidth="1"/>
    <col min="2568" max="2816" width="9.140625" style="33"/>
    <col min="2817" max="2817" width="54.140625" style="33" customWidth="1"/>
    <col min="2818" max="2818" width="22.85546875" style="33" customWidth="1"/>
    <col min="2819" max="2819" width="26.28515625" style="33" customWidth="1"/>
    <col min="2820" max="2820" width="23.140625" style="33" customWidth="1"/>
    <col min="2821" max="2821" width="49.140625" style="33" customWidth="1"/>
    <col min="2822" max="2822" width="55.7109375" style="33" customWidth="1"/>
    <col min="2823" max="2823" width="17.7109375" style="33" customWidth="1"/>
    <col min="2824" max="3072" width="9.140625" style="33"/>
    <col min="3073" max="3073" width="54.140625" style="33" customWidth="1"/>
    <col min="3074" max="3074" width="22.85546875" style="33" customWidth="1"/>
    <col min="3075" max="3075" width="26.28515625" style="33" customWidth="1"/>
    <col min="3076" max="3076" width="23.140625" style="33" customWidth="1"/>
    <col min="3077" max="3077" width="49.140625" style="33" customWidth="1"/>
    <col min="3078" max="3078" width="55.7109375" style="33" customWidth="1"/>
    <col min="3079" max="3079" width="17.7109375" style="33" customWidth="1"/>
    <col min="3080" max="3328" width="9.140625" style="33"/>
    <col min="3329" max="3329" width="54.140625" style="33" customWidth="1"/>
    <col min="3330" max="3330" width="22.85546875" style="33" customWidth="1"/>
    <col min="3331" max="3331" width="26.28515625" style="33" customWidth="1"/>
    <col min="3332" max="3332" width="23.140625" style="33" customWidth="1"/>
    <col min="3333" max="3333" width="49.140625" style="33" customWidth="1"/>
    <col min="3334" max="3334" width="55.7109375" style="33" customWidth="1"/>
    <col min="3335" max="3335" width="17.7109375" style="33" customWidth="1"/>
    <col min="3336" max="3584" width="9.140625" style="33"/>
    <col min="3585" max="3585" width="54.140625" style="33" customWidth="1"/>
    <col min="3586" max="3586" width="22.85546875" style="33" customWidth="1"/>
    <col min="3587" max="3587" width="26.28515625" style="33" customWidth="1"/>
    <col min="3588" max="3588" width="23.140625" style="33" customWidth="1"/>
    <col min="3589" max="3589" width="49.140625" style="33" customWidth="1"/>
    <col min="3590" max="3590" width="55.7109375" style="33" customWidth="1"/>
    <col min="3591" max="3591" width="17.7109375" style="33" customWidth="1"/>
    <col min="3592" max="3840" width="9.140625" style="33"/>
    <col min="3841" max="3841" width="54.140625" style="33" customWidth="1"/>
    <col min="3842" max="3842" width="22.85546875" style="33" customWidth="1"/>
    <col min="3843" max="3843" width="26.28515625" style="33" customWidth="1"/>
    <col min="3844" max="3844" width="23.140625" style="33" customWidth="1"/>
    <col min="3845" max="3845" width="49.140625" style="33" customWidth="1"/>
    <col min="3846" max="3846" width="55.7109375" style="33" customWidth="1"/>
    <col min="3847" max="3847" width="17.7109375" style="33" customWidth="1"/>
    <col min="3848" max="4096" width="9.140625" style="33"/>
    <col min="4097" max="4097" width="54.140625" style="33" customWidth="1"/>
    <col min="4098" max="4098" width="22.85546875" style="33" customWidth="1"/>
    <col min="4099" max="4099" width="26.28515625" style="33" customWidth="1"/>
    <col min="4100" max="4100" width="23.140625" style="33" customWidth="1"/>
    <col min="4101" max="4101" width="49.140625" style="33" customWidth="1"/>
    <col min="4102" max="4102" width="55.7109375" style="33" customWidth="1"/>
    <col min="4103" max="4103" width="17.7109375" style="33" customWidth="1"/>
    <col min="4104" max="4352" width="9.140625" style="33"/>
    <col min="4353" max="4353" width="54.140625" style="33" customWidth="1"/>
    <col min="4354" max="4354" width="22.85546875" style="33" customWidth="1"/>
    <col min="4355" max="4355" width="26.28515625" style="33" customWidth="1"/>
    <col min="4356" max="4356" width="23.140625" style="33" customWidth="1"/>
    <col min="4357" max="4357" width="49.140625" style="33" customWidth="1"/>
    <col min="4358" max="4358" width="55.7109375" style="33" customWidth="1"/>
    <col min="4359" max="4359" width="17.7109375" style="33" customWidth="1"/>
    <col min="4360" max="4608" width="9.140625" style="33"/>
    <col min="4609" max="4609" width="54.140625" style="33" customWidth="1"/>
    <col min="4610" max="4610" width="22.85546875" style="33" customWidth="1"/>
    <col min="4611" max="4611" width="26.28515625" style="33" customWidth="1"/>
    <col min="4612" max="4612" width="23.140625" style="33" customWidth="1"/>
    <col min="4613" max="4613" width="49.140625" style="33" customWidth="1"/>
    <col min="4614" max="4614" width="55.7109375" style="33" customWidth="1"/>
    <col min="4615" max="4615" width="17.7109375" style="33" customWidth="1"/>
    <col min="4616" max="4864" width="9.140625" style="33"/>
    <col min="4865" max="4865" width="54.140625" style="33" customWidth="1"/>
    <col min="4866" max="4866" width="22.85546875" style="33" customWidth="1"/>
    <col min="4867" max="4867" width="26.28515625" style="33" customWidth="1"/>
    <col min="4868" max="4868" width="23.140625" style="33" customWidth="1"/>
    <col min="4869" max="4869" width="49.140625" style="33" customWidth="1"/>
    <col min="4870" max="4870" width="55.7109375" style="33" customWidth="1"/>
    <col min="4871" max="4871" width="17.7109375" style="33" customWidth="1"/>
    <col min="4872" max="5120" width="9.140625" style="33"/>
    <col min="5121" max="5121" width="54.140625" style="33" customWidth="1"/>
    <col min="5122" max="5122" width="22.85546875" style="33" customWidth="1"/>
    <col min="5123" max="5123" width="26.28515625" style="33" customWidth="1"/>
    <col min="5124" max="5124" width="23.140625" style="33" customWidth="1"/>
    <col min="5125" max="5125" width="49.140625" style="33" customWidth="1"/>
    <col min="5126" max="5126" width="55.7109375" style="33" customWidth="1"/>
    <col min="5127" max="5127" width="17.7109375" style="33" customWidth="1"/>
    <col min="5128" max="5376" width="9.140625" style="33"/>
    <col min="5377" max="5377" width="54.140625" style="33" customWidth="1"/>
    <col min="5378" max="5378" width="22.85546875" style="33" customWidth="1"/>
    <col min="5379" max="5379" width="26.28515625" style="33" customWidth="1"/>
    <col min="5380" max="5380" width="23.140625" style="33" customWidth="1"/>
    <col min="5381" max="5381" width="49.140625" style="33" customWidth="1"/>
    <col min="5382" max="5382" width="55.7109375" style="33" customWidth="1"/>
    <col min="5383" max="5383" width="17.7109375" style="33" customWidth="1"/>
    <col min="5384" max="5632" width="9.140625" style="33"/>
    <col min="5633" max="5633" width="54.140625" style="33" customWidth="1"/>
    <col min="5634" max="5634" width="22.85546875" style="33" customWidth="1"/>
    <col min="5635" max="5635" width="26.28515625" style="33" customWidth="1"/>
    <col min="5636" max="5636" width="23.140625" style="33" customWidth="1"/>
    <col min="5637" max="5637" width="49.140625" style="33" customWidth="1"/>
    <col min="5638" max="5638" width="55.7109375" style="33" customWidth="1"/>
    <col min="5639" max="5639" width="17.7109375" style="33" customWidth="1"/>
    <col min="5640" max="5888" width="9.140625" style="33"/>
    <col min="5889" max="5889" width="54.140625" style="33" customWidth="1"/>
    <col min="5890" max="5890" width="22.85546875" style="33" customWidth="1"/>
    <col min="5891" max="5891" width="26.28515625" style="33" customWidth="1"/>
    <col min="5892" max="5892" width="23.140625" style="33" customWidth="1"/>
    <col min="5893" max="5893" width="49.140625" style="33" customWidth="1"/>
    <col min="5894" max="5894" width="55.7109375" style="33" customWidth="1"/>
    <col min="5895" max="5895" width="17.7109375" style="33" customWidth="1"/>
    <col min="5896" max="6144" width="9.140625" style="33"/>
    <col min="6145" max="6145" width="54.140625" style="33" customWidth="1"/>
    <col min="6146" max="6146" width="22.85546875" style="33" customWidth="1"/>
    <col min="6147" max="6147" width="26.28515625" style="33" customWidth="1"/>
    <col min="6148" max="6148" width="23.140625" style="33" customWidth="1"/>
    <col min="6149" max="6149" width="49.140625" style="33" customWidth="1"/>
    <col min="6150" max="6150" width="55.7109375" style="33" customWidth="1"/>
    <col min="6151" max="6151" width="17.7109375" style="33" customWidth="1"/>
    <col min="6152" max="6400" width="9.140625" style="33"/>
    <col min="6401" max="6401" width="54.140625" style="33" customWidth="1"/>
    <col min="6402" max="6402" width="22.85546875" style="33" customWidth="1"/>
    <col min="6403" max="6403" width="26.28515625" style="33" customWidth="1"/>
    <col min="6404" max="6404" width="23.140625" style="33" customWidth="1"/>
    <col min="6405" max="6405" width="49.140625" style="33" customWidth="1"/>
    <col min="6406" max="6406" width="55.7109375" style="33" customWidth="1"/>
    <col min="6407" max="6407" width="17.7109375" style="33" customWidth="1"/>
    <col min="6408" max="6656" width="9.140625" style="33"/>
    <col min="6657" max="6657" width="54.140625" style="33" customWidth="1"/>
    <col min="6658" max="6658" width="22.85546875" style="33" customWidth="1"/>
    <col min="6659" max="6659" width="26.28515625" style="33" customWidth="1"/>
    <col min="6660" max="6660" width="23.140625" style="33" customWidth="1"/>
    <col min="6661" max="6661" width="49.140625" style="33" customWidth="1"/>
    <col min="6662" max="6662" width="55.7109375" style="33" customWidth="1"/>
    <col min="6663" max="6663" width="17.7109375" style="33" customWidth="1"/>
    <col min="6664" max="6912" width="9.140625" style="33"/>
    <col min="6913" max="6913" width="54.140625" style="33" customWidth="1"/>
    <col min="6914" max="6914" width="22.85546875" style="33" customWidth="1"/>
    <col min="6915" max="6915" width="26.28515625" style="33" customWidth="1"/>
    <col min="6916" max="6916" width="23.140625" style="33" customWidth="1"/>
    <col min="6917" max="6917" width="49.140625" style="33" customWidth="1"/>
    <col min="6918" max="6918" width="55.7109375" style="33" customWidth="1"/>
    <col min="6919" max="6919" width="17.7109375" style="33" customWidth="1"/>
    <col min="6920" max="7168" width="9.140625" style="33"/>
    <col min="7169" max="7169" width="54.140625" style="33" customWidth="1"/>
    <col min="7170" max="7170" width="22.85546875" style="33" customWidth="1"/>
    <col min="7171" max="7171" width="26.28515625" style="33" customWidth="1"/>
    <col min="7172" max="7172" width="23.140625" style="33" customWidth="1"/>
    <col min="7173" max="7173" width="49.140625" style="33" customWidth="1"/>
    <col min="7174" max="7174" width="55.7109375" style="33" customWidth="1"/>
    <col min="7175" max="7175" width="17.7109375" style="33" customWidth="1"/>
    <col min="7176" max="7424" width="9.140625" style="33"/>
    <col min="7425" max="7425" width="54.140625" style="33" customWidth="1"/>
    <col min="7426" max="7426" width="22.85546875" style="33" customWidth="1"/>
    <col min="7427" max="7427" width="26.28515625" style="33" customWidth="1"/>
    <col min="7428" max="7428" width="23.140625" style="33" customWidth="1"/>
    <col min="7429" max="7429" width="49.140625" style="33" customWidth="1"/>
    <col min="7430" max="7430" width="55.7109375" style="33" customWidth="1"/>
    <col min="7431" max="7431" width="17.7109375" style="33" customWidth="1"/>
    <col min="7432" max="7680" width="9.140625" style="33"/>
    <col min="7681" max="7681" width="54.140625" style="33" customWidth="1"/>
    <col min="7682" max="7682" width="22.85546875" style="33" customWidth="1"/>
    <col min="7683" max="7683" width="26.28515625" style="33" customWidth="1"/>
    <col min="7684" max="7684" width="23.140625" style="33" customWidth="1"/>
    <col min="7685" max="7685" width="49.140625" style="33" customWidth="1"/>
    <col min="7686" max="7686" width="55.7109375" style="33" customWidth="1"/>
    <col min="7687" max="7687" width="17.7109375" style="33" customWidth="1"/>
    <col min="7688" max="7936" width="9.140625" style="33"/>
    <col min="7937" max="7937" width="54.140625" style="33" customWidth="1"/>
    <col min="7938" max="7938" width="22.85546875" style="33" customWidth="1"/>
    <col min="7939" max="7939" width="26.28515625" style="33" customWidth="1"/>
    <col min="7940" max="7940" width="23.140625" style="33" customWidth="1"/>
    <col min="7941" max="7941" width="49.140625" style="33" customWidth="1"/>
    <col min="7942" max="7942" width="55.7109375" style="33" customWidth="1"/>
    <col min="7943" max="7943" width="17.7109375" style="33" customWidth="1"/>
    <col min="7944" max="8192" width="9.140625" style="33"/>
    <col min="8193" max="8193" width="54.140625" style="33" customWidth="1"/>
    <col min="8194" max="8194" width="22.85546875" style="33" customWidth="1"/>
    <col min="8195" max="8195" width="26.28515625" style="33" customWidth="1"/>
    <col min="8196" max="8196" width="23.140625" style="33" customWidth="1"/>
    <col min="8197" max="8197" width="49.140625" style="33" customWidth="1"/>
    <col min="8198" max="8198" width="55.7109375" style="33" customWidth="1"/>
    <col min="8199" max="8199" width="17.7109375" style="33" customWidth="1"/>
    <col min="8200" max="8448" width="9.140625" style="33"/>
    <col min="8449" max="8449" width="54.140625" style="33" customWidth="1"/>
    <col min="8450" max="8450" width="22.85546875" style="33" customWidth="1"/>
    <col min="8451" max="8451" width="26.28515625" style="33" customWidth="1"/>
    <col min="8452" max="8452" width="23.140625" style="33" customWidth="1"/>
    <col min="8453" max="8453" width="49.140625" style="33" customWidth="1"/>
    <col min="8454" max="8454" width="55.7109375" style="33" customWidth="1"/>
    <col min="8455" max="8455" width="17.7109375" style="33" customWidth="1"/>
    <col min="8456" max="8704" width="9.140625" style="33"/>
    <col min="8705" max="8705" width="54.140625" style="33" customWidth="1"/>
    <col min="8706" max="8706" width="22.85546875" style="33" customWidth="1"/>
    <col min="8707" max="8707" width="26.28515625" style="33" customWidth="1"/>
    <col min="8708" max="8708" width="23.140625" style="33" customWidth="1"/>
    <col min="8709" max="8709" width="49.140625" style="33" customWidth="1"/>
    <col min="8710" max="8710" width="55.7109375" style="33" customWidth="1"/>
    <col min="8711" max="8711" width="17.7109375" style="33" customWidth="1"/>
    <col min="8712" max="8960" width="9.140625" style="33"/>
    <col min="8961" max="8961" width="54.140625" style="33" customWidth="1"/>
    <col min="8962" max="8962" width="22.85546875" style="33" customWidth="1"/>
    <col min="8963" max="8963" width="26.28515625" style="33" customWidth="1"/>
    <col min="8964" max="8964" width="23.140625" style="33" customWidth="1"/>
    <col min="8965" max="8965" width="49.140625" style="33" customWidth="1"/>
    <col min="8966" max="8966" width="55.7109375" style="33" customWidth="1"/>
    <col min="8967" max="8967" width="17.7109375" style="33" customWidth="1"/>
    <col min="8968" max="9216" width="9.140625" style="33"/>
    <col min="9217" max="9217" width="54.140625" style="33" customWidth="1"/>
    <col min="9218" max="9218" width="22.85546875" style="33" customWidth="1"/>
    <col min="9219" max="9219" width="26.28515625" style="33" customWidth="1"/>
    <col min="9220" max="9220" width="23.140625" style="33" customWidth="1"/>
    <col min="9221" max="9221" width="49.140625" style="33" customWidth="1"/>
    <col min="9222" max="9222" width="55.7109375" style="33" customWidth="1"/>
    <col min="9223" max="9223" width="17.7109375" style="33" customWidth="1"/>
    <col min="9224" max="9472" width="9.140625" style="33"/>
    <col min="9473" max="9473" width="54.140625" style="33" customWidth="1"/>
    <col min="9474" max="9474" width="22.85546875" style="33" customWidth="1"/>
    <col min="9475" max="9475" width="26.28515625" style="33" customWidth="1"/>
    <col min="9476" max="9476" width="23.140625" style="33" customWidth="1"/>
    <col min="9477" max="9477" width="49.140625" style="33" customWidth="1"/>
    <col min="9478" max="9478" width="55.7109375" style="33" customWidth="1"/>
    <col min="9479" max="9479" width="17.7109375" style="33" customWidth="1"/>
    <col min="9480" max="9728" width="9.140625" style="33"/>
    <col min="9729" max="9729" width="54.140625" style="33" customWidth="1"/>
    <col min="9730" max="9730" width="22.85546875" style="33" customWidth="1"/>
    <col min="9731" max="9731" width="26.28515625" style="33" customWidth="1"/>
    <col min="9732" max="9732" width="23.140625" style="33" customWidth="1"/>
    <col min="9733" max="9733" width="49.140625" style="33" customWidth="1"/>
    <col min="9734" max="9734" width="55.7109375" style="33" customWidth="1"/>
    <col min="9735" max="9735" width="17.7109375" style="33" customWidth="1"/>
    <col min="9736" max="9984" width="9.140625" style="33"/>
    <col min="9985" max="9985" width="54.140625" style="33" customWidth="1"/>
    <col min="9986" max="9986" width="22.85546875" style="33" customWidth="1"/>
    <col min="9987" max="9987" width="26.28515625" style="33" customWidth="1"/>
    <col min="9988" max="9988" width="23.140625" style="33" customWidth="1"/>
    <col min="9989" max="9989" width="49.140625" style="33" customWidth="1"/>
    <col min="9990" max="9990" width="55.7109375" style="33" customWidth="1"/>
    <col min="9991" max="9991" width="17.7109375" style="33" customWidth="1"/>
    <col min="9992" max="10240" width="9.140625" style="33"/>
    <col min="10241" max="10241" width="54.140625" style="33" customWidth="1"/>
    <col min="10242" max="10242" width="22.85546875" style="33" customWidth="1"/>
    <col min="10243" max="10243" width="26.28515625" style="33" customWidth="1"/>
    <col min="10244" max="10244" width="23.140625" style="33" customWidth="1"/>
    <col min="10245" max="10245" width="49.140625" style="33" customWidth="1"/>
    <col min="10246" max="10246" width="55.7109375" style="33" customWidth="1"/>
    <col min="10247" max="10247" width="17.7109375" style="33" customWidth="1"/>
    <col min="10248" max="10496" width="9.140625" style="33"/>
    <col min="10497" max="10497" width="54.140625" style="33" customWidth="1"/>
    <col min="10498" max="10498" width="22.85546875" style="33" customWidth="1"/>
    <col min="10499" max="10499" width="26.28515625" style="33" customWidth="1"/>
    <col min="10500" max="10500" width="23.140625" style="33" customWidth="1"/>
    <col min="10501" max="10501" width="49.140625" style="33" customWidth="1"/>
    <col min="10502" max="10502" width="55.7109375" style="33" customWidth="1"/>
    <col min="10503" max="10503" width="17.7109375" style="33" customWidth="1"/>
    <col min="10504" max="10752" width="9.140625" style="33"/>
    <col min="10753" max="10753" width="54.140625" style="33" customWidth="1"/>
    <col min="10754" max="10754" width="22.85546875" style="33" customWidth="1"/>
    <col min="10755" max="10755" width="26.28515625" style="33" customWidth="1"/>
    <col min="10756" max="10756" width="23.140625" style="33" customWidth="1"/>
    <col min="10757" max="10757" width="49.140625" style="33" customWidth="1"/>
    <col min="10758" max="10758" width="55.7109375" style="33" customWidth="1"/>
    <col min="10759" max="10759" width="17.7109375" style="33" customWidth="1"/>
    <col min="10760" max="11008" width="9.140625" style="33"/>
    <col min="11009" max="11009" width="54.140625" style="33" customWidth="1"/>
    <col min="11010" max="11010" width="22.85546875" style="33" customWidth="1"/>
    <col min="11011" max="11011" width="26.28515625" style="33" customWidth="1"/>
    <col min="11012" max="11012" width="23.140625" style="33" customWidth="1"/>
    <col min="11013" max="11013" width="49.140625" style="33" customWidth="1"/>
    <col min="11014" max="11014" width="55.7109375" style="33" customWidth="1"/>
    <col min="11015" max="11015" width="17.7109375" style="33" customWidth="1"/>
    <col min="11016" max="11264" width="9.140625" style="33"/>
    <col min="11265" max="11265" width="54.140625" style="33" customWidth="1"/>
    <col min="11266" max="11266" width="22.85546875" style="33" customWidth="1"/>
    <col min="11267" max="11267" width="26.28515625" style="33" customWidth="1"/>
    <col min="11268" max="11268" width="23.140625" style="33" customWidth="1"/>
    <col min="11269" max="11269" width="49.140625" style="33" customWidth="1"/>
    <col min="11270" max="11270" width="55.7109375" style="33" customWidth="1"/>
    <col min="11271" max="11271" width="17.7109375" style="33" customWidth="1"/>
    <col min="11272" max="11520" width="9.140625" style="33"/>
    <col min="11521" max="11521" width="54.140625" style="33" customWidth="1"/>
    <col min="11522" max="11522" width="22.85546875" style="33" customWidth="1"/>
    <col min="11523" max="11523" width="26.28515625" style="33" customWidth="1"/>
    <col min="11524" max="11524" width="23.140625" style="33" customWidth="1"/>
    <col min="11525" max="11525" width="49.140625" style="33" customWidth="1"/>
    <col min="11526" max="11526" width="55.7109375" style="33" customWidth="1"/>
    <col min="11527" max="11527" width="17.7109375" style="33" customWidth="1"/>
    <col min="11528" max="11776" width="9.140625" style="33"/>
    <col min="11777" max="11777" width="54.140625" style="33" customWidth="1"/>
    <col min="11778" max="11778" width="22.85546875" style="33" customWidth="1"/>
    <col min="11779" max="11779" width="26.28515625" style="33" customWidth="1"/>
    <col min="11780" max="11780" width="23.140625" style="33" customWidth="1"/>
    <col min="11781" max="11781" width="49.140625" style="33" customWidth="1"/>
    <col min="11782" max="11782" width="55.7109375" style="33" customWidth="1"/>
    <col min="11783" max="11783" width="17.7109375" style="33" customWidth="1"/>
    <col min="11784" max="12032" width="9.140625" style="33"/>
    <col min="12033" max="12033" width="54.140625" style="33" customWidth="1"/>
    <col min="12034" max="12034" width="22.85546875" style="33" customWidth="1"/>
    <col min="12035" max="12035" width="26.28515625" style="33" customWidth="1"/>
    <col min="12036" max="12036" width="23.140625" style="33" customWidth="1"/>
    <col min="12037" max="12037" width="49.140625" style="33" customWidth="1"/>
    <col min="12038" max="12038" width="55.7109375" style="33" customWidth="1"/>
    <col min="12039" max="12039" width="17.7109375" style="33" customWidth="1"/>
    <col min="12040" max="12288" width="9.140625" style="33"/>
    <col min="12289" max="12289" width="54.140625" style="33" customWidth="1"/>
    <col min="12290" max="12290" width="22.85546875" style="33" customWidth="1"/>
    <col min="12291" max="12291" width="26.28515625" style="33" customWidth="1"/>
    <col min="12292" max="12292" width="23.140625" style="33" customWidth="1"/>
    <col min="12293" max="12293" width="49.140625" style="33" customWidth="1"/>
    <col min="12294" max="12294" width="55.7109375" style="33" customWidth="1"/>
    <col min="12295" max="12295" width="17.7109375" style="33" customWidth="1"/>
    <col min="12296" max="12544" width="9.140625" style="33"/>
    <col min="12545" max="12545" width="54.140625" style="33" customWidth="1"/>
    <col min="12546" max="12546" width="22.85546875" style="33" customWidth="1"/>
    <col min="12547" max="12547" width="26.28515625" style="33" customWidth="1"/>
    <col min="12548" max="12548" width="23.140625" style="33" customWidth="1"/>
    <col min="12549" max="12549" width="49.140625" style="33" customWidth="1"/>
    <col min="12550" max="12550" width="55.7109375" style="33" customWidth="1"/>
    <col min="12551" max="12551" width="17.7109375" style="33" customWidth="1"/>
    <col min="12552" max="12800" width="9.140625" style="33"/>
    <col min="12801" max="12801" width="54.140625" style="33" customWidth="1"/>
    <col min="12802" max="12802" width="22.85546875" style="33" customWidth="1"/>
    <col min="12803" max="12803" width="26.28515625" style="33" customWidth="1"/>
    <col min="12804" max="12804" width="23.140625" style="33" customWidth="1"/>
    <col min="12805" max="12805" width="49.140625" style="33" customWidth="1"/>
    <col min="12806" max="12806" width="55.7109375" style="33" customWidth="1"/>
    <col min="12807" max="12807" width="17.7109375" style="33" customWidth="1"/>
    <col min="12808" max="13056" width="9.140625" style="33"/>
    <col min="13057" max="13057" width="54.140625" style="33" customWidth="1"/>
    <col min="13058" max="13058" width="22.85546875" style="33" customWidth="1"/>
    <col min="13059" max="13059" width="26.28515625" style="33" customWidth="1"/>
    <col min="13060" max="13060" width="23.140625" style="33" customWidth="1"/>
    <col min="13061" max="13061" width="49.140625" style="33" customWidth="1"/>
    <col min="13062" max="13062" width="55.7109375" style="33" customWidth="1"/>
    <col min="13063" max="13063" width="17.7109375" style="33" customWidth="1"/>
    <col min="13064" max="13312" width="9.140625" style="33"/>
    <col min="13313" max="13313" width="54.140625" style="33" customWidth="1"/>
    <col min="13314" max="13314" width="22.85546875" style="33" customWidth="1"/>
    <col min="13315" max="13315" width="26.28515625" style="33" customWidth="1"/>
    <col min="13316" max="13316" width="23.140625" style="33" customWidth="1"/>
    <col min="13317" max="13317" width="49.140625" style="33" customWidth="1"/>
    <col min="13318" max="13318" width="55.7109375" style="33" customWidth="1"/>
    <col min="13319" max="13319" width="17.7109375" style="33" customWidth="1"/>
    <col min="13320" max="13568" width="9.140625" style="33"/>
    <col min="13569" max="13569" width="54.140625" style="33" customWidth="1"/>
    <col min="13570" max="13570" width="22.85546875" style="33" customWidth="1"/>
    <col min="13571" max="13571" width="26.28515625" style="33" customWidth="1"/>
    <col min="13572" max="13572" width="23.140625" style="33" customWidth="1"/>
    <col min="13573" max="13573" width="49.140625" style="33" customWidth="1"/>
    <col min="13574" max="13574" width="55.7109375" style="33" customWidth="1"/>
    <col min="13575" max="13575" width="17.7109375" style="33" customWidth="1"/>
    <col min="13576" max="13824" width="9.140625" style="33"/>
    <col min="13825" max="13825" width="54.140625" style="33" customWidth="1"/>
    <col min="13826" max="13826" width="22.85546875" style="33" customWidth="1"/>
    <col min="13827" max="13827" width="26.28515625" style="33" customWidth="1"/>
    <col min="13828" max="13828" width="23.140625" style="33" customWidth="1"/>
    <col min="13829" max="13829" width="49.140625" style="33" customWidth="1"/>
    <col min="13830" max="13830" width="55.7109375" style="33" customWidth="1"/>
    <col min="13831" max="13831" width="17.7109375" style="33" customWidth="1"/>
    <col min="13832" max="14080" width="9.140625" style="33"/>
    <col min="14081" max="14081" width="54.140625" style="33" customWidth="1"/>
    <col min="14082" max="14082" width="22.85546875" style="33" customWidth="1"/>
    <col min="14083" max="14083" width="26.28515625" style="33" customWidth="1"/>
    <col min="14084" max="14084" width="23.140625" style="33" customWidth="1"/>
    <col min="14085" max="14085" width="49.140625" style="33" customWidth="1"/>
    <col min="14086" max="14086" width="55.7109375" style="33" customWidth="1"/>
    <col min="14087" max="14087" width="17.7109375" style="33" customWidth="1"/>
    <col min="14088" max="14336" width="9.140625" style="33"/>
    <col min="14337" max="14337" width="54.140625" style="33" customWidth="1"/>
    <col min="14338" max="14338" width="22.85546875" style="33" customWidth="1"/>
    <col min="14339" max="14339" width="26.28515625" style="33" customWidth="1"/>
    <col min="14340" max="14340" width="23.140625" style="33" customWidth="1"/>
    <col min="14341" max="14341" width="49.140625" style="33" customWidth="1"/>
    <col min="14342" max="14342" width="55.7109375" style="33" customWidth="1"/>
    <col min="14343" max="14343" width="17.7109375" style="33" customWidth="1"/>
    <col min="14344" max="14592" width="9.140625" style="33"/>
    <col min="14593" max="14593" width="54.140625" style="33" customWidth="1"/>
    <col min="14594" max="14594" width="22.85546875" style="33" customWidth="1"/>
    <col min="14595" max="14595" width="26.28515625" style="33" customWidth="1"/>
    <col min="14596" max="14596" width="23.140625" style="33" customWidth="1"/>
    <col min="14597" max="14597" width="49.140625" style="33" customWidth="1"/>
    <col min="14598" max="14598" width="55.7109375" style="33" customWidth="1"/>
    <col min="14599" max="14599" width="17.7109375" style="33" customWidth="1"/>
    <col min="14600" max="14848" width="9.140625" style="33"/>
    <col min="14849" max="14849" width="54.140625" style="33" customWidth="1"/>
    <col min="14850" max="14850" width="22.85546875" style="33" customWidth="1"/>
    <col min="14851" max="14851" width="26.28515625" style="33" customWidth="1"/>
    <col min="14852" max="14852" width="23.140625" style="33" customWidth="1"/>
    <col min="14853" max="14853" width="49.140625" style="33" customWidth="1"/>
    <col min="14854" max="14854" width="55.7109375" style="33" customWidth="1"/>
    <col min="14855" max="14855" width="17.7109375" style="33" customWidth="1"/>
    <col min="14856" max="15104" width="9.140625" style="33"/>
    <col min="15105" max="15105" width="54.140625" style="33" customWidth="1"/>
    <col min="15106" max="15106" width="22.85546875" style="33" customWidth="1"/>
    <col min="15107" max="15107" width="26.28515625" style="33" customWidth="1"/>
    <col min="15108" max="15108" width="23.140625" style="33" customWidth="1"/>
    <col min="15109" max="15109" width="49.140625" style="33" customWidth="1"/>
    <col min="15110" max="15110" width="55.7109375" style="33" customWidth="1"/>
    <col min="15111" max="15111" width="17.7109375" style="33" customWidth="1"/>
    <col min="15112" max="15360" width="9.140625" style="33"/>
    <col min="15361" max="15361" width="54.140625" style="33" customWidth="1"/>
    <col min="15362" max="15362" width="22.85546875" style="33" customWidth="1"/>
    <col min="15363" max="15363" width="26.28515625" style="33" customWidth="1"/>
    <col min="15364" max="15364" width="23.140625" style="33" customWidth="1"/>
    <col min="15365" max="15365" width="49.140625" style="33" customWidth="1"/>
    <col min="15366" max="15366" width="55.7109375" style="33" customWidth="1"/>
    <col min="15367" max="15367" width="17.7109375" style="33" customWidth="1"/>
    <col min="15368" max="15616" width="9.140625" style="33"/>
    <col min="15617" max="15617" width="54.140625" style="33" customWidth="1"/>
    <col min="15618" max="15618" width="22.85546875" style="33" customWidth="1"/>
    <col min="15619" max="15619" width="26.28515625" style="33" customWidth="1"/>
    <col min="15620" max="15620" width="23.140625" style="33" customWidth="1"/>
    <col min="15621" max="15621" width="49.140625" style="33" customWidth="1"/>
    <col min="15622" max="15622" width="55.7109375" style="33" customWidth="1"/>
    <col min="15623" max="15623" width="17.7109375" style="33" customWidth="1"/>
    <col min="15624" max="15872" width="9.140625" style="33"/>
    <col min="15873" max="15873" width="54.140625" style="33" customWidth="1"/>
    <col min="15874" max="15874" width="22.85546875" style="33" customWidth="1"/>
    <col min="15875" max="15875" width="26.28515625" style="33" customWidth="1"/>
    <col min="15876" max="15876" width="23.140625" style="33" customWidth="1"/>
    <col min="15877" max="15877" width="49.140625" style="33" customWidth="1"/>
    <col min="15878" max="15878" width="55.7109375" style="33" customWidth="1"/>
    <col min="15879" max="15879" width="17.7109375" style="33" customWidth="1"/>
    <col min="15880" max="16128" width="9.140625" style="33"/>
    <col min="16129" max="16129" width="54.140625" style="33" customWidth="1"/>
    <col min="16130" max="16130" width="22.85546875" style="33" customWidth="1"/>
    <col min="16131" max="16131" width="26.28515625" style="33" customWidth="1"/>
    <col min="16132" max="16132" width="23.140625" style="33" customWidth="1"/>
    <col min="16133" max="16133" width="49.140625" style="33" customWidth="1"/>
    <col min="16134" max="16134" width="55.7109375" style="33" customWidth="1"/>
    <col min="16135" max="16135" width="17.7109375" style="33" customWidth="1"/>
    <col min="16136" max="16384" width="9.140625" style="33"/>
  </cols>
  <sheetData>
    <row r="1" spans="1:16" ht="47.25" customHeight="1">
      <c r="A1" s="1328" t="s">
        <v>4</v>
      </c>
      <c r="B1" s="1328"/>
      <c r="C1" s="1328"/>
      <c r="D1" s="1328"/>
      <c r="E1" s="1328"/>
      <c r="F1" s="240"/>
      <c r="G1" s="241"/>
    </row>
    <row r="2" spans="1:16" ht="27.75" customHeight="1">
      <c r="A2" s="1332" t="s">
        <v>126</v>
      </c>
      <c r="B2" s="1332"/>
      <c r="C2" s="1332"/>
      <c r="D2" s="1332"/>
      <c r="E2" s="1332"/>
      <c r="F2" s="242"/>
    </row>
    <row r="3" spans="1:16" ht="51.75" customHeight="1">
      <c r="A3" s="1331" t="s">
        <v>127</v>
      </c>
      <c r="B3" s="1331"/>
      <c r="C3" s="1331"/>
      <c r="D3" s="1331"/>
      <c r="E3" s="1331"/>
      <c r="F3" s="243"/>
      <c r="G3" s="244"/>
      <c r="H3" s="244"/>
      <c r="I3" s="244"/>
      <c r="J3" s="244"/>
      <c r="K3" s="245"/>
      <c r="L3" s="245"/>
      <c r="M3" s="245"/>
      <c r="N3" s="245"/>
      <c r="O3" s="245"/>
      <c r="P3" s="245"/>
    </row>
    <row r="4" spans="1:16" ht="47.25" customHeight="1">
      <c r="A4" s="1330" t="str">
        <f>'Title '!A2:N2</f>
        <v>Tender Enquiry No. KPTCL/2026-27/SS/WORK_INDENT 3809</v>
      </c>
      <c r="B4" s="1330"/>
      <c r="C4" s="1330"/>
      <c r="D4" s="1330"/>
      <c r="E4" s="1330"/>
      <c r="F4" s="118"/>
      <c r="G4" s="244"/>
      <c r="H4" s="244"/>
      <c r="I4" s="244"/>
      <c r="J4" s="244"/>
      <c r="K4" s="245"/>
      <c r="L4" s="245"/>
      <c r="M4" s="245"/>
      <c r="N4" s="245"/>
      <c r="O4" s="245"/>
      <c r="P4" s="245"/>
    </row>
    <row r="5" spans="1:16" ht="79.5" customHeight="1">
      <c r="A5" s="1329" t="str">
        <f>'Title '!A3:N3</f>
        <v>Establishing 2x20MVA, 66/11kV Substation at Kumbenahally village and Construction of 66kV LILO Line on 110kV DC towers using Coyote ACSR from one circuit of Yachenahally-Singapura-Kadavinakote 66kV DC line to proposed Kumbenahally Substation for a distance of 0.07Kms in Channarayapatna Taluk, Hassan District on Partial Turnkey basis including supply of all matching materials/equipments (Excluding supply of 11kV Switchgear) and erection (including civil works) of all materials/equipments, testing and commissioning</v>
      </c>
      <c r="B5" s="1329"/>
      <c r="C5" s="1329"/>
      <c r="D5" s="1329"/>
      <c r="E5" s="1329"/>
      <c r="F5" s="246"/>
      <c r="G5" s="247"/>
      <c r="H5" s="221"/>
    </row>
    <row r="6" spans="1:16">
      <c r="G6" s="221"/>
      <c r="H6" s="221"/>
    </row>
    <row r="7" spans="1:16">
      <c r="A7" s="221"/>
      <c r="B7" s="221"/>
      <c r="C7" s="221"/>
      <c r="D7" s="221"/>
      <c r="E7" s="221"/>
      <c r="F7" s="221"/>
      <c r="G7" s="221"/>
      <c r="H7" s="221"/>
    </row>
    <row r="8" spans="1:16" s="251" customFormat="1" ht="30" customHeight="1">
      <c r="A8" s="248" t="s">
        <v>128</v>
      </c>
      <c r="B8" s="248"/>
      <c r="C8" s="248"/>
      <c r="D8" s="249"/>
      <c r="E8" s="249"/>
      <c r="F8" s="250"/>
    </row>
    <row r="9" spans="1:16" s="251" customFormat="1" ht="33.75" customHeight="1">
      <c r="A9" s="1324" t="s">
        <v>955</v>
      </c>
      <c r="B9" s="1324"/>
      <c r="C9" s="1324"/>
      <c r="D9" s="1324"/>
      <c r="E9" s="1324"/>
    </row>
    <row r="10" spans="1:16" s="251" customFormat="1" ht="25.5" customHeight="1">
      <c r="A10" s="1323" t="s">
        <v>3643</v>
      </c>
      <c r="B10" s="1323"/>
      <c r="C10" s="1323"/>
      <c r="D10" s="1323"/>
      <c r="E10" s="1323"/>
    </row>
    <row r="11" spans="1:16" s="251" customFormat="1" ht="35.25" customHeight="1">
      <c r="A11" s="1324" t="s">
        <v>129</v>
      </c>
      <c r="B11" s="1324"/>
      <c r="C11" s="1324"/>
      <c r="D11" s="1324"/>
      <c r="E11" s="238"/>
    </row>
    <row r="12" spans="1:16" s="251" customFormat="1" ht="97.9" customHeight="1">
      <c r="A12" s="252" t="s">
        <v>130</v>
      </c>
      <c r="B12" s="130"/>
      <c r="C12" s="238"/>
      <c r="D12" s="238"/>
      <c r="E12" s="238"/>
    </row>
    <row r="13" spans="1:16" s="251" customFormat="1" ht="81.599999999999994" customHeight="1">
      <c r="A13" s="252" t="s">
        <v>131</v>
      </c>
      <c r="B13" s="130"/>
      <c r="C13" s="238"/>
      <c r="D13" s="238"/>
      <c r="E13" s="238"/>
    </row>
    <row r="14" spans="1:16" s="251" customFormat="1" ht="79.150000000000006" customHeight="1">
      <c r="A14" s="252" t="s">
        <v>132</v>
      </c>
      <c r="B14" s="130"/>
      <c r="C14" s="238"/>
      <c r="D14" s="238"/>
      <c r="E14" s="238"/>
    </row>
    <row r="15" spans="1:16" s="251" customFormat="1" ht="84.6" customHeight="1">
      <c r="A15" s="252" t="s">
        <v>133</v>
      </c>
      <c r="B15" s="130"/>
      <c r="C15" s="238"/>
      <c r="D15" s="238"/>
      <c r="E15" s="238"/>
    </row>
    <row r="16" spans="1:16" ht="38.450000000000003" customHeight="1">
      <c r="A16" s="253" t="s">
        <v>5</v>
      </c>
      <c r="B16" s="253"/>
      <c r="C16" s="92"/>
      <c r="D16" s="92"/>
      <c r="E16" s="92"/>
      <c r="F16" s="92"/>
    </row>
    <row r="17" spans="1:6" ht="120.6" customHeight="1">
      <c r="A17" s="1325"/>
      <c r="B17" s="1325"/>
      <c r="C17" s="1325"/>
      <c r="D17" s="92"/>
      <c r="E17" s="96" t="s">
        <v>6710</v>
      </c>
    </row>
    <row r="18" spans="1:6" ht="18">
      <c r="A18" s="253"/>
      <c r="B18" s="253"/>
      <c r="C18" s="92"/>
      <c r="D18" s="92"/>
      <c r="E18" s="92"/>
      <c r="F18" s="92"/>
    </row>
    <row r="19" spans="1:6" ht="18">
      <c r="A19" s="253" t="s">
        <v>16</v>
      </c>
      <c r="B19" s="253"/>
      <c r="C19" s="92"/>
      <c r="D19" s="92"/>
      <c r="E19" s="92"/>
      <c r="F19" s="92"/>
    </row>
    <row r="20" spans="1:6" ht="51.75" customHeight="1">
      <c r="A20" s="1326" t="s">
        <v>3644</v>
      </c>
      <c r="B20" s="1326"/>
      <c r="C20" s="1326"/>
      <c r="D20" s="1326"/>
      <c r="E20" s="1326"/>
      <c r="F20" s="254"/>
    </row>
    <row r="21" spans="1:6" ht="38.25" customHeight="1">
      <c r="A21" s="1324" t="s">
        <v>644</v>
      </c>
      <c r="B21" s="1324"/>
      <c r="C21" s="1324"/>
      <c r="D21" s="1324"/>
      <c r="E21" s="1324"/>
      <c r="F21" s="255"/>
    </row>
    <row r="22" spans="1:6" s="92" customFormat="1" ht="74.25" customHeight="1">
      <c r="A22" s="1327" t="str">
        <f>+A5</f>
        <v>Establishing 2x20MVA, 66/11kV Substation at Kumbenahally village and Construction of 66kV LILO Line on 110kV DC towers using Coyote ACSR from one circuit of Yachenahally-Singapura-Kadavinakote 66kV DC line to proposed Kumbenahally Substation for a distance of 0.07Kms in Channarayapatna Taluk, Hassan District on Partial Turnkey basis including supply of all matching materials/equipments (Excluding supply of 11kV Switchgear) and erection (including civil works) of all materials/equipments, testing and commissioning</v>
      </c>
      <c r="B22" s="1327"/>
      <c r="C22" s="1327"/>
      <c r="D22" s="1327"/>
      <c r="E22" s="1327"/>
      <c r="F22" s="246"/>
    </row>
    <row r="23" spans="1:6" ht="30.75" customHeight="1">
      <c r="A23" s="1319" t="s">
        <v>134</v>
      </c>
      <c r="B23" s="1319"/>
      <c r="C23" s="1319"/>
      <c r="D23" s="1319"/>
      <c r="E23" s="1319"/>
      <c r="F23" s="1319"/>
    </row>
    <row r="25" spans="1:6" s="257" customFormat="1" ht="70.5" customHeight="1">
      <c r="A25" s="256" t="s">
        <v>135</v>
      </c>
      <c r="B25" s="256" t="s">
        <v>136</v>
      </c>
      <c r="C25" s="256" t="s">
        <v>137</v>
      </c>
      <c r="D25" s="169" t="s">
        <v>138</v>
      </c>
      <c r="E25" s="256" t="s">
        <v>139</v>
      </c>
      <c r="F25" s="33"/>
    </row>
    <row r="26" spans="1:6">
      <c r="A26" s="258"/>
      <c r="B26" s="258"/>
      <c r="C26" s="258"/>
      <c r="D26" s="258"/>
      <c r="E26" s="258"/>
    </row>
    <row r="27" spans="1:6">
      <c r="A27" s="258"/>
      <c r="B27" s="258"/>
      <c r="C27" s="258"/>
      <c r="D27" s="258"/>
      <c r="E27" s="258"/>
    </row>
    <row r="28" spans="1:6">
      <c r="A28" s="258"/>
      <c r="B28" s="258"/>
      <c r="C28" s="258"/>
      <c r="D28" s="258"/>
      <c r="E28" s="258"/>
    </row>
    <row r="29" spans="1:6">
      <c r="A29" s="258"/>
      <c r="B29" s="258"/>
      <c r="C29" s="258"/>
      <c r="D29" s="258"/>
      <c r="E29" s="258"/>
    </row>
    <row r="30" spans="1:6">
      <c r="A30" s="258"/>
      <c r="B30" s="258"/>
      <c r="C30" s="258"/>
      <c r="D30" s="258"/>
      <c r="E30" s="258"/>
    </row>
    <row r="31" spans="1:6">
      <c r="A31" s="258"/>
      <c r="B31" s="258"/>
      <c r="C31" s="258"/>
      <c r="D31" s="258"/>
      <c r="E31" s="258"/>
    </row>
    <row r="32" spans="1:6">
      <c r="A32" s="258"/>
      <c r="B32" s="258"/>
      <c r="C32" s="258"/>
      <c r="D32" s="258"/>
      <c r="E32" s="258"/>
    </row>
    <row r="33" spans="1:5">
      <c r="A33" s="258"/>
      <c r="B33" s="258"/>
      <c r="C33" s="258"/>
      <c r="D33" s="258"/>
      <c r="E33" s="258"/>
    </row>
    <row r="34" spans="1:5">
      <c r="A34" s="258"/>
      <c r="B34" s="258"/>
      <c r="C34" s="258"/>
      <c r="D34" s="258"/>
      <c r="E34" s="258"/>
    </row>
    <row r="35" spans="1:5">
      <c r="A35" s="258"/>
      <c r="B35" s="258"/>
      <c r="C35" s="258"/>
      <c r="D35" s="258"/>
      <c r="E35" s="258"/>
    </row>
    <row r="36" spans="1:5">
      <c r="A36" s="258"/>
      <c r="B36" s="258"/>
      <c r="C36" s="258"/>
      <c r="D36" s="258"/>
      <c r="E36" s="258"/>
    </row>
    <row r="37" spans="1:5">
      <c r="A37" s="258"/>
      <c r="B37" s="258"/>
      <c r="C37" s="258"/>
      <c r="D37" s="258"/>
      <c r="E37" s="258"/>
    </row>
    <row r="38" spans="1:5">
      <c r="A38" s="258"/>
      <c r="B38" s="258"/>
      <c r="C38" s="258"/>
      <c r="D38" s="258"/>
      <c r="E38" s="258"/>
    </row>
    <row r="39" spans="1:5">
      <c r="A39" s="258"/>
      <c r="B39" s="258"/>
      <c r="C39" s="258"/>
      <c r="D39" s="258"/>
      <c r="E39" s="258"/>
    </row>
    <row r="40" spans="1:5">
      <c r="A40" s="258"/>
      <c r="B40" s="258"/>
      <c r="C40" s="258"/>
      <c r="D40" s="258"/>
      <c r="E40" s="258"/>
    </row>
    <row r="41" spans="1:5">
      <c r="A41" s="258"/>
      <c r="B41" s="258"/>
      <c r="C41" s="258"/>
      <c r="D41" s="258"/>
      <c r="E41" s="258"/>
    </row>
    <row r="42" spans="1:5">
      <c r="A42" s="258"/>
      <c r="B42" s="258"/>
      <c r="C42" s="258"/>
      <c r="D42" s="258"/>
      <c r="E42" s="258"/>
    </row>
    <row r="43" spans="1:5">
      <c r="A43" s="258"/>
      <c r="B43" s="258"/>
      <c r="C43" s="258"/>
      <c r="D43" s="258"/>
      <c r="E43" s="258"/>
    </row>
    <row r="44" spans="1:5">
      <c r="A44" s="258"/>
      <c r="B44" s="258"/>
      <c r="C44" s="258"/>
      <c r="D44" s="258"/>
      <c r="E44" s="258"/>
    </row>
    <row r="45" spans="1:5">
      <c r="A45" s="258"/>
      <c r="B45" s="258"/>
      <c r="C45" s="258"/>
      <c r="D45" s="258"/>
      <c r="E45" s="258"/>
    </row>
    <row r="46" spans="1:5">
      <c r="A46" s="258"/>
      <c r="B46" s="258"/>
      <c r="C46" s="258"/>
      <c r="D46" s="258"/>
      <c r="E46" s="258"/>
    </row>
    <row r="47" spans="1:5">
      <c r="A47" s="258"/>
      <c r="B47" s="258"/>
      <c r="C47" s="258"/>
      <c r="D47" s="258"/>
      <c r="E47" s="258"/>
    </row>
    <row r="48" spans="1:5">
      <c r="A48" s="258"/>
      <c r="B48" s="258"/>
      <c r="C48" s="258"/>
      <c r="D48" s="258"/>
      <c r="E48" s="258"/>
    </row>
    <row r="49" spans="1:5">
      <c r="A49" s="258"/>
      <c r="B49" s="258"/>
      <c r="C49" s="258"/>
      <c r="D49" s="258"/>
      <c r="E49" s="258"/>
    </row>
    <row r="50" spans="1:5">
      <c r="A50" s="258"/>
      <c r="B50" s="258"/>
      <c r="C50" s="258"/>
      <c r="D50" s="258"/>
      <c r="E50" s="258"/>
    </row>
    <row r="51" spans="1:5">
      <c r="A51" s="258"/>
      <c r="B51" s="258"/>
      <c r="C51" s="258"/>
      <c r="D51" s="258"/>
      <c r="E51" s="258"/>
    </row>
    <row r="52" spans="1:5">
      <c r="A52" s="258"/>
      <c r="B52" s="258"/>
      <c r="C52" s="258"/>
      <c r="D52" s="258"/>
      <c r="E52" s="258"/>
    </row>
    <row r="53" spans="1:5">
      <c r="A53" s="258"/>
      <c r="B53" s="258"/>
      <c r="C53" s="258"/>
      <c r="D53" s="258"/>
      <c r="E53" s="258"/>
    </row>
    <row r="54" spans="1:5">
      <c r="A54" s="258"/>
      <c r="B54" s="258"/>
      <c r="C54" s="258"/>
      <c r="D54" s="258"/>
      <c r="E54" s="258"/>
    </row>
    <row r="55" spans="1:5">
      <c r="A55" s="258"/>
      <c r="B55" s="258"/>
      <c r="C55" s="258"/>
      <c r="D55" s="258"/>
      <c r="E55" s="258"/>
    </row>
    <row r="56" spans="1:5">
      <c r="A56" s="258"/>
      <c r="B56" s="258"/>
      <c r="C56" s="258"/>
      <c r="D56" s="258"/>
      <c r="E56" s="258"/>
    </row>
    <row r="57" spans="1:5">
      <c r="A57" s="258"/>
      <c r="B57" s="258"/>
      <c r="C57" s="258"/>
      <c r="D57" s="258"/>
      <c r="E57" s="258"/>
    </row>
    <row r="58" spans="1:5">
      <c r="A58" s="258"/>
      <c r="B58" s="258"/>
      <c r="C58" s="258"/>
      <c r="D58" s="258"/>
      <c r="E58" s="258"/>
    </row>
    <row r="59" spans="1:5">
      <c r="A59" s="258"/>
      <c r="B59" s="258"/>
      <c r="C59" s="258"/>
      <c r="D59" s="258"/>
      <c r="E59" s="258"/>
    </row>
    <row r="60" spans="1:5">
      <c r="A60" s="258"/>
      <c r="B60" s="258"/>
      <c r="C60" s="258"/>
      <c r="D60" s="258"/>
      <c r="E60" s="258"/>
    </row>
    <row r="61" spans="1:5">
      <c r="A61" s="258"/>
      <c r="B61" s="258"/>
      <c r="C61" s="258"/>
      <c r="D61" s="258"/>
      <c r="E61" s="258"/>
    </row>
    <row r="62" spans="1:5">
      <c r="A62" s="258"/>
      <c r="B62" s="258"/>
      <c r="C62" s="258"/>
      <c r="D62" s="258"/>
      <c r="E62" s="258"/>
    </row>
    <row r="63" spans="1:5">
      <c r="A63" s="258"/>
      <c r="B63" s="258"/>
      <c r="C63" s="258"/>
      <c r="D63" s="258"/>
      <c r="E63" s="258"/>
    </row>
    <row r="64" spans="1:5">
      <c r="A64" s="258"/>
      <c r="B64" s="258"/>
      <c r="C64" s="258"/>
      <c r="D64" s="258"/>
      <c r="E64" s="258"/>
    </row>
    <row r="65" spans="1:6" s="92" customFormat="1" ht="30" customHeight="1">
      <c r="A65" s="1320" t="s">
        <v>140</v>
      </c>
      <c r="B65" s="1321"/>
      <c r="C65" s="1321"/>
      <c r="D65" s="1321"/>
      <c r="E65" s="1321"/>
      <c r="F65" s="1321"/>
    </row>
    <row r="66" spans="1:6" s="92" customFormat="1" ht="52.9" customHeight="1">
      <c r="A66" s="92" t="s">
        <v>55</v>
      </c>
      <c r="B66" s="1322"/>
      <c r="C66" s="1322"/>
      <c r="D66" s="92" t="s">
        <v>67</v>
      </c>
      <c r="E66" s="259"/>
      <c r="F66" s="260"/>
    </row>
    <row r="67" spans="1:6" s="92" customFormat="1" ht="48.6" customHeight="1">
      <c r="A67" s="92" t="s">
        <v>57</v>
      </c>
      <c r="B67" s="1322"/>
      <c r="C67" s="1322"/>
      <c r="D67" s="92" t="s">
        <v>68</v>
      </c>
      <c r="E67" s="259"/>
      <c r="F67" s="260"/>
    </row>
    <row r="68" spans="1:6" s="92" customFormat="1" ht="84.75" customHeight="1">
      <c r="D68" s="253" t="s">
        <v>141</v>
      </c>
      <c r="E68" s="259"/>
      <c r="F68" s="260"/>
    </row>
  </sheetData>
  <sheetProtection algorithmName="SHA-512" hashValue="e5oQ8dex3ERIMiaUlFssiS134/AE3dZAdDhbK/lPU5HnCuTtRyIvbadBlFULWBiCI4ivtjXGD1ZApAOrCqf4Rg==" saltValue="nLKuJSNFUuYAI2LJjnrB0g==" spinCount="100000" sheet="1" objects="1" scenarios="1"/>
  <mergeCells count="16">
    <mergeCell ref="A1:E1"/>
    <mergeCell ref="A9:E9"/>
    <mergeCell ref="A5:E5"/>
    <mergeCell ref="A4:E4"/>
    <mergeCell ref="A3:E3"/>
    <mergeCell ref="A2:E2"/>
    <mergeCell ref="A23:F23"/>
    <mergeCell ref="A65:F65"/>
    <mergeCell ref="B66:C66"/>
    <mergeCell ref="B67:C67"/>
    <mergeCell ref="A10:E10"/>
    <mergeCell ref="A11:D11"/>
    <mergeCell ref="A17:C17"/>
    <mergeCell ref="A20:E20"/>
    <mergeCell ref="A22:E22"/>
    <mergeCell ref="A21:E21"/>
  </mergeCells>
  <pageMargins left="0.7" right="0.7" top="0.75" bottom="0.75" header="0.3" footer="0.3"/>
  <pageSetup paperSize="9" scale="31" orientation="portrait" r:id="rId1"/>
  <colBreaks count="1" manualBreakCount="1">
    <brk id="6" max="1048575"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83"/>
  <dimension ref="A1:H48"/>
  <sheetViews>
    <sheetView view="pageBreakPreview" zoomScale="80" zoomScaleNormal="70" zoomScaleSheetLayoutView="80" workbookViewId="0">
      <selection activeCell="D18" sqref="D18:E18"/>
    </sheetView>
  </sheetViews>
  <sheetFormatPr defaultRowHeight="15.75"/>
  <cols>
    <col min="1" max="1" width="24.28515625" style="33" customWidth="1"/>
    <col min="2" max="2" width="41" style="33" customWidth="1"/>
    <col min="3" max="3" width="50.42578125" style="33" customWidth="1"/>
    <col min="4" max="4" width="37.140625" style="33" customWidth="1"/>
    <col min="5" max="5" width="42.42578125" style="33" customWidth="1"/>
    <col min="6" max="6" width="17.7109375" style="33" customWidth="1"/>
    <col min="7" max="255" width="9.140625" style="33"/>
    <col min="256" max="256" width="24.28515625" style="33" customWidth="1"/>
    <col min="257" max="257" width="22.140625" style="33" customWidth="1"/>
    <col min="258" max="258" width="26.28515625" style="33" customWidth="1"/>
    <col min="259" max="259" width="26" style="33" customWidth="1"/>
    <col min="260" max="260" width="33.140625" style="33" customWidth="1"/>
    <col min="261" max="261" width="39.5703125" style="33" customWidth="1"/>
    <col min="262" max="262" width="17.7109375" style="33" customWidth="1"/>
    <col min="263" max="511" width="9.140625" style="33"/>
    <col min="512" max="512" width="24.28515625" style="33" customWidth="1"/>
    <col min="513" max="513" width="22.140625" style="33" customWidth="1"/>
    <col min="514" max="514" width="26.28515625" style="33" customWidth="1"/>
    <col min="515" max="515" width="26" style="33" customWidth="1"/>
    <col min="516" max="516" width="33.140625" style="33" customWidth="1"/>
    <col min="517" max="517" width="39.5703125" style="33" customWidth="1"/>
    <col min="518" max="518" width="17.7109375" style="33" customWidth="1"/>
    <col min="519" max="767" width="9.140625" style="33"/>
    <col min="768" max="768" width="24.28515625" style="33" customWidth="1"/>
    <col min="769" max="769" width="22.140625" style="33" customWidth="1"/>
    <col min="770" max="770" width="26.28515625" style="33" customWidth="1"/>
    <col min="771" max="771" width="26" style="33" customWidth="1"/>
    <col min="772" max="772" width="33.140625" style="33" customWidth="1"/>
    <col min="773" max="773" width="39.5703125" style="33" customWidth="1"/>
    <col min="774" max="774" width="17.7109375" style="33" customWidth="1"/>
    <col min="775" max="1023" width="9.140625" style="33"/>
    <col min="1024" max="1024" width="24.28515625" style="33" customWidth="1"/>
    <col min="1025" max="1025" width="22.140625" style="33" customWidth="1"/>
    <col min="1026" max="1026" width="26.28515625" style="33" customWidth="1"/>
    <col min="1027" max="1027" width="26" style="33" customWidth="1"/>
    <col min="1028" max="1028" width="33.140625" style="33" customWidth="1"/>
    <col min="1029" max="1029" width="39.5703125" style="33" customWidth="1"/>
    <col min="1030" max="1030" width="17.7109375" style="33" customWidth="1"/>
    <col min="1031" max="1279" width="9.140625" style="33"/>
    <col min="1280" max="1280" width="24.28515625" style="33" customWidth="1"/>
    <col min="1281" max="1281" width="22.140625" style="33" customWidth="1"/>
    <col min="1282" max="1282" width="26.28515625" style="33" customWidth="1"/>
    <col min="1283" max="1283" width="26" style="33" customWidth="1"/>
    <col min="1284" max="1284" width="33.140625" style="33" customWidth="1"/>
    <col min="1285" max="1285" width="39.5703125" style="33" customWidth="1"/>
    <col min="1286" max="1286" width="17.7109375" style="33" customWidth="1"/>
    <col min="1287" max="1535" width="9.140625" style="33"/>
    <col min="1536" max="1536" width="24.28515625" style="33" customWidth="1"/>
    <col min="1537" max="1537" width="22.140625" style="33" customWidth="1"/>
    <col min="1538" max="1538" width="26.28515625" style="33" customWidth="1"/>
    <col min="1539" max="1539" width="26" style="33" customWidth="1"/>
    <col min="1540" max="1540" width="33.140625" style="33" customWidth="1"/>
    <col min="1541" max="1541" width="39.5703125" style="33" customWidth="1"/>
    <col min="1542" max="1542" width="17.7109375" style="33" customWidth="1"/>
    <col min="1543" max="1791" width="9.140625" style="33"/>
    <col min="1792" max="1792" width="24.28515625" style="33" customWidth="1"/>
    <col min="1793" max="1793" width="22.140625" style="33" customWidth="1"/>
    <col min="1794" max="1794" width="26.28515625" style="33" customWidth="1"/>
    <col min="1795" max="1795" width="26" style="33" customWidth="1"/>
    <col min="1796" max="1796" width="33.140625" style="33" customWidth="1"/>
    <col min="1797" max="1797" width="39.5703125" style="33" customWidth="1"/>
    <col min="1798" max="1798" width="17.7109375" style="33" customWidth="1"/>
    <col min="1799" max="2047" width="9.140625" style="33"/>
    <col min="2048" max="2048" width="24.28515625" style="33" customWidth="1"/>
    <col min="2049" max="2049" width="22.140625" style="33" customWidth="1"/>
    <col min="2050" max="2050" width="26.28515625" style="33" customWidth="1"/>
    <col min="2051" max="2051" width="26" style="33" customWidth="1"/>
    <col min="2052" max="2052" width="33.140625" style="33" customWidth="1"/>
    <col min="2053" max="2053" width="39.5703125" style="33" customWidth="1"/>
    <col min="2054" max="2054" width="17.7109375" style="33" customWidth="1"/>
    <col min="2055" max="2303" width="9.140625" style="33"/>
    <col min="2304" max="2304" width="24.28515625" style="33" customWidth="1"/>
    <col min="2305" max="2305" width="22.140625" style="33" customWidth="1"/>
    <col min="2306" max="2306" width="26.28515625" style="33" customWidth="1"/>
    <col min="2307" max="2307" width="26" style="33" customWidth="1"/>
    <col min="2308" max="2308" width="33.140625" style="33" customWidth="1"/>
    <col min="2309" max="2309" width="39.5703125" style="33" customWidth="1"/>
    <col min="2310" max="2310" width="17.7109375" style="33" customWidth="1"/>
    <col min="2311" max="2559" width="9.140625" style="33"/>
    <col min="2560" max="2560" width="24.28515625" style="33" customWidth="1"/>
    <col min="2561" max="2561" width="22.140625" style="33" customWidth="1"/>
    <col min="2562" max="2562" width="26.28515625" style="33" customWidth="1"/>
    <col min="2563" max="2563" width="26" style="33" customWidth="1"/>
    <col min="2564" max="2564" width="33.140625" style="33" customWidth="1"/>
    <col min="2565" max="2565" width="39.5703125" style="33" customWidth="1"/>
    <col min="2566" max="2566" width="17.7109375" style="33" customWidth="1"/>
    <col min="2567" max="2815" width="9.140625" style="33"/>
    <col min="2816" max="2816" width="24.28515625" style="33" customWidth="1"/>
    <col min="2817" max="2817" width="22.140625" style="33" customWidth="1"/>
    <col min="2818" max="2818" width="26.28515625" style="33" customWidth="1"/>
    <col min="2819" max="2819" width="26" style="33" customWidth="1"/>
    <col min="2820" max="2820" width="33.140625" style="33" customWidth="1"/>
    <col min="2821" max="2821" width="39.5703125" style="33" customWidth="1"/>
    <col min="2822" max="2822" width="17.7109375" style="33" customWidth="1"/>
    <col min="2823" max="3071" width="9.140625" style="33"/>
    <col min="3072" max="3072" width="24.28515625" style="33" customWidth="1"/>
    <col min="3073" max="3073" width="22.140625" style="33" customWidth="1"/>
    <col min="3074" max="3074" width="26.28515625" style="33" customWidth="1"/>
    <col min="3075" max="3075" width="26" style="33" customWidth="1"/>
    <col min="3076" max="3076" width="33.140625" style="33" customWidth="1"/>
    <col min="3077" max="3077" width="39.5703125" style="33" customWidth="1"/>
    <col min="3078" max="3078" width="17.7109375" style="33" customWidth="1"/>
    <col min="3079" max="3327" width="9.140625" style="33"/>
    <col min="3328" max="3328" width="24.28515625" style="33" customWidth="1"/>
    <col min="3329" max="3329" width="22.140625" style="33" customWidth="1"/>
    <col min="3330" max="3330" width="26.28515625" style="33" customWidth="1"/>
    <col min="3331" max="3331" width="26" style="33" customWidth="1"/>
    <col min="3332" max="3332" width="33.140625" style="33" customWidth="1"/>
    <col min="3333" max="3333" width="39.5703125" style="33" customWidth="1"/>
    <col min="3334" max="3334" width="17.7109375" style="33" customWidth="1"/>
    <col min="3335" max="3583" width="9.140625" style="33"/>
    <col min="3584" max="3584" width="24.28515625" style="33" customWidth="1"/>
    <col min="3585" max="3585" width="22.140625" style="33" customWidth="1"/>
    <col min="3586" max="3586" width="26.28515625" style="33" customWidth="1"/>
    <col min="3587" max="3587" width="26" style="33" customWidth="1"/>
    <col min="3588" max="3588" width="33.140625" style="33" customWidth="1"/>
    <col min="3589" max="3589" width="39.5703125" style="33" customWidth="1"/>
    <col min="3590" max="3590" width="17.7109375" style="33" customWidth="1"/>
    <col min="3591" max="3839" width="9.140625" style="33"/>
    <col min="3840" max="3840" width="24.28515625" style="33" customWidth="1"/>
    <col min="3841" max="3841" width="22.140625" style="33" customWidth="1"/>
    <col min="3842" max="3842" width="26.28515625" style="33" customWidth="1"/>
    <col min="3843" max="3843" width="26" style="33" customWidth="1"/>
    <col min="3844" max="3844" width="33.140625" style="33" customWidth="1"/>
    <col min="3845" max="3845" width="39.5703125" style="33" customWidth="1"/>
    <col min="3846" max="3846" width="17.7109375" style="33" customWidth="1"/>
    <col min="3847" max="4095" width="9.140625" style="33"/>
    <col min="4096" max="4096" width="24.28515625" style="33" customWidth="1"/>
    <col min="4097" max="4097" width="22.140625" style="33" customWidth="1"/>
    <col min="4098" max="4098" width="26.28515625" style="33" customWidth="1"/>
    <col min="4099" max="4099" width="26" style="33" customWidth="1"/>
    <col min="4100" max="4100" width="33.140625" style="33" customWidth="1"/>
    <col min="4101" max="4101" width="39.5703125" style="33" customWidth="1"/>
    <col min="4102" max="4102" width="17.7109375" style="33" customWidth="1"/>
    <col min="4103" max="4351" width="9.140625" style="33"/>
    <col min="4352" max="4352" width="24.28515625" style="33" customWidth="1"/>
    <col min="4353" max="4353" width="22.140625" style="33" customWidth="1"/>
    <col min="4354" max="4354" width="26.28515625" style="33" customWidth="1"/>
    <col min="4355" max="4355" width="26" style="33" customWidth="1"/>
    <col min="4356" max="4356" width="33.140625" style="33" customWidth="1"/>
    <col min="4357" max="4357" width="39.5703125" style="33" customWidth="1"/>
    <col min="4358" max="4358" width="17.7109375" style="33" customWidth="1"/>
    <col min="4359" max="4607" width="9.140625" style="33"/>
    <col min="4608" max="4608" width="24.28515625" style="33" customWidth="1"/>
    <col min="4609" max="4609" width="22.140625" style="33" customWidth="1"/>
    <col min="4610" max="4610" width="26.28515625" style="33" customWidth="1"/>
    <col min="4611" max="4611" width="26" style="33" customWidth="1"/>
    <col min="4612" max="4612" width="33.140625" style="33" customWidth="1"/>
    <col min="4613" max="4613" width="39.5703125" style="33" customWidth="1"/>
    <col min="4614" max="4614" width="17.7109375" style="33" customWidth="1"/>
    <col min="4615" max="4863" width="9.140625" style="33"/>
    <col min="4864" max="4864" width="24.28515625" style="33" customWidth="1"/>
    <col min="4865" max="4865" width="22.140625" style="33" customWidth="1"/>
    <col min="4866" max="4866" width="26.28515625" style="33" customWidth="1"/>
    <col min="4867" max="4867" width="26" style="33" customWidth="1"/>
    <col min="4868" max="4868" width="33.140625" style="33" customWidth="1"/>
    <col min="4869" max="4869" width="39.5703125" style="33" customWidth="1"/>
    <col min="4870" max="4870" width="17.7109375" style="33" customWidth="1"/>
    <col min="4871" max="5119" width="9.140625" style="33"/>
    <col min="5120" max="5120" width="24.28515625" style="33" customWidth="1"/>
    <col min="5121" max="5121" width="22.140625" style="33" customWidth="1"/>
    <col min="5122" max="5122" width="26.28515625" style="33" customWidth="1"/>
    <col min="5123" max="5123" width="26" style="33" customWidth="1"/>
    <col min="5124" max="5124" width="33.140625" style="33" customWidth="1"/>
    <col min="5125" max="5125" width="39.5703125" style="33" customWidth="1"/>
    <col min="5126" max="5126" width="17.7109375" style="33" customWidth="1"/>
    <col min="5127" max="5375" width="9.140625" style="33"/>
    <col min="5376" max="5376" width="24.28515625" style="33" customWidth="1"/>
    <col min="5377" max="5377" width="22.140625" style="33" customWidth="1"/>
    <col min="5378" max="5378" width="26.28515625" style="33" customWidth="1"/>
    <col min="5379" max="5379" width="26" style="33" customWidth="1"/>
    <col min="5380" max="5380" width="33.140625" style="33" customWidth="1"/>
    <col min="5381" max="5381" width="39.5703125" style="33" customWidth="1"/>
    <col min="5382" max="5382" width="17.7109375" style="33" customWidth="1"/>
    <col min="5383" max="5631" width="9.140625" style="33"/>
    <col min="5632" max="5632" width="24.28515625" style="33" customWidth="1"/>
    <col min="5633" max="5633" width="22.140625" style="33" customWidth="1"/>
    <col min="5634" max="5634" width="26.28515625" style="33" customWidth="1"/>
    <col min="5635" max="5635" width="26" style="33" customWidth="1"/>
    <col min="5636" max="5636" width="33.140625" style="33" customWidth="1"/>
    <col min="5637" max="5637" width="39.5703125" style="33" customWidth="1"/>
    <col min="5638" max="5638" width="17.7109375" style="33" customWidth="1"/>
    <col min="5639" max="5887" width="9.140625" style="33"/>
    <col min="5888" max="5888" width="24.28515625" style="33" customWidth="1"/>
    <col min="5889" max="5889" width="22.140625" style="33" customWidth="1"/>
    <col min="5890" max="5890" width="26.28515625" style="33" customWidth="1"/>
    <col min="5891" max="5891" width="26" style="33" customWidth="1"/>
    <col min="5892" max="5892" width="33.140625" style="33" customWidth="1"/>
    <col min="5893" max="5893" width="39.5703125" style="33" customWidth="1"/>
    <col min="5894" max="5894" width="17.7109375" style="33" customWidth="1"/>
    <col min="5895" max="6143" width="9.140625" style="33"/>
    <col min="6144" max="6144" width="24.28515625" style="33" customWidth="1"/>
    <col min="6145" max="6145" width="22.140625" style="33" customWidth="1"/>
    <col min="6146" max="6146" width="26.28515625" style="33" customWidth="1"/>
    <col min="6147" max="6147" width="26" style="33" customWidth="1"/>
    <col min="6148" max="6148" width="33.140625" style="33" customWidth="1"/>
    <col min="6149" max="6149" width="39.5703125" style="33" customWidth="1"/>
    <col min="6150" max="6150" width="17.7109375" style="33" customWidth="1"/>
    <col min="6151" max="6399" width="9.140625" style="33"/>
    <col min="6400" max="6400" width="24.28515625" style="33" customWidth="1"/>
    <col min="6401" max="6401" width="22.140625" style="33" customWidth="1"/>
    <col min="6402" max="6402" width="26.28515625" style="33" customWidth="1"/>
    <col min="6403" max="6403" width="26" style="33" customWidth="1"/>
    <col min="6404" max="6404" width="33.140625" style="33" customWidth="1"/>
    <col min="6405" max="6405" width="39.5703125" style="33" customWidth="1"/>
    <col min="6406" max="6406" width="17.7109375" style="33" customWidth="1"/>
    <col min="6407" max="6655" width="9.140625" style="33"/>
    <col min="6656" max="6656" width="24.28515625" style="33" customWidth="1"/>
    <col min="6657" max="6657" width="22.140625" style="33" customWidth="1"/>
    <col min="6658" max="6658" width="26.28515625" style="33" customWidth="1"/>
    <col min="6659" max="6659" width="26" style="33" customWidth="1"/>
    <col min="6660" max="6660" width="33.140625" style="33" customWidth="1"/>
    <col min="6661" max="6661" width="39.5703125" style="33" customWidth="1"/>
    <col min="6662" max="6662" width="17.7109375" style="33" customWidth="1"/>
    <col min="6663" max="6911" width="9.140625" style="33"/>
    <col min="6912" max="6912" width="24.28515625" style="33" customWidth="1"/>
    <col min="6913" max="6913" width="22.140625" style="33" customWidth="1"/>
    <col min="6914" max="6914" width="26.28515625" style="33" customWidth="1"/>
    <col min="6915" max="6915" width="26" style="33" customWidth="1"/>
    <col min="6916" max="6916" width="33.140625" style="33" customWidth="1"/>
    <col min="6917" max="6917" width="39.5703125" style="33" customWidth="1"/>
    <col min="6918" max="6918" width="17.7109375" style="33" customWidth="1"/>
    <col min="6919" max="7167" width="9.140625" style="33"/>
    <col min="7168" max="7168" width="24.28515625" style="33" customWidth="1"/>
    <col min="7169" max="7169" width="22.140625" style="33" customWidth="1"/>
    <col min="7170" max="7170" width="26.28515625" style="33" customWidth="1"/>
    <col min="7171" max="7171" width="26" style="33" customWidth="1"/>
    <col min="7172" max="7172" width="33.140625" style="33" customWidth="1"/>
    <col min="7173" max="7173" width="39.5703125" style="33" customWidth="1"/>
    <col min="7174" max="7174" width="17.7109375" style="33" customWidth="1"/>
    <col min="7175" max="7423" width="9.140625" style="33"/>
    <col min="7424" max="7424" width="24.28515625" style="33" customWidth="1"/>
    <col min="7425" max="7425" width="22.140625" style="33" customWidth="1"/>
    <col min="7426" max="7426" width="26.28515625" style="33" customWidth="1"/>
    <col min="7427" max="7427" width="26" style="33" customWidth="1"/>
    <col min="7428" max="7428" width="33.140625" style="33" customWidth="1"/>
    <col min="7429" max="7429" width="39.5703125" style="33" customWidth="1"/>
    <col min="7430" max="7430" width="17.7109375" style="33" customWidth="1"/>
    <col min="7431" max="7679" width="9.140625" style="33"/>
    <col min="7680" max="7680" width="24.28515625" style="33" customWidth="1"/>
    <col min="7681" max="7681" width="22.140625" style="33" customWidth="1"/>
    <col min="7682" max="7682" width="26.28515625" style="33" customWidth="1"/>
    <col min="7683" max="7683" width="26" style="33" customWidth="1"/>
    <col min="7684" max="7684" width="33.140625" style="33" customWidth="1"/>
    <col min="7685" max="7685" width="39.5703125" style="33" customWidth="1"/>
    <col min="7686" max="7686" width="17.7109375" style="33" customWidth="1"/>
    <col min="7687" max="7935" width="9.140625" style="33"/>
    <col min="7936" max="7936" width="24.28515625" style="33" customWidth="1"/>
    <col min="7937" max="7937" width="22.140625" style="33" customWidth="1"/>
    <col min="7938" max="7938" width="26.28515625" style="33" customWidth="1"/>
    <col min="7939" max="7939" width="26" style="33" customWidth="1"/>
    <col min="7940" max="7940" width="33.140625" style="33" customWidth="1"/>
    <col min="7941" max="7941" width="39.5703125" style="33" customWidth="1"/>
    <col min="7942" max="7942" width="17.7109375" style="33" customWidth="1"/>
    <col min="7943" max="8191" width="9.140625" style="33"/>
    <col min="8192" max="8192" width="24.28515625" style="33" customWidth="1"/>
    <col min="8193" max="8193" width="22.140625" style="33" customWidth="1"/>
    <col min="8194" max="8194" width="26.28515625" style="33" customWidth="1"/>
    <col min="8195" max="8195" width="26" style="33" customWidth="1"/>
    <col min="8196" max="8196" width="33.140625" style="33" customWidth="1"/>
    <col min="8197" max="8197" width="39.5703125" style="33" customWidth="1"/>
    <col min="8198" max="8198" width="17.7109375" style="33" customWidth="1"/>
    <col min="8199" max="8447" width="9.140625" style="33"/>
    <col min="8448" max="8448" width="24.28515625" style="33" customWidth="1"/>
    <col min="8449" max="8449" width="22.140625" style="33" customWidth="1"/>
    <col min="8450" max="8450" width="26.28515625" style="33" customWidth="1"/>
    <col min="8451" max="8451" width="26" style="33" customWidth="1"/>
    <col min="8452" max="8452" width="33.140625" style="33" customWidth="1"/>
    <col min="8453" max="8453" width="39.5703125" style="33" customWidth="1"/>
    <col min="8454" max="8454" width="17.7109375" style="33" customWidth="1"/>
    <col min="8455" max="8703" width="9.140625" style="33"/>
    <col min="8704" max="8704" width="24.28515625" style="33" customWidth="1"/>
    <col min="8705" max="8705" width="22.140625" style="33" customWidth="1"/>
    <col min="8706" max="8706" width="26.28515625" style="33" customWidth="1"/>
    <col min="8707" max="8707" width="26" style="33" customWidth="1"/>
    <col min="8708" max="8708" width="33.140625" style="33" customWidth="1"/>
    <col min="8709" max="8709" width="39.5703125" style="33" customWidth="1"/>
    <col min="8710" max="8710" width="17.7109375" style="33" customWidth="1"/>
    <col min="8711" max="8959" width="9.140625" style="33"/>
    <col min="8960" max="8960" width="24.28515625" style="33" customWidth="1"/>
    <col min="8961" max="8961" width="22.140625" style="33" customWidth="1"/>
    <col min="8962" max="8962" width="26.28515625" style="33" customWidth="1"/>
    <col min="8963" max="8963" width="26" style="33" customWidth="1"/>
    <col min="8964" max="8964" width="33.140625" style="33" customWidth="1"/>
    <col min="8965" max="8965" width="39.5703125" style="33" customWidth="1"/>
    <col min="8966" max="8966" width="17.7109375" style="33" customWidth="1"/>
    <col min="8967" max="9215" width="9.140625" style="33"/>
    <col min="9216" max="9216" width="24.28515625" style="33" customWidth="1"/>
    <col min="9217" max="9217" width="22.140625" style="33" customWidth="1"/>
    <col min="9218" max="9218" width="26.28515625" style="33" customWidth="1"/>
    <col min="9219" max="9219" width="26" style="33" customWidth="1"/>
    <col min="9220" max="9220" width="33.140625" style="33" customWidth="1"/>
    <col min="9221" max="9221" width="39.5703125" style="33" customWidth="1"/>
    <col min="9222" max="9222" width="17.7109375" style="33" customWidth="1"/>
    <col min="9223" max="9471" width="9.140625" style="33"/>
    <col min="9472" max="9472" width="24.28515625" style="33" customWidth="1"/>
    <col min="9473" max="9473" width="22.140625" style="33" customWidth="1"/>
    <col min="9474" max="9474" width="26.28515625" style="33" customWidth="1"/>
    <col min="9475" max="9475" width="26" style="33" customWidth="1"/>
    <col min="9476" max="9476" width="33.140625" style="33" customWidth="1"/>
    <col min="9477" max="9477" width="39.5703125" style="33" customWidth="1"/>
    <col min="9478" max="9478" width="17.7109375" style="33" customWidth="1"/>
    <col min="9479" max="9727" width="9.140625" style="33"/>
    <col min="9728" max="9728" width="24.28515625" style="33" customWidth="1"/>
    <col min="9729" max="9729" width="22.140625" style="33" customWidth="1"/>
    <col min="9730" max="9730" width="26.28515625" style="33" customWidth="1"/>
    <col min="9731" max="9731" width="26" style="33" customWidth="1"/>
    <col min="9732" max="9732" width="33.140625" style="33" customWidth="1"/>
    <col min="9733" max="9733" width="39.5703125" style="33" customWidth="1"/>
    <col min="9734" max="9734" width="17.7109375" style="33" customWidth="1"/>
    <col min="9735" max="9983" width="9.140625" style="33"/>
    <col min="9984" max="9984" width="24.28515625" style="33" customWidth="1"/>
    <col min="9985" max="9985" width="22.140625" style="33" customWidth="1"/>
    <col min="9986" max="9986" width="26.28515625" style="33" customWidth="1"/>
    <col min="9987" max="9987" width="26" style="33" customWidth="1"/>
    <col min="9988" max="9988" width="33.140625" style="33" customWidth="1"/>
    <col min="9989" max="9989" width="39.5703125" style="33" customWidth="1"/>
    <col min="9990" max="9990" width="17.7109375" style="33" customWidth="1"/>
    <col min="9991" max="10239" width="9.140625" style="33"/>
    <col min="10240" max="10240" width="24.28515625" style="33" customWidth="1"/>
    <col min="10241" max="10241" width="22.140625" style="33" customWidth="1"/>
    <col min="10242" max="10242" width="26.28515625" style="33" customWidth="1"/>
    <col min="10243" max="10243" width="26" style="33" customWidth="1"/>
    <col min="10244" max="10244" width="33.140625" style="33" customWidth="1"/>
    <col min="10245" max="10245" width="39.5703125" style="33" customWidth="1"/>
    <col min="10246" max="10246" width="17.7109375" style="33" customWidth="1"/>
    <col min="10247" max="10495" width="9.140625" style="33"/>
    <col min="10496" max="10496" width="24.28515625" style="33" customWidth="1"/>
    <col min="10497" max="10497" width="22.140625" style="33" customWidth="1"/>
    <col min="10498" max="10498" width="26.28515625" style="33" customWidth="1"/>
    <col min="10499" max="10499" width="26" style="33" customWidth="1"/>
    <col min="10500" max="10500" width="33.140625" style="33" customWidth="1"/>
    <col min="10501" max="10501" width="39.5703125" style="33" customWidth="1"/>
    <col min="10502" max="10502" width="17.7109375" style="33" customWidth="1"/>
    <col min="10503" max="10751" width="9.140625" style="33"/>
    <col min="10752" max="10752" width="24.28515625" style="33" customWidth="1"/>
    <col min="10753" max="10753" width="22.140625" style="33" customWidth="1"/>
    <col min="10754" max="10754" width="26.28515625" style="33" customWidth="1"/>
    <col min="10755" max="10755" width="26" style="33" customWidth="1"/>
    <col min="10756" max="10756" width="33.140625" style="33" customWidth="1"/>
    <col min="10757" max="10757" width="39.5703125" style="33" customWidth="1"/>
    <col min="10758" max="10758" width="17.7109375" style="33" customWidth="1"/>
    <col min="10759" max="11007" width="9.140625" style="33"/>
    <col min="11008" max="11008" width="24.28515625" style="33" customWidth="1"/>
    <col min="11009" max="11009" width="22.140625" style="33" customWidth="1"/>
    <col min="11010" max="11010" width="26.28515625" style="33" customWidth="1"/>
    <col min="11011" max="11011" width="26" style="33" customWidth="1"/>
    <col min="11012" max="11012" width="33.140625" style="33" customWidth="1"/>
    <col min="11013" max="11013" width="39.5703125" style="33" customWidth="1"/>
    <col min="11014" max="11014" width="17.7109375" style="33" customWidth="1"/>
    <col min="11015" max="11263" width="9.140625" style="33"/>
    <col min="11264" max="11264" width="24.28515625" style="33" customWidth="1"/>
    <col min="11265" max="11265" width="22.140625" style="33" customWidth="1"/>
    <col min="11266" max="11266" width="26.28515625" style="33" customWidth="1"/>
    <col min="11267" max="11267" width="26" style="33" customWidth="1"/>
    <col min="11268" max="11268" width="33.140625" style="33" customWidth="1"/>
    <col min="11269" max="11269" width="39.5703125" style="33" customWidth="1"/>
    <col min="11270" max="11270" width="17.7109375" style="33" customWidth="1"/>
    <col min="11271" max="11519" width="9.140625" style="33"/>
    <col min="11520" max="11520" width="24.28515625" style="33" customWidth="1"/>
    <col min="11521" max="11521" width="22.140625" style="33" customWidth="1"/>
    <col min="11522" max="11522" width="26.28515625" style="33" customWidth="1"/>
    <col min="11523" max="11523" width="26" style="33" customWidth="1"/>
    <col min="11524" max="11524" width="33.140625" style="33" customWidth="1"/>
    <col min="11525" max="11525" width="39.5703125" style="33" customWidth="1"/>
    <col min="11526" max="11526" width="17.7109375" style="33" customWidth="1"/>
    <col min="11527" max="11775" width="9.140625" style="33"/>
    <col min="11776" max="11776" width="24.28515625" style="33" customWidth="1"/>
    <col min="11777" max="11777" width="22.140625" style="33" customWidth="1"/>
    <col min="11778" max="11778" width="26.28515625" style="33" customWidth="1"/>
    <col min="11779" max="11779" width="26" style="33" customWidth="1"/>
    <col min="11780" max="11780" width="33.140625" style="33" customWidth="1"/>
    <col min="11781" max="11781" width="39.5703125" style="33" customWidth="1"/>
    <col min="11782" max="11782" width="17.7109375" style="33" customWidth="1"/>
    <col min="11783" max="12031" width="9.140625" style="33"/>
    <col min="12032" max="12032" width="24.28515625" style="33" customWidth="1"/>
    <col min="12033" max="12033" width="22.140625" style="33" customWidth="1"/>
    <col min="12034" max="12034" width="26.28515625" style="33" customWidth="1"/>
    <col min="12035" max="12035" width="26" style="33" customWidth="1"/>
    <col min="12036" max="12036" width="33.140625" style="33" customWidth="1"/>
    <col min="12037" max="12037" width="39.5703125" style="33" customWidth="1"/>
    <col min="12038" max="12038" width="17.7109375" style="33" customWidth="1"/>
    <col min="12039" max="12287" width="9.140625" style="33"/>
    <col min="12288" max="12288" width="24.28515625" style="33" customWidth="1"/>
    <col min="12289" max="12289" width="22.140625" style="33" customWidth="1"/>
    <col min="12290" max="12290" width="26.28515625" style="33" customWidth="1"/>
    <col min="12291" max="12291" width="26" style="33" customWidth="1"/>
    <col min="12292" max="12292" width="33.140625" style="33" customWidth="1"/>
    <col min="12293" max="12293" width="39.5703125" style="33" customWidth="1"/>
    <col min="12294" max="12294" width="17.7109375" style="33" customWidth="1"/>
    <col min="12295" max="12543" width="9.140625" style="33"/>
    <col min="12544" max="12544" width="24.28515625" style="33" customWidth="1"/>
    <col min="12545" max="12545" width="22.140625" style="33" customWidth="1"/>
    <col min="12546" max="12546" width="26.28515625" style="33" customWidth="1"/>
    <col min="12547" max="12547" width="26" style="33" customWidth="1"/>
    <col min="12548" max="12548" width="33.140625" style="33" customWidth="1"/>
    <col min="12549" max="12549" width="39.5703125" style="33" customWidth="1"/>
    <col min="12550" max="12550" width="17.7109375" style="33" customWidth="1"/>
    <col min="12551" max="12799" width="9.140625" style="33"/>
    <col min="12800" max="12800" width="24.28515625" style="33" customWidth="1"/>
    <col min="12801" max="12801" width="22.140625" style="33" customWidth="1"/>
    <col min="12802" max="12802" width="26.28515625" style="33" customWidth="1"/>
    <col min="12803" max="12803" width="26" style="33" customWidth="1"/>
    <col min="12804" max="12804" width="33.140625" style="33" customWidth="1"/>
    <col min="12805" max="12805" width="39.5703125" style="33" customWidth="1"/>
    <col min="12806" max="12806" width="17.7109375" style="33" customWidth="1"/>
    <col min="12807" max="13055" width="9.140625" style="33"/>
    <col min="13056" max="13056" width="24.28515625" style="33" customWidth="1"/>
    <col min="13057" max="13057" width="22.140625" style="33" customWidth="1"/>
    <col min="13058" max="13058" width="26.28515625" style="33" customWidth="1"/>
    <col min="13059" max="13059" width="26" style="33" customWidth="1"/>
    <col min="13060" max="13060" width="33.140625" style="33" customWidth="1"/>
    <col min="13061" max="13061" width="39.5703125" style="33" customWidth="1"/>
    <col min="13062" max="13062" width="17.7109375" style="33" customWidth="1"/>
    <col min="13063" max="13311" width="9.140625" style="33"/>
    <col min="13312" max="13312" width="24.28515625" style="33" customWidth="1"/>
    <col min="13313" max="13313" width="22.140625" style="33" customWidth="1"/>
    <col min="13314" max="13314" width="26.28515625" style="33" customWidth="1"/>
    <col min="13315" max="13315" width="26" style="33" customWidth="1"/>
    <col min="13316" max="13316" width="33.140625" style="33" customWidth="1"/>
    <col min="13317" max="13317" width="39.5703125" style="33" customWidth="1"/>
    <col min="13318" max="13318" width="17.7109375" style="33" customWidth="1"/>
    <col min="13319" max="13567" width="9.140625" style="33"/>
    <col min="13568" max="13568" width="24.28515625" style="33" customWidth="1"/>
    <col min="13569" max="13569" width="22.140625" style="33" customWidth="1"/>
    <col min="13570" max="13570" width="26.28515625" style="33" customWidth="1"/>
    <col min="13571" max="13571" width="26" style="33" customWidth="1"/>
    <col min="13572" max="13572" width="33.140625" style="33" customWidth="1"/>
    <col min="13573" max="13573" width="39.5703125" style="33" customWidth="1"/>
    <col min="13574" max="13574" width="17.7109375" style="33" customWidth="1"/>
    <col min="13575" max="13823" width="9.140625" style="33"/>
    <col min="13824" max="13824" width="24.28515625" style="33" customWidth="1"/>
    <col min="13825" max="13825" width="22.140625" style="33" customWidth="1"/>
    <col min="13826" max="13826" width="26.28515625" style="33" customWidth="1"/>
    <col min="13827" max="13827" width="26" style="33" customWidth="1"/>
    <col min="13828" max="13828" width="33.140625" style="33" customWidth="1"/>
    <col min="13829" max="13829" width="39.5703125" style="33" customWidth="1"/>
    <col min="13830" max="13830" width="17.7109375" style="33" customWidth="1"/>
    <col min="13831" max="14079" width="9.140625" style="33"/>
    <col min="14080" max="14080" width="24.28515625" style="33" customWidth="1"/>
    <col min="14081" max="14081" width="22.140625" style="33" customWidth="1"/>
    <col min="14082" max="14082" width="26.28515625" style="33" customWidth="1"/>
    <col min="14083" max="14083" width="26" style="33" customWidth="1"/>
    <col min="14084" max="14084" width="33.140625" style="33" customWidth="1"/>
    <col min="14085" max="14085" width="39.5703125" style="33" customWidth="1"/>
    <col min="14086" max="14086" width="17.7109375" style="33" customWidth="1"/>
    <col min="14087" max="14335" width="9.140625" style="33"/>
    <col min="14336" max="14336" width="24.28515625" style="33" customWidth="1"/>
    <col min="14337" max="14337" width="22.140625" style="33" customWidth="1"/>
    <col min="14338" max="14338" width="26.28515625" style="33" customWidth="1"/>
    <col min="14339" max="14339" width="26" style="33" customWidth="1"/>
    <col min="14340" max="14340" width="33.140625" style="33" customWidth="1"/>
    <col min="14341" max="14341" width="39.5703125" style="33" customWidth="1"/>
    <col min="14342" max="14342" width="17.7109375" style="33" customWidth="1"/>
    <col min="14343" max="14591" width="9.140625" style="33"/>
    <col min="14592" max="14592" width="24.28515625" style="33" customWidth="1"/>
    <col min="14593" max="14593" width="22.140625" style="33" customWidth="1"/>
    <col min="14594" max="14594" width="26.28515625" style="33" customWidth="1"/>
    <col min="14595" max="14595" width="26" style="33" customWidth="1"/>
    <col min="14596" max="14596" width="33.140625" style="33" customWidth="1"/>
    <col min="14597" max="14597" width="39.5703125" style="33" customWidth="1"/>
    <col min="14598" max="14598" width="17.7109375" style="33" customWidth="1"/>
    <col min="14599" max="14847" width="9.140625" style="33"/>
    <col min="14848" max="14848" width="24.28515625" style="33" customWidth="1"/>
    <col min="14849" max="14849" width="22.140625" style="33" customWidth="1"/>
    <col min="14850" max="14850" width="26.28515625" style="33" customWidth="1"/>
    <col min="14851" max="14851" width="26" style="33" customWidth="1"/>
    <col min="14852" max="14852" width="33.140625" style="33" customWidth="1"/>
    <col min="14853" max="14853" width="39.5703125" style="33" customWidth="1"/>
    <col min="14854" max="14854" width="17.7109375" style="33" customWidth="1"/>
    <col min="14855" max="15103" width="9.140625" style="33"/>
    <col min="15104" max="15104" width="24.28515625" style="33" customWidth="1"/>
    <col min="15105" max="15105" width="22.140625" style="33" customWidth="1"/>
    <col min="15106" max="15106" width="26.28515625" style="33" customWidth="1"/>
    <col min="15107" max="15107" width="26" style="33" customWidth="1"/>
    <col min="15108" max="15108" width="33.140625" style="33" customWidth="1"/>
    <col min="15109" max="15109" width="39.5703125" style="33" customWidth="1"/>
    <col min="15110" max="15110" width="17.7109375" style="33" customWidth="1"/>
    <col min="15111" max="15359" width="9.140625" style="33"/>
    <col min="15360" max="15360" width="24.28515625" style="33" customWidth="1"/>
    <col min="15361" max="15361" width="22.140625" style="33" customWidth="1"/>
    <col min="15362" max="15362" width="26.28515625" style="33" customWidth="1"/>
    <col min="15363" max="15363" width="26" style="33" customWidth="1"/>
    <col min="15364" max="15364" width="33.140625" style="33" customWidth="1"/>
    <col min="15365" max="15365" width="39.5703125" style="33" customWidth="1"/>
    <col min="15366" max="15366" width="17.7109375" style="33" customWidth="1"/>
    <col min="15367" max="15615" width="9.140625" style="33"/>
    <col min="15616" max="15616" width="24.28515625" style="33" customWidth="1"/>
    <col min="15617" max="15617" width="22.140625" style="33" customWidth="1"/>
    <col min="15618" max="15618" width="26.28515625" style="33" customWidth="1"/>
    <col min="15619" max="15619" width="26" style="33" customWidth="1"/>
    <col min="15620" max="15620" width="33.140625" style="33" customWidth="1"/>
    <col min="15621" max="15621" width="39.5703125" style="33" customWidth="1"/>
    <col min="15622" max="15622" width="17.7109375" style="33" customWidth="1"/>
    <col min="15623" max="15871" width="9.140625" style="33"/>
    <col min="15872" max="15872" width="24.28515625" style="33" customWidth="1"/>
    <col min="15873" max="15873" width="22.140625" style="33" customWidth="1"/>
    <col min="15874" max="15874" width="26.28515625" style="33" customWidth="1"/>
    <col min="15875" max="15875" width="26" style="33" customWidth="1"/>
    <col min="15876" max="15876" width="33.140625" style="33" customWidth="1"/>
    <col min="15877" max="15877" width="39.5703125" style="33" customWidth="1"/>
    <col min="15878" max="15878" width="17.7109375" style="33" customWidth="1"/>
    <col min="15879" max="16127" width="9.140625" style="33"/>
    <col min="16128" max="16128" width="24.28515625" style="33" customWidth="1"/>
    <col min="16129" max="16129" width="22.140625" style="33" customWidth="1"/>
    <col min="16130" max="16130" width="26.28515625" style="33" customWidth="1"/>
    <col min="16131" max="16131" width="26" style="33" customWidth="1"/>
    <col min="16132" max="16132" width="33.140625" style="33" customWidth="1"/>
    <col min="16133" max="16133" width="39.5703125" style="33" customWidth="1"/>
    <col min="16134" max="16134" width="17.7109375" style="33" customWidth="1"/>
    <col min="16135" max="16384" width="9.140625" style="33"/>
  </cols>
  <sheetData>
    <row r="1" spans="1:8" ht="40.5" customHeight="1">
      <c r="A1" s="1334" t="s">
        <v>4</v>
      </c>
      <c r="B1" s="1334"/>
      <c r="C1" s="1334"/>
      <c r="D1" s="1334"/>
      <c r="E1" s="1334"/>
      <c r="F1" s="241"/>
      <c r="G1" s="241"/>
      <c r="H1" s="241"/>
    </row>
    <row r="2" spans="1:8" s="145" customFormat="1" ht="31.9" customHeight="1">
      <c r="A2" s="1332" t="s">
        <v>142</v>
      </c>
      <c r="B2" s="1335"/>
      <c r="C2" s="1335"/>
      <c r="D2" s="1335"/>
      <c r="E2" s="1335"/>
    </row>
    <row r="4" spans="1:8" s="92" customFormat="1" ht="35.25" customHeight="1">
      <c r="A4" s="1331" t="s">
        <v>143</v>
      </c>
      <c r="B4" s="1331"/>
      <c r="C4" s="1331"/>
      <c r="D4" s="1331"/>
      <c r="E4" s="1331"/>
    </row>
    <row r="5" spans="1:8" ht="37.5" customHeight="1">
      <c r="A5" s="1330" t="str">
        <f>'Title '!A2:N2</f>
        <v>Tender Enquiry No. KPTCL/2026-27/SS/WORK_INDENT 3809</v>
      </c>
      <c r="B5" s="1330"/>
      <c r="C5" s="1330"/>
      <c r="D5" s="1330"/>
      <c r="E5" s="1330"/>
      <c r="F5" s="261"/>
    </row>
    <row r="6" spans="1:8" ht="75" customHeight="1">
      <c r="A6" s="1192" t="str">
        <f>'Title '!A3:N3</f>
        <v>Establishing 2x20MVA, 66/11kV Substation at Kumbenahally village and Construction of 66kV LILO Line on 110kV DC towers using Coyote ACSR from one circuit of Yachenahally-Singapura-Kadavinakote 66kV DC line to proposed Kumbenahally Substation for a distance of 0.07Kms in Channarayapatna Taluk, Hassan District on Partial Turnkey basis including supply of all matching materials/equipments (Excluding supply of 11kV Switchgear) and erection (including civil works) of all materials/equipments, testing and commissioning</v>
      </c>
      <c r="B6" s="1192"/>
      <c r="C6" s="1192"/>
      <c r="D6" s="1192"/>
      <c r="E6" s="1192"/>
      <c r="F6" s="262"/>
      <c r="G6" s="221"/>
    </row>
    <row r="8" spans="1:8">
      <c r="A8" s="263"/>
      <c r="B8" s="263"/>
    </row>
    <row r="9" spans="1:8" s="264" customFormat="1" ht="43.5" customHeight="1">
      <c r="A9" s="264" t="s">
        <v>956</v>
      </c>
    </row>
    <row r="10" spans="1:8" s="264" customFormat="1" ht="45.75" customHeight="1">
      <c r="A10" s="1333" t="s">
        <v>144</v>
      </c>
      <c r="B10" s="1333"/>
      <c r="C10" s="1333"/>
      <c r="D10" s="1333"/>
      <c r="E10" s="1333"/>
    </row>
    <row r="11" spans="1:8" s="92" customFormat="1" ht="66.75" customHeight="1">
      <c r="A11" s="1338" t="s">
        <v>145</v>
      </c>
      <c r="B11" s="1338"/>
      <c r="C11" s="1338"/>
      <c r="D11" s="1338"/>
    </row>
    <row r="12" spans="1:8" s="92" customFormat="1" ht="99" customHeight="1">
      <c r="A12" s="1339" t="s">
        <v>130</v>
      </c>
      <c r="B12" s="1339"/>
      <c r="C12" s="265"/>
    </row>
    <row r="13" spans="1:8" s="92" customFormat="1" ht="84" customHeight="1">
      <c r="A13" s="1339" t="s">
        <v>131</v>
      </c>
      <c r="B13" s="1339"/>
      <c r="C13" s="265"/>
    </row>
    <row r="14" spans="1:8" s="92" customFormat="1" ht="63.6" customHeight="1">
      <c r="A14" s="1339" t="s">
        <v>132</v>
      </c>
      <c r="B14" s="1339"/>
      <c r="C14" s="265"/>
    </row>
    <row r="15" spans="1:8" s="92" customFormat="1" ht="62.45" customHeight="1">
      <c r="A15" s="1339" t="s">
        <v>133</v>
      </c>
      <c r="B15" s="1339"/>
      <c r="C15" s="265"/>
    </row>
    <row r="16" spans="1:8" s="92" customFormat="1" ht="18">
      <c r="A16" s="96"/>
      <c r="B16" s="96"/>
    </row>
    <row r="17" spans="1:5" s="92" customFormat="1" ht="19.5" customHeight="1">
      <c r="A17" s="1324" t="s">
        <v>5</v>
      </c>
      <c r="B17" s="1324"/>
      <c r="D17" s="92" t="s">
        <v>146</v>
      </c>
    </row>
    <row r="18" spans="1:5" s="92" customFormat="1" ht="99.75" customHeight="1">
      <c r="A18" s="1343"/>
      <c r="B18" s="1344"/>
      <c r="D18" s="1324" t="s">
        <v>6704</v>
      </c>
      <c r="E18" s="1324"/>
    </row>
    <row r="19" spans="1:5" s="92" customFormat="1" ht="24" customHeight="1">
      <c r="A19" s="253" t="s">
        <v>16</v>
      </c>
      <c r="B19" s="253"/>
    </row>
    <row r="20" spans="1:5" s="92" customFormat="1" ht="34.5" customHeight="1">
      <c r="A20" s="1340" t="s">
        <v>657</v>
      </c>
      <c r="B20" s="1341"/>
      <c r="C20" s="1341"/>
      <c r="D20" s="1341"/>
      <c r="E20" s="1341"/>
    </row>
    <row r="21" spans="1:5" s="92" customFormat="1" ht="103.5" customHeight="1">
      <c r="A21" s="1342" t="str">
        <f>+A6</f>
        <v>Establishing 2x20MVA, 66/11kV Substation at Kumbenahally village and Construction of 66kV LILO Line on 110kV DC towers using Coyote ACSR from one circuit of Yachenahally-Singapura-Kadavinakote 66kV DC line to proposed Kumbenahally Substation for a distance of 0.07Kms in Channarayapatna Taluk, Hassan District on Partial Turnkey basis including supply of all matching materials/equipments (Excluding supply of 11kV Switchgear) and erection (including civil works) of all materials/equipments, testing and commissioning</v>
      </c>
      <c r="B21" s="1342"/>
      <c r="C21" s="1342"/>
      <c r="D21" s="1342"/>
      <c r="E21" s="1342"/>
    </row>
    <row r="22" spans="1:5" s="92" customFormat="1" ht="53.25" customHeight="1">
      <c r="A22" s="1324" t="s">
        <v>147</v>
      </c>
      <c r="B22" s="1324"/>
      <c r="C22" s="1324"/>
      <c r="D22" s="1324"/>
      <c r="E22" s="1324"/>
    </row>
    <row r="23" spans="1:5" s="92" customFormat="1" ht="18"/>
    <row r="24" spans="1:5" s="266" customFormat="1" ht="36">
      <c r="A24" s="178" t="s">
        <v>135</v>
      </c>
      <c r="B24" s="178" t="s">
        <v>136</v>
      </c>
      <c r="C24" s="178" t="s">
        <v>137</v>
      </c>
      <c r="D24" s="178" t="s">
        <v>138</v>
      </c>
      <c r="E24" s="178" t="s">
        <v>139</v>
      </c>
    </row>
    <row r="25" spans="1:5" s="92" customFormat="1" ht="18">
      <c r="A25" s="130"/>
      <c r="B25" s="130"/>
      <c r="C25" s="130"/>
      <c r="D25" s="130"/>
      <c r="E25" s="130"/>
    </row>
    <row r="26" spans="1:5" s="92" customFormat="1" ht="18">
      <c r="A26" s="130"/>
      <c r="B26" s="130"/>
      <c r="C26" s="130"/>
      <c r="D26" s="130"/>
      <c r="E26" s="130"/>
    </row>
    <row r="27" spans="1:5" s="92" customFormat="1" ht="18">
      <c r="A27" s="130"/>
      <c r="B27" s="130"/>
      <c r="C27" s="130"/>
      <c r="D27" s="130"/>
      <c r="E27" s="130"/>
    </row>
    <row r="28" spans="1:5" s="92" customFormat="1" ht="18">
      <c r="A28" s="130"/>
      <c r="B28" s="130"/>
      <c r="C28" s="130"/>
      <c r="D28" s="130"/>
      <c r="E28" s="130"/>
    </row>
    <row r="29" spans="1:5" s="92" customFormat="1" ht="18">
      <c r="A29" s="130"/>
      <c r="B29" s="130"/>
      <c r="C29" s="130"/>
      <c r="D29" s="130"/>
      <c r="E29" s="130"/>
    </row>
    <row r="30" spans="1:5" s="92" customFormat="1" ht="18">
      <c r="A30" s="130"/>
      <c r="B30" s="130"/>
      <c r="C30" s="130"/>
      <c r="D30" s="130"/>
      <c r="E30" s="130"/>
    </row>
    <row r="31" spans="1:5" s="92" customFormat="1" ht="18">
      <c r="A31" s="130"/>
      <c r="B31" s="130"/>
      <c r="C31" s="130"/>
      <c r="D31" s="130"/>
      <c r="E31" s="130"/>
    </row>
    <row r="32" spans="1:5" s="92" customFormat="1" ht="18">
      <c r="A32" s="130"/>
      <c r="B32" s="130"/>
      <c r="C32" s="130"/>
      <c r="D32" s="130"/>
      <c r="E32" s="130"/>
    </row>
    <row r="33" spans="1:5" s="92" customFormat="1" ht="18">
      <c r="A33" s="130"/>
      <c r="B33" s="130"/>
      <c r="C33" s="130"/>
      <c r="D33" s="130"/>
      <c r="E33" s="130"/>
    </row>
    <row r="34" spans="1:5" s="92" customFormat="1" ht="18">
      <c r="A34" s="130"/>
      <c r="B34" s="130"/>
      <c r="C34" s="130"/>
      <c r="D34" s="130"/>
      <c r="E34" s="130"/>
    </row>
    <row r="35" spans="1:5" s="92" customFormat="1" ht="18">
      <c r="A35" s="130"/>
      <c r="B35" s="130"/>
      <c r="C35" s="130"/>
      <c r="D35" s="130"/>
      <c r="E35" s="130"/>
    </row>
    <row r="36" spans="1:5" s="92" customFormat="1" ht="18">
      <c r="A36" s="130"/>
      <c r="B36" s="130"/>
      <c r="C36" s="130"/>
      <c r="D36" s="130"/>
      <c r="E36" s="130"/>
    </row>
    <row r="37" spans="1:5" s="92" customFormat="1" ht="18">
      <c r="A37" s="130"/>
      <c r="B37" s="130"/>
      <c r="C37" s="130"/>
      <c r="D37" s="130"/>
      <c r="E37" s="130"/>
    </row>
    <row r="38" spans="1:5" s="92" customFormat="1" ht="18">
      <c r="A38" s="130"/>
      <c r="B38" s="130"/>
      <c r="C38" s="130"/>
      <c r="D38" s="130"/>
      <c r="E38" s="130"/>
    </row>
    <row r="39" spans="1:5" s="92" customFormat="1" ht="18">
      <c r="A39" s="130"/>
      <c r="B39" s="130"/>
      <c r="C39" s="130"/>
      <c r="D39" s="130"/>
      <c r="E39" s="130"/>
    </row>
    <row r="40" spans="1:5" s="92" customFormat="1" ht="18">
      <c r="A40" s="130"/>
      <c r="B40" s="130"/>
      <c r="C40" s="130"/>
      <c r="D40" s="130"/>
      <c r="E40" s="130"/>
    </row>
    <row r="41" spans="1:5" s="92" customFormat="1" ht="18"/>
    <row r="42" spans="1:5" s="92" customFormat="1" ht="48.75" customHeight="1">
      <c r="A42" s="1336" t="s">
        <v>140</v>
      </c>
      <c r="B42" s="1337"/>
      <c r="C42" s="1337"/>
      <c r="D42" s="1337"/>
      <c r="E42" s="1337"/>
    </row>
    <row r="43" spans="1:5" s="92" customFormat="1" ht="49.15" customHeight="1">
      <c r="A43" s="267" t="s">
        <v>55</v>
      </c>
      <c r="B43" s="268"/>
      <c r="C43" s="267" t="s">
        <v>67</v>
      </c>
      <c r="D43" s="1322"/>
      <c r="E43" s="1322"/>
    </row>
    <row r="44" spans="1:5" s="92" customFormat="1" ht="60.6" customHeight="1">
      <c r="A44" s="267" t="s">
        <v>57</v>
      </c>
      <c r="B44" s="268"/>
      <c r="C44" s="267" t="s">
        <v>68</v>
      </c>
      <c r="D44" s="1322"/>
      <c r="E44" s="1322"/>
    </row>
    <row r="45" spans="1:5" s="92" customFormat="1" ht="63.75" customHeight="1">
      <c r="C45" s="269" t="s">
        <v>141</v>
      </c>
      <c r="D45" s="1322"/>
      <c r="E45" s="1322"/>
    </row>
    <row r="46" spans="1:5" s="92" customFormat="1" ht="18"/>
    <row r="47" spans="1:5" s="92" customFormat="1" ht="18"/>
    <row r="48" spans="1:5" s="92" customFormat="1" ht="18"/>
  </sheetData>
  <sheetProtection algorithmName="SHA-512" hashValue="dBZZDdldwqTui6v5jwXsvbeiJTIWLBGjlrCSv2x2hSESTWeGWwr9pf2+ZxE/7D4t4cPGHQ2t4SQCLm30jvyMdw==" saltValue="pNrdbYLF/WSDAoMXaEbJDw==" spinCount="100000" sheet="1" objects="1" scenarios="1"/>
  <mergeCells count="21">
    <mergeCell ref="D43:E43"/>
    <mergeCell ref="D44:E44"/>
    <mergeCell ref="D45:E45"/>
    <mergeCell ref="A42:E42"/>
    <mergeCell ref="A11:D11"/>
    <mergeCell ref="A12:B12"/>
    <mergeCell ref="A13:B13"/>
    <mergeCell ref="A14:B14"/>
    <mergeCell ref="A15:B15"/>
    <mergeCell ref="D18:E18"/>
    <mergeCell ref="A20:E20"/>
    <mergeCell ref="A21:E21"/>
    <mergeCell ref="A22:E22"/>
    <mergeCell ref="A18:B18"/>
    <mergeCell ref="A17:B17"/>
    <mergeCell ref="A10:E10"/>
    <mergeCell ref="A1:E1"/>
    <mergeCell ref="A2:E2"/>
    <mergeCell ref="A4:E4"/>
    <mergeCell ref="A6:E6"/>
    <mergeCell ref="A5:E5"/>
  </mergeCells>
  <pageMargins left="0.7" right="0.7" top="0.75" bottom="0.75" header="0.3" footer="0.3"/>
  <pageSetup scale="33"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theme="0" tint="-0.14999847407452621"/>
  </sheetPr>
  <dimension ref="A1:P39"/>
  <sheetViews>
    <sheetView view="pageBreakPreview" zoomScale="70" zoomScaleNormal="60" zoomScaleSheetLayoutView="70" workbookViewId="0">
      <selection activeCell="H14" sqref="H14"/>
    </sheetView>
  </sheetViews>
  <sheetFormatPr defaultRowHeight="15.75"/>
  <cols>
    <col min="1" max="1" width="23" style="33" customWidth="1"/>
    <col min="2" max="2" width="63.140625" style="33" customWidth="1"/>
    <col min="3" max="3" width="62" style="33" customWidth="1"/>
    <col min="4" max="4" width="34.7109375" style="33" customWidth="1"/>
    <col min="5" max="5" width="50.5703125" style="33" customWidth="1"/>
    <col min="6" max="6" width="31" style="33" customWidth="1"/>
    <col min="7" max="7" width="18.28515625" style="33" customWidth="1"/>
    <col min="8" max="8" width="29" style="33" customWidth="1"/>
    <col min="9" max="9" width="27.85546875" style="33" customWidth="1"/>
    <col min="10" max="256" width="9.140625" style="33"/>
    <col min="257" max="257" width="23" style="33" customWidth="1"/>
    <col min="258" max="258" width="37.42578125" style="33" customWidth="1"/>
    <col min="259" max="259" width="39.5703125" style="33" customWidth="1"/>
    <col min="260" max="260" width="34.7109375" style="33" customWidth="1"/>
    <col min="261" max="261" width="27.28515625" style="33" customWidth="1"/>
    <col min="262" max="262" width="31" style="33" customWidth="1"/>
    <col min="263" max="263" width="18.28515625" style="33" customWidth="1"/>
    <col min="264" max="264" width="29" style="33" customWidth="1"/>
    <col min="265" max="265" width="27.85546875" style="33" customWidth="1"/>
    <col min="266" max="512" width="9.140625" style="33"/>
    <col min="513" max="513" width="23" style="33" customWidth="1"/>
    <col min="514" max="514" width="37.42578125" style="33" customWidth="1"/>
    <col min="515" max="515" width="39.5703125" style="33" customWidth="1"/>
    <col min="516" max="516" width="34.7109375" style="33" customWidth="1"/>
    <col min="517" max="517" width="27.28515625" style="33" customWidth="1"/>
    <col min="518" max="518" width="31" style="33" customWidth="1"/>
    <col min="519" max="519" width="18.28515625" style="33" customWidth="1"/>
    <col min="520" max="520" width="29" style="33" customWidth="1"/>
    <col min="521" max="521" width="27.85546875" style="33" customWidth="1"/>
    <col min="522" max="768" width="9.140625" style="33"/>
    <col min="769" max="769" width="23" style="33" customWidth="1"/>
    <col min="770" max="770" width="37.42578125" style="33" customWidth="1"/>
    <col min="771" max="771" width="39.5703125" style="33" customWidth="1"/>
    <col min="772" max="772" width="34.7109375" style="33" customWidth="1"/>
    <col min="773" max="773" width="27.28515625" style="33" customWidth="1"/>
    <col min="774" max="774" width="31" style="33" customWidth="1"/>
    <col min="775" max="775" width="18.28515625" style="33" customWidth="1"/>
    <col min="776" max="776" width="29" style="33" customWidth="1"/>
    <col min="777" max="777" width="27.85546875" style="33" customWidth="1"/>
    <col min="778" max="1024" width="9.140625" style="33"/>
    <col min="1025" max="1025" width="23" style="33" customWidth="1"/>
    <col min="1026" max="1026" width="37.42578125" style="33" customWidth="1"/>
    <col min="1027" max="1027" width="39.5703125" style="33" customWidth="1"/>
    <col min="1028" max="1028" width="34.7109375" style="33" customWidth="1"/>
    <col min="1029" max="1029" width="27.28515625" style="33" customWidth="1"/>
    <col min="1030" max="1030" width="31" style="33" customWidth="1"/>
    <col min="1031" max="1031" width="18.28515625" style="33" customWidth="1"/>
    <col min="1032" max="1032" width="29" style="33" customWidth="1"/>
    <col min="1033" max="1033" width="27.85546875" style="33" customWidth="1"/>
    <col min="1034" max="1280" width="9.140625" style="33"/>
    <col min="1281" max="1281" width="23" style="33" customWidth="1"/>
    <col min="1282" max="1282" width="37.42578125" style="33" customWidth="1"/>
    <col min="1283" max="1283" width="39.5703125" style="33" customWidth="1"/>
    <col min="1284" max="1284" width="34.7109375" style="33" customWidth="1"/>
    <col min="1285" max="1285" width="27.28515625" style="33" customWidth="1"/>
    <col min="1286" max="1286" width="31" style="33" customWidth="1"/>
    <col min="1287" max="1287" width="18.28515625" style="33" customWidth="1"/>
    <col min="1288" max="1288" width="29" style="33" customWidth="1"/>
    <col min="1289" max="1289" width="27.85546875" style="33" customWidth="1"/>
    <col min="1290" max="1536" width="9.140625" style="33"/>
    <col min="1537" max="1537" width="23" style="33" customWidth="1"/>
    <col min="1538" max="1538" width="37.42578125" style="33" customWidth="1"/>
    <col min="1539" max="1539" width="39.5703125" style="33" customWidth="1"/>
    <col min="1540" max="1540" width="34.7109375" style="33" customWidth="1"/>
    <col min="1541" max="1541" width="27.28515625" style="33" customWidth="1"/>
    <col min="1542" max="1542" width="31" style="33" customWidth="1"/>
    <col min="1543" max="1543" width="18.28515625" style="33" customWidth="1"/>
    <col min="1544" max="1544" width="29" style="33" customWidth="1"/>
    <col min="1545" max="1545" width="27.85546875" style="33" customWidth="1"/>
    <col min="1546" max="1792" width="9.140625" style="33"/>
    <col min="1793" max="1793" width="23" style="33" customWidth="1"/>
    <col min="1794" max="1794" width="37.42578125" style="33" customWidth="1"/>
    <col min="1795" max="1795" width="39.5703125" style="33" customWidth="1"/>
    <col min="1796" max="1796" width="34.7109375" style="33" customWidth="1"/>
    <col min="1797" max="1797" width="27.28515625" style="33" customWidth="1"/>
    <col min="1798" max="1798" width="31" style="33" customWidth="1"/>
    <col min="1799" max="1799" width="18.28515625" style="33" customWidth="1"/>
    <col min="1800" max="1800" width="29" style="33" customWidth="1"/>
    <col min="1801" max="1801" width="27.85546875" style="33" customWidth="1"/>
    <col min="1802" max="2048" width="9.140625" style="33"/>
    <col min="2049" max="2049" width="23" style="33" customWidth="1"/>
    <col min="2050" max="2050" width="37.42578125" style="33" customWidth="1"/>
    <col min="2051" max="2051" width="39.5703125" style="33" customWidth="1"/>
    <col min="2052" max="2052" width="34.7109375" style="33" customWidth="1"/>
    <col min="2053" max="2053" width="27.28515625" style="33" customWidth="1"/>
    <col min="2054" max="2054" width="31" style="33" customWidth="1"/>
    <col min="2055" max="2055" width="18.28515625" style="33" customWidth="1"/>
    <col min="2056" max="2056" width="29" style="33" customWidth="1"/>
    <col min="2057" max="2057" width="27.85546875" style="33" customWidth="1"/>
    <col min="2058" max="2304" width="9.140625" style="33"/>
    <col min="2305" max="2305" width="23" style="33" customWidth="1"/>
    <col min="2306" max="2306" width="37.42578125" style="33" customWidth="1"/>
    <col min="2307" max="2307" width="39.5703125" style="33" customWidth="1"/>
    <col min="2308" max="2308" width="34.7109375" style="33" customWidth="1"/>
    <col min="2309" max="2309" width="27.28515625" style="33" customWidth="1"/>
    <col min="2310" max="2310" width="31" style="33" customWidth="1"/>
    <col min="2311" max="2311" width="18.28515625" style="33" customWidth="1"/>
    <col min="2312" max="2312" width="29" style="33" customWidth="1"/>
    <col min="2313" max="2313" width="27.85546875" style="33" customWidth="1"/>
    <col min="2314" max="2560" width="9.140625" style="33"/>
    <col min="2561" max="2561" width="23" style="33" customWidth="1"/>
    <col min="2562" max="2562" width="37.42578125" style="33" customWidth="1"/>
    <col min="2563" max="2563" width="39.5703125" style="33" customWidth="1"/>
    <col min="2564" max="2564" width="34.7109375" style="33" customWidth="1"/>
    <col min="2565" max="2565" width="27.28515625" style="33" customWidth="1"/>
    <col min="2566" max="2566" width="31" style="33" customWidth="1"/>
    <col min="2567" max="2567" width="18.28515625" style="33" customWidth="1"/>
    <col min="2568" max="2568" width="29" style="33" customWidth="1"/>
    <col min="2569" max="2569" width="27.85546875" style="33" customWidth="1"/>
    <col min="2570" max="2816" width="9.140625" style="33"/>
    <col min="2817" max="2817" width="23" style="33" customWidth="1"/>
    <col min="2818" max="2818" width="37.42578125" style="33" customWidth="1"/>
    <col min="2819" max="2819" width="39.5703125" style="33" customWidth="1"/>
    <col min="2820" max="2820" width="34.7109375" style="33" customWidth="1"/>
    <col min="2821" max="2821" width="27.28515625" style="33" customWidth="1"/>
    <col min="2822" max="2822" width="31" style="33" customWidth="1"/>
    <col min="2823" max="2823" width="18.28515625" style="33" customWidth="1"/>
    <col min="2824" max="2824" width="29" style="33" customWidth="1"/>
    <col min="2825" max="2825" width="27.85546875" style="33" customWidth="1"/>
    <col min="2826" max="3072" width="9.140625" style="33"/>
    <col min="3073" max="3073" width="23" style="33" customWidth="1"/>
    <col min="3074" max="3074" width="37.42578125" style="33" customWidth="1"/>
    <col min="3075" max="3075" width="39.5703125" style="33" customWidth="1"/>
    <col min="3076" max="3076" width="34.7109375" style="33" customWidth="1"/>
    <col min="3077" max="3077" width="27.28515625" style="33" customWidth="1"/>
    <col min="3078" max="3078" width="31" style="33" customWidth="1"/>
    <col min="3079" max="3079" width="18.28515625" style="33" customWidth="1"/>
    <col min="3080" max="3080" width="29" style="33" customWidth="1"/>
    <col min="3081" max="3081" width="27.85546875" style="33" customWidth="1"/>
    <col min="3082" max="3328" width="9.140625" style="33"/>
    <col min="3329" max="3329" width="23" style="33" customWidth="1"/>
    <col min="3330" max="3330" width="37.42578125" style="33" customWidth="1"/>
    <col min="3331" max="3331" width="39.5703125" style="33" customWidth="1"/>
    <col min="3332" max="3332" width="34.7109375" style="33" customWidth="1"/>
    <col min="3333" max="3333" width="27.28515625" style="33" customWidth="1"/>
    <col min="3334" max="3334" width="31" style="33" customWidth="1"/>
    <col min="3335" max="3335" width="18.28515625" style="33" customWidth="1"/>
    <col min="3336" max="3336" width="29" style="33" customWidth="1"/>
    <col min="3337" max="3337" width="27.85546875" style="33" customWidth="1"/>
    <col min="3338" max="3584" width="9.140625" style="33"/>
    <col min="3585" max="3585" width="23" style="33" customWidth="1"/>
    <col min="3586" max="3586" width="37.42578125" style="33" customWidth="1"/>
    <col min="3587" max="3587" width="39.5703125" style="33" customWidth="1"/>
    <col min="3588" max="3588" width="34.7109375" style="33" customWidth="1"/>
    <col min="3589" max="3589" width="27.28515625" style="33" customWidth="1"/>
    <col min="3590" max="3590" width="31" style="33" customWidth="1"/>
    <col min="3591" max="3591" width="18.28515625" style="33" customWidth="1"/>
    <col min="3592" max="3592" width="29" style="33" customWidth="1"/>
    <col min="3593" max="3593" width="27.85546875" style="33" customWidth="1"/>
    <col min="3594" max="3840" width="9.140625" style="33"/>
    <col min="3841" max="3841" width="23" style="33" customWidth="1"/>
    <col min="3842" max="3842" width="37.42578125" style="33" customWidth="1"/>
    <col min="3843" max="3843" width="39.5703125" style="33" customWidth="1"/>
    <col min="3844" max="3844" width="34.7109375" style="33" customWidth="1"/>
    <col min="3845" max="3845" width="27.28515625" style="33" customWidth="1"/>
    <col min="3846" max="3846" width="31" style="33" customWidth="1"/>
    <col min="3847" max="3847" width="18.28515625" style="33" customWidth="1"/>
    <col min="3848" max="3848" width="29" style="33" customWidth="1"/>
    <col min="3849" max="3849" width="27.85546875" style="33" customWidth="1"/>
    <col min="3850" max="4096" width="9.140625" style="33"/>
    <col min="4097" max="4097" width="23" style="33" customWidth="1"/>
    <col min="4098" max="4098" width="37.42578125" style="33" customWidth="1"/>
    <col min="4099" max="4099" width="39.5703125" style="33" customWidth="1"/>
    <col min="4100" max="4100" width="34.7109375" style="33" customWidth="1"/>
    <col min="4101" max="4101" width="27.28515625" style="33" customWidth="1"/>
    <col min="4102" max="4102" width="31" style="33" customWidth="1"/>
    <col min="4103" max="4103" width="18.28515625" style="33" customWidth="1"/>
    <col min="4104" max="4104" width="29" style="33" customWidth="1"/>
    <col min="4105" max="4105" width="27.85546875" style="33" customWidth="1"/>
    <col min="4106" max="4352" width="9.140625" style="33"/>
    <col min="4353" max="4353" width="23" style="33" customWidth="1"/>
    <col min="4354" max="4354" width="37.42578125" style="33" customWidth="1"/>
    <col min="4355" max="4355" width="39.5703125" style="33" customWidth="1"/>
    <col min="4356" max="4356" width="34.7109375" style="33" customWidth="1"/>
    <col min="4357" max="4357" width="27.28515625" style="33" customWidth="1"/>
    <col min="4358" max="4358" width="31" style="33" customWidth="1"/>
    <col min="4359" max="4359" width="18.28515625" style="33" customWidth="1"/>
    <col min="4360" max="4360" width="29" style="33" customWidth="1"/>
    <col min="4361" max="4361" width="27.85546875" style="33" customWidth="1"/>
    <col min="4362" max="4608" width="9.140625" style="33"/>
    <col min="4609" max="4609" width="23" style="33" customWidth="1"/>
    <col min="4610" max="4610" width="37.42578125" style="33" customWidth="1"/>
    <col min="4611" max="4611" width="39.5703125" style="33" customWidth="1"/>
    <col min="4612" max="4612" width="34.7109375" style="33" customWidth="1"/>
    <col min="4613" max="4613" width="27.28515625" style="33" customWidth="1"/>
    <col min="4614" max="4614" width="31" style="33" customWidth="1"/>
    <col min="4615" max="4615" width="18.28515625" style="33" customWidth="1"/>
    <col min="4616" max="4616" width="29" style="33" customWidth="1"/>
    <col min="4617" max="4617" width="27.85546875" style="33" customWidth="1"/>
    <col min="4618" max="4864" width="9.140625" style="33"/>
    <col min="4865" max="4865" width="23" style="33" customWidth="1"/>
    <col min="4866" max="4866" width="37.42578125" style="33" customWidth="1"/>
    <col min="4867" max="4867" width="39.5703125" style="33" customWidth="1"/>
    <col min="4868" max="4868" width="34.7109375" style="33" customWidth="1"/>
    <col min="4869" max="4869" width="27.28515625" style="33" customWidth="1"/>
    <col min="4870" max="4870" width="31" style="33" customWidth="1"/>
    <col min="4871" max="4871" width="18.28515625" style="33" customWidth="1"/>
    <col min="4872" max="4872" width="29" style="33" customWidth="1"/>
    <col min="4873" max="4873" width="27.85546875" style="33" customWidth="1"/>
    <col min="4874" max="5120" width="9.140625" style="33"/>
    <col min="5121" max="5121" width="23" style="33" customWidth="1"/>
    <col min="5122" max="5122" width="37.42578125" style="33" customWidth="1"/>
    <col min="5123" max="5123" width="39.5703125" style="33" customWidth="1"/>
    <col min="5124" max="5124" width="34.7109375" style="33" customWidth="1"/>
    <col min="5125" max="5125" width="27.28515625" style="33" customWidth="1"/>
    <col min="5126" max="5126" width="31" style="33" customWidth="1"/>
    <col min="5127" max="5127" width="18.28515625" style="33" customWidth="1"/>
    <col min="5128" max="5128" width="29" style="33" customWidth="1"/>
    <col min="5129" max="5129" width="27.85546875" style="33" customWidth="1"/>
    <col min="5130" max="5376" width="9.140625" style="33"/>
    <col min="5377" max="5377" width="23" style="33" customWidth="1"/>
    <col min="5378" max="5378" width="37.42578125" style="33" customWidth="1"/>
    <col min="5379" max="5379" width="39.5703125" style="33" customWidth="1"/>
    <col min="5380" max="5380" width="34.7109375" style="33" customWidth="1"/>
    <col min="5381" max="5381" width="27.28515625" style="33" customWidth="1"/>
    <col min="5382" max="5382" width="31" style="33" customWidth="1"/>
    <col min="5383" max="5383" width="18.28515625" style="33" customWidth="1"/>
    <col min="5384" max="5384" width="29" style="33" customWidth="1"/>
    <col min="5385" max="5385" width="27.85546875" style="33" customWidth="1"/>
    <col min="5386" max="5632" width="9.140625" style="33"/>
    <col min="5633" max="5633" width="23" style="33" customWidth="1"/>
    <col min="5634" max="5634" width="37.42578125" style="33" customWidth="1"/>
    <col min="5635" max="5635" width="39.5703125" style="33" customWidth="1"/>
    <col min="5636" max="5636" width="34.7109375" style="33" customWidth="1"/>
    <col min="5637" max="5637" width="27.28515625" style="33" customWidth="1"/>
    <col min="5638" max="5638" width="31" style="33" customWidth="1"/>
    <col min="5639" max="5639" width="18.28515625" style="33" customWidth="1"/>
    <col min="5640" max="5640" width="29" style="33" customWidth="1"/>
    <col min="5641" max="5641" width="27.85546875" style="33" customWidth="1"/>
    <col min="5642" max="5888" width="9.140625" style="33"/>
    <col min="5889" max="5889" width="23" style="33" customWidth="1"/>
    <col min="5890" max="5890" width="37.42578125" style="33" customWidth="1"/>
    <col min="5891" max="5891" width="39.5703125" style="33" customWidth="1"/>
    <col min="5892" max="5892" width="34.7109375" style="33" customWidth="1"/>
    <col min="5893" max="5893" width="27.28515625" style="33" customWidth="1"/>
    <col min="5894" max="5894" width="31" style="33" customWidth="1"/>
    <col min="5895" max="5895" width="18.28515625" style="33" customWidth="1"/>
    <col min="5896" max="5896" width="29" style="33" customWidth="1"/>
    <col min="5897" max="5897" width="27.85546875" style="33" customWidth="1"/>
    <col min="5898" max="6144" width="9.140625" style="33"/>
    <col min="6145" max="6145" width="23" style="33" customWidth="1"/>
    <col min="6146" max="6146" width="37.42578125" style="33" customWidth="1"/>
    <col min="6147" max="6147" width="39.5703125" style="33" customWidth="1"/>
    <col min="6148" max="6148" width="34.7109375" style="33" customWidth="1"/>
    <col min="6149" max="6149" width="27.28515625" style="33" customWidth="1"/>
    <col min="6150" max="6150" width="31" style="33" customWidth="1"/>
    <col min="6151" max="6151" width="18.28515625" style="33" customWidth="1"/>
    <col min="6152" max="6152" width="29" style="33" customWidth="1"/>
    <col min="6153" max="6153" width="27.85546875" style="33" customWidth="1"/>
    <col min="6154" max="6400" width="9.140625" style="33"/>
    <col min="6401" max="6401" width="23" style="33" customWidth="1"/>
    <col min="6402" max="6402" width="37.42578125" style="33" customWidth="1"/>
    <col min="6403" max="6403" width="39.5703125" style="33" customWidth="1"/>
    <col min="6404" max="6404" width="34.7109375" style="33" customWidth="1"/>
    <col min="6405" max="6405" width="27.28515625" style="33" customWidth="1"/>
    <col min="6406" max="6406" width="31" style="33" customWidth="1"/>
    <col min="6407" max="6407" width="18.28515625" style="33" customWidth="1"/>
    <col min="6408" max="6408" width="29" style="33" customWidth="1"/>
    <col min="6409" max="6409" width="27.85546875" style="33" customWidth="1"/>
    <col min="6410" max="6656" width="9.140625" style="33"/>
    <col min="6657" max="6657" width="23" style="33" customWidth="1"/>
    <col min="6658" max="6658" width="37.42578125" style="33" customWidth="1"/>
    <col min="6659" max="6659" width="39.5703125" style="33" customWidth="1"/>
    <col min="6660" max="6660" width="34.7109375" style="33" customWidth="1"/>
    <col min="6661" max="6661" width="27.28515625" style="33" customWidth="1"/>
    <col min="6662" max="6662" width="31" style="33" customWidth="1"/>
    <col min="6663" max="6663" width="18.28515625" style="33" customWidth="1"/>
    <col min="6664" max="6664" width="29" style="33" customWidth="1"/>
    <col min="6665" max="6665" width="27.85546875" style="33" customWidth="1"/>
    <col min="6666" max="6912" width="9.140625" style="33"/>
    <col min="6913" max="6913" width="23" style="33" customWidth="1"/>
    <col min="6914" max="6914" width="37.42578125" style="33" customWidth="1"/>
    <col min="6915" max="6915" width="39.5703125" style="33" customWidth="1"/>
    <col min="6916" max="6916" width="34.7109375" style="33" customWidth="1"/>
    <col min="6917" max="6917" width="27.28515625" style="33" customWidth="1"/>
    <col min="6918" max="6918" width="31" style="33" customWidth="1"/>
    <col min="6919" max="6919" width="18.28515625" style="33" customWidth="1"/>
    <col min="6920" max="6920" width="29" style="33" customWidth="1"/>
    <col min="6921" max="6921" width="27.85546875" style="33" customWidth="1"/>
    <col min="6922" max="7168" width="9.140625" style="33"/>
    <col min="7169" max="7169" width="23" style="33" customWidth="1"/>
    <col min="7170" max="7170" width="37.42578125" style="33" customWidth="1"/>
    <col min="7171" max="7171" width="39.5703125" style="33" customWidth="1"/>
    <col min="7172" max="7172" width="34.7109375" style="33" customWidth="1"/>
    <col min="7173" max="7173" width="27.28515625" style="33" customWidth="1"/>
    <col min="7174" max="7174" width="31" style="33" customWidth="1"/>
    <col min="7175" max="7175" width="18.28515625" style="33" customWidth="1"/>
    <col min="7176" max="7176" width="29" style="33" customWidth="1"/>
    <col min="7177" max="7177" width="27.85546875" style="33" customWidth="1"/>
    <col min="7178" max="7424" width="9.140625" style="33"/>
    <col min="7425" max="7425" width="23" style="33" customWidth="1"/>
    <col min="7426" max="7426" width="37.42578125" style="33" customWidth="1"/>
    <col min="7427" max="7427" width="39.5703125" style="33" customWidth="1"/>
    <col min="7428" max="7428" width="34.7109375" style="33" customWidth="1"/>
    <col min="7429" max="7429" width="27.28515625" style="33" customWidth="1"/>
    <col min="7430" max="7430" width="31" style="33" customWidth="1"/>
    <col min="7431" max="7431" width="18.28515625" style="33" customWidth="1"/>
    <col min="7432" max="7432" width="29" style="33" customWidth="1"/>
    <col min="7433" max="7433" width="27.85546875" style="33" customWidth="1"/>
    <col min="7434" max="7680" width="9.140625" style="33"/>
    <col min="7681" max="7681" width="23" style="33" customWidth="1"/>
    <col min="7682" max="7682" width="37.42578125" style="33" customWidth="1"/>
    <col min="7683" max="7683" width="39.5703125" style="33" customWidth="1"/>
    <col min="7684" max="7684" width="34.7109375" style="33" customWidth="1"/>
    <col min="7685" max="7685" width="27.28515625" style="33" customWidth="1"/>
    <col min="7686" max="7686" width="31" style="33" customWidth="1"/>
    <col min="7687" max="7687" width="18.28515625" style="33" customWidth="1"/>
    <col min="7688" max="7688" width="29" style="33" customWidth="1"/>
    <col min="7689" max="7689" width="27.85546875" style="33" customWidth="1"/>
    <col min="7690" max="7936" width="9.140625" style="33"/>
    <col min="7937" max="7937" width="23" style="33" customWidth="1"/>
    <col min="7938" max="7938" width="37.42578125" style="33" customWidth="1"/>
    <col min="7939" max="7939" width="39.5703125" style="33" customWidth="1"/>
    <col min="7940" max="7940" width="34.7109375" style="33" customWidth="1"/>
    <col min="7941" max="7941" width="27.28515625" style="33" customWidth="1"/>
    <col min="7942" max="7942" width="31" style="33" customWidth="1"/>
    <col min="7943" max="7943" width="18.28515625" style="33" customWidth="1"/>
    <col min="7944" max="7944" width="29" style="33" customWidth="1"/>
    <col min="7945" max="7945" width="27.85546875" style="33" customWidth="1"/>
    <col min="7946" max="8192" width="9.140625" style="33"/>
    <col min="8193" max="8193" width="23" style="33" customWidth="1"/>
    <col min="8194" max="8194" width="37.42578125" style="33" customWidth="1"/>
    <col min="8195" max="8195" width="39.5703125" style="33" customWidth="1"/>
    <col min="8196" max="8196" width="34.7109375" style="33" customWidth="1"/>
    <col min="8197" max="8197" width="27.28515625" style="33" customWidth="1"/>
    <col min="8198" max="8198" width="31" style="33" customWidth="1"/>
    <col min="8199" max="8199" width="18.28515625" style="33" customWidth="1"/>
    <col min="8200" max="8200" width="29" style="33" customWidth="1"/>
    <col min="8201" max="8201" width="27.85546875" style="33" customWidth="1"/>
    <col min="8202" max="8448" width="9.140625" style="33"/>
    <col min="8449" max="8449" width="23" style="33" customWidth="1"/>
    <col min="8450" max="8450" width="37.42578125" style="33" customWidth="1"/>
    <col min="8451" max="8451" width="39.5703125" style="33" customWidth="1"/>
    <col min="8452" max="8452" width="34.7109375" style="33" customWidth="1"/>
    <col min="8453" max="8453" width="27.28515625" style="33" customWidth="1"/>
    <col min="8454" max="8454" width="31" style="33" customWidth="1"/>
    <col min="8455" max="8455" width="18.28515625" style="33" customWidth="1"/>
    <col min="8456" max="8456" width="29" style="33" customWidth="1"/>
    <col min="8457" max="8457" width="27.85546875" style="33" customWidth="1"/>
    <col min="8458" max="8704" width="9.140625" style="33"/>
    <col min="8705" max="8705" width="23" style="33" customWidth="1"/>
    <col min="8706" max="8706" width="37.42578125" style="33" customWidth="1"/>
    <col min="8707" max="8707" width="39.5703125" style="33" customWidth="1"/>
    <col min="8708" max="8708" width="34.7109375" style="33" customWidth="1"/>
    <col min="8709" max="8709" width="27.28515625" style="33" customWidth="1"/>
    <col min="8710" max="8710" width="31" style="33" customWidth="1"/>
    <col min="8711" max="8711" width="18.28515625" style="33" customWidth="1"/>
    <col min="8712" max="8712" width="29" style="33" customWidth="1"/>
    <col min="8713" max="8713" width="27.85546875" style="33" customWidth="1"/>
    <col min="8714" max="8960" width="9.140625" style="33"/>
    <col min="8961" max="8961" width="23" style="33" customWidth="1"/>
    <col min="8962" max="8962" width="37.42578125" style="33" customWidth="1"/>
    <col min="8963" max="8963" width="39.5703125" style="33" customWidth="1"/>
    <col min="8964" max="8964" width="34.7109375" style="33" customWidth="1"/>
    <col min="8965" max="8965" width="27.28515625" style="33" customWidth="1"/>
    <col min="8966" max="8966" width="31" style="33" customWidth="1"/>
    <col min="8967" max="8967" width="18.28515625" style="33" customWidth="1"/>
    <col min="8968" max="8968" width="29" style="33" customWidth="1"/>
    <col min="8969" max="8969" width="27.85546875" style="33" customWidth="1"/>
    <col min="8970" max="9216" width="9.140625" style="33"/>
    <col min="9217" max="9217" width="23" style="33" customWidth="1"/>
    <col min="9218" max="9218" width="37.42578125" style="33" customWidth="1"/>
    <col min="9219" max="9219" width="39.5703125" style="33" customWidth="1"/>
    <col min="9220" max="9220" width="34.7109375" style="33" customWidth="1"/>
    <col min="9221" max="9221" width="27.28515625" style="33" customWidth="1"/>
    <col min="9222" max="9222" width="31" style="33" customWidth="1"/>
    <col min="9223" max="9223" width="18.28515625" style="33" customWidth="1"/>
    <col min="9224" max="9224" width="29" style="33" customWidth="1"/>
    <col min="9225" max="9225" width="27.85546875" style="33" customWidth="1"/>
    <col min="9226" max="9472" width="9.140625" style="33"/>
    <col min="9473" max="9473" width="23" style="33" customWidth="1"/>
    <col min="9474" max="9474" width="37.42578125" style="33" customWidth="1"/>
    <col min="9475" max="9475" width="39.5703125" style="33" customWidth="1"/>
    <col min="9476" max="9476" width="34.7109375" style="33" customWidth="1"/>
    <col min="9477" max="9477" width="27.28515625" style="33" customWidth="1"/>
    <col min="9478" max="9478" width="31" style="33" customWidth="1"/>
    <col min="9479" max="9479" width="18.28515625" style="33" customWidth="1"/>
    <col min="9480" max="9480" width="29" style="33" customWidth="1"/>
    <col min="9481" max="9481" width="27.85546875" style="33" customWidth="1"/>
    <col min="9482" max="9728" width="9.140625" style="33"/>
    <col min="9729" max="9729" width="23" style="33" customWidth="1"/>
    <col min="9730" max="9730" width="37.42578125" style="33" customWidth="1"/>
    <col min="9731" max="9731" width="39.5703125" style="33" customWidth="1"/>
    <col min="9732" max="9732" width="34.7109375" style="33" customWidth="1"/>
    <col min="9733" max="9733" width="27.28515625" style="33" customWidth="1"/>
    <col min="9734" max="9734" width="31" style="33" customWidth="1"/>
    <col min="9735" max="9735" width="18.28515625" style="33" customWidth="1"/>
    <col min="9736" max="9736" width="29" style="33" customWidth="1"/>
    <col min="9737" max="9737" width="27.85546875" style="33" customWidth="1"/>
    <col min="9738" max="9984" width="9.140625" style="33"/>
    <col min="9985" max="9985" width="23" style="33" customWidth="1"/>
    <col min="9986" max="9986" width="37.42578125" style="33" customWidth="1"/>
    <col min="9987" max="9987" width="39.5703125" style="33" customWidth="1"/>
    <col min="9988" max="9988" width="34.7109375" style="33" customWidth="1"/>
    <col min="9989" max="9989" width="27.28515625" style="33" customWidth="1"/>
    <col min="9990" max="9990" width="31" style="33" customWidth="1"/>
    <col min="9991" max="9991" width="18.28515625" style="33" customWidth="1"/>
    <col min="9992" max="9992" width="29" style="33" customWidth="1"/>
    <col min="9993" max="9993" width="27.85546875" style="33" customWidth="1"/>
    <col min="9994" max="10240" width="9.140625" style="33"/>
    <col min="10241" max="10241" width="23" style="33" customWidth="1"/>
    <col min="10242" max="10242" width="37.42578125" style="33" customWidth="1"/>
    <col min="10243" max="10243" width="39.5703125" style="33" customWidth="1"/>
    <col min="10244" max="10244" width="34.7109375" style="33" customWidth="1"/>
    <col min="10245" max="10245" width="27.28515625" style="33" customWidth="1"/>
    <col min="10246" max="10246" width="31" style="33" customWidth="1"/>
    <col min="10247" max="10247" width="18.28515625" style="33" customWidth="1"/>
    <col min="10248" max="10248" width="29" style="33" customWidth="1"/>
    <col min="10249" max="10249" width="27.85546875" style="33" customWidth="1"/>
    <col min="10250" max="10496" width="9.140625" style="33"/>
    <col min="10497" max="10497" width="23" style="33" customWidth="1"/>
    <col min="10498" max="10498" width="37.42578125" style="33" customWidth="1"/>
    <col min="10499" max="10499" width="39.5703125" style="33" customWidth="1"/>
    <col min="10500" max="10500" width="34.7109375" style="33" customWidth="1"/>
    <col min="10501" max="10501" width="27.28515625" style="33" customWidth="1"/>
    <col min="10502" max="10502" width="31" style="33" customWidth="1"/>
    <col min="10503" max="10503" width="18.28515625" style="33" customWidth="1"/>
    <col min="10504" max="10504" width="29" style="33" customWidth="1"/>
    <col min="10505" max="10505" width="27.85546875" style="33" customWidth="1"/>
    <col min="10506" max="10752" width="9.140625" style="33"/>
    <col min="10753" max="10753" width="23" style="33" customWidth="1"/>
    <col min="10754" max="10754" width="37.42578125" style="33" customWidth="1"/>
    <col min="10755" max="10755" width="39.5703125" style="33" customWidth="1"/>
    <col min="10756" max="10756" width="34.7109375" style="33" customWidth="1"/>
    <col min="10757" max="10757" width="27.28515625" style="33" customWidth="1"/>
    <col min="10758" max="10758" width="31" style="33" customWidth="1"/>
    <col min="10759" max="10759" width="18.28515625" style="33" customWidth="1"/>
    <col min="10760" max="10760" width="29" style="33" customWidth="1"/>
    <col min="10761" max="10761" width="27.85546875" style="33" customWidth="1"/>
    <col min="10762" max="11008" width="9.140625" style="33"/>
    <col min="11009" max="11009" width="23" style="33" customWidth="1"/>
    <col min="11010" max="11010" width="37.42578125" style="33" customWidth="1"/>
    <col min="11011" max="11011" width="39.5703125" style="33" customWidth="1"/>
    <col min="11012" max="11012" width="34.7109375" style="33" customWidth="1"/>
    <col min="11013" max="11013" width="27.28515625" style="33" customWidth="1"/>
    <col min="11014" max="11014" width="31" style="33" customWidth="1"/>
    <col min="11015" max="11015" width="18.28515625" style="33" customWidth="1"/>
    <col min="11016" max="11016" width="29" style="33" customWidth="1"/>
    <col min="11017" max="11017" width="27.85546875" style="33" customWidth="1"/>
    <col min="11018" max="11264" width="9.140625" style="33"/>
    <col min="11265" max="11265" width="23" style="33" customWidth="1"/>
    <col min="11266" max="11266" width="37.42578125" style="33" customWidth="1"/>
    <col min="11267" max="11267" width="39.5703125" style="33" customWidth="1"/>
    <col min="11268" max="11268" width="34.7109375" style="33" customWidth="1"/>
    <col min="11269" max="11269" width="27.28515625" style="33" customWidth="1"/>
    <col min="11270" max="11270" width="31" style="33" customWidth="1"/>
    <col min="11271" max="11271" width="18.28515625" style="33" customWidth="1"/>
    <col min="11272" max="11272" width="29" style="33" customWidth="1"/>
    <col min="11273" max="11273" width="27.85546875" style="33" customWidth="1"/>
    <col min="11274" max="11520" width="9.140625" style="33"/>
    <col min="11521" max="11521" width="23" style="33" customWidth="1"/>
    <col min="11522" max="11522" width="37.42578125" style="33" customWidth="1"/>
    <col min="11523" max="11523" width="39.5703125" style="33" customWidth="1"/>
    <col min="11524" max="11524" width="34.7109375" style="33" customWidth="1"/>
    <col min="11525" max="11525" width="27.28515625" style="33" customWidth="1"/>
    <col min="11526" max="11526" width="31" style="33" customWidth="1"/>
    <col min="11527" max="11527" width="18.28515625" style="33" customWidth="1"/>
    <col min="11528" max="11528" width="29" style="33" customWidth="1"/>
    <col min="11529" max="11529" width="27.85546875" style="33" customWidth="1"/>
    <col min="11530" max="11776" width="9.140625" style="33"/>
    <col min="11777" max="11777" width="23" style="33" customWidth="1"/>
    <col min="11778" max="11778" width="37.42578125" style="33" customWidth="1"/>
    <col min="11779" max="11779" width="39.5703125" style="33" customWidth="1"/>
    <col min="11780" max="11780" width="34.7109375" style="33" customWidth="1"/>
    <col min="11781" max="11781" width="27.28515625" style="33" customWidth="1"/>
    <col min="11782" max="11782" width="31" style="33" customWidth="1"/>
    <col min="11783" max="11783" width="18.28515625" style="33" customWidth="1"/>
    <col min="11784" max="11784" width="29" style="33" customWidth="1"/>
    <col min="11785" max="11785" width="27.85546875" style="33" customWidth="1"/>
    <col min="11786" max="12032" width="9.140625" style="33"/>
    <col min="12033" max="12033" width="23" style="33" customWidth="1"/>
    <col min="12034" max="12034" width="37.42578125" style="33" customWidth="1"/>
    <col min="12035" max="12035" width="39.5703125" style="33" customWidth="1"/>
    <col min="12036" max="12036" width="34.7109375" style="33" customWidth="1"/>
    <col min="12037" max="12037" width="27.28515625" style="33" customWidth="1"/>
    <col min="12038" max="12038" width="31" style="33" customWidth="1"/>
    <col min="12039" max="12039" width="18.28515625" style="33" customWidth="1"/>
    <col min="12040" max="12040" width="29" style="33" customWidth="1"/>
    <col min="12041" max="12041" width="27.85546875" style="33" customWidth="1"/>
    <col min="12042" max="12288" width="9.140625" style="33"/>
    <col min="12289" max="12289" width="23" style="33" customWidth="1"/>
    <col min="12290" max="12290" width="37.42578125" style="33" customWidth="1"/>
    <col min="12291" max="12291" width="39.5703125" style="33" customWidth="1"/>
    <col min="12292" max="12292" width="34.7109375" style="33" customWidth="1"/>
    <col min="12293" max="12293" width="27.28515625" style="33" customWidth="1"/>
    <col min="12294" max="12294" width="31" style="33" customWidth="1"/>
    <col min="12295" max="12295" width="18.28515625" style="33" customWidth="1"/>
    <col min="12296" max="12296" width="29" style="33" customWidth="1"/>
    <col min="12297" max="12297" width="27.85546875" style="33" customWidth="1"/>
    <col min="12298" max="12544" width="9.140625" style="33"/>
    <col min="12545" max="12545" width="23" style="33" customWidth="1"/>
    <col min="12546" max="12546" width="37.42578125" style="33" customWidth="1"/>
    <col min="12547" max="12547" width="39.5703125" style="33" customWidth="1"/>
    <col min="12548" max="12548" width="34.7109375" style="33" customWidth="1"/>
    <col min="12549" max="12549" width="27.28515625" style="33" customWidth="1"/>
    <col min="12550" max="12550" width="31" style="33" customWidth="1"/>
    <col min="12551" max="12551" width="18.28515625" style="33" customWidth="1"/>
    <col min="12552" max="12552" width="29" style="33" customWidth="1"/>
    <col min="12553" max="12553" width="27.85546875" style="33" customWidth="1"/>
    <col min="12554" max="12800" width="9.140625" style="33"/>
    <col min="12801" max="12801" width="23" style="33" customWidth="1"/>
    <col min="12802" max="12802" width="37.42578125" style="33" customWidth="1"/>
    <col min="12803" max="12803" width="39.5703125" style="33" customWidth="1"/>
    <col min="12804" max="12804" width="34.7109375" style="33" customWidth="1"/>
    <col min="12805" max="12805" width="27.28515625" style="33" customWidth="1"/>
    <col min="12806" max="12806" width="31" style="33" customWidth="1"/>
    <col min="12807" max="12807" width="18.28515625" style="33" customWidth="1"/>
    <col min="12808" max="12808" width="29" style="33" customWidth="1"/>
    <col min="12809" max="12809" width="27.85546875" style="33" customWidth="1"/>
    <col min="12810" max="13056" width="9.140625" style="33"/>
    <col min="13057" max="13057" width="23" style="33" customWidth="1"/>
    <col min="13058" max="13058" width="37.42578125" style="33" customWidth="1"/>
    <col min="13059" max="13059" width="39.5703125" style="33" customWidth="1"/>
    <col min="13060" max="13060" width="34.7109375" style="33" customWidth="1"/>
    <col min="13061" max="13061" width="27.28515625" style="33" customWidth="1"/>
    <col min="13062" max="13062" width="31" style="33" customWidth="1"/>
    <col min="13063" max="13063" width="18.28515625" style="33" customWidth="1"/>
    <col min="13064" max="13064" width="29" style="33" customWidth="1"/>
    <col min="13065" max="13065" width="27.85546875" style="33" customWidth="1"/>
    <col min="13066" max="13312" width="9.140625" style="33"/>
    <col min="13313" max="13313" width="23" style="33" customWidth="1"/>
    <col min="13314" max="13314" width="37.42578125" style="33" customWidth="1"/>
    <col min="13315" max="13315" width="39.5703125" style="33" customWidth="1"/>
    <col min="13316" max="13316" width="34.7109375" style="33" customWidth="1"/>
    <col min="13317" max="13317" width="27.28515625" style="33" customWidth="1"/>
    <col min="13318" max="13318" width="31" style="33" customWidth="1"/>
    <col min="13319" max="13319" width="18.28515625" style="33" customWidth="1"/>
    <col min="13320" max="13320" width="29" style="33" customWidth="1"/>
    <col min="13321" max="13321" width="27.85546875" style="33" customWidth="1"/>
    <col min="13322" max="13568" width="9.140625" style="33"/>
    <col min="13569" max="13569" width="23" style="33" customWidth="1"/>
    <col min="13570" max="13570" width="37.42578125" style="33" customWidth="1"/>
    <col min="13571" max="13571" width="39.5703125" style="33" customWidth="1"/>
    <col min="13572" max="13572" width="34.7109375" style="33" customWidth="1"/>
    <col min="13573" max="13573" width="27.28515625" style="33" customWidth="1"/>
    <col min="13574" max="13574" width="31" style="33" customWidth="1"/>
    <col min="13575" max="13575" width="18.28515625" style="33" customWidth="1"/>
    <col min="13576" max="13576" width="29" style="33" customWidth="1"/>
    <col min="13577" max="13577" width="27.85546875" style="33" customWidth="1"/>
    <col min="13578" max="13824" width="9.140625" style="33"/>
    <col min="13825" max="13825" width="23" style="33" customWidth="1"/>
    <col min="13826" max="13826" width="37.42578125" style="33" customWidth="1"/>
    <col min="13827" max="13827" width="39.5703125" style="33" customWidth="1"/>
    <col min="13828" max="13828" width="34.7109375" style="33" customWidth="1"/>
    <col min="13829" max="13829" width="27.28515625" style="33" customWidth="1"/>
    <col min="13830" max="13830" width="31" style="33" customWidth="1"/>
    <col min="13831" max="13831" width="18.28515625" style="33" customWidth="1"/>
    <col min="13832" max="13832" width="29" style="33" customWidth="1"/>
    <col min="13833" max="13833" width="27.85546875" style="33" customWidth="1"/>
    <col min="13834" max="14080" width="9.140625" style="33"/>
    <col min="14081" max="14081" width="23" style="33" customWidth="1"/>
    <col min="14082" max="14082" width="37.42578125" style="33" customWidth="1"/>
    <col min="14083" max="14083" width="39.5703125" style="33" customWidth="1"/>
    <col min="14084" max="14084" width="34.7109375" style="33" customWidth="1"/>
    <col min="14085" max="14085" width="27.28515625" style="33" customWidth="1"/>
    <col min="14086" max="14086" width="31" style="33" customWidth="1"/>
    <col min="14087" max="14087" width="18.28515625" style="33" customWidth="1"/>
    <col min="14088" max="14088" width="29" style="33" customWidth="1"/>
    <col min="14089" max="14089" width="27.85546875" style="33" customWidth="1"/>
    <col min="14090" max="14336" width="9.140625" style="33"/>
    <col min="14337" max="14337" width="23" style="33" customWidth="1"/>
    <col min="14338" max="14338" width="37.42578125" style="33" customWidth="1"/>
    <col min="14339" max="14339" width="39.5703125" style="33" customWidth="1"/>
    <col min="14340" max="14340" width="34.7109375" style="33" customWidth="1"/>
    <col min="14341" max="14341" width="27.28515625" style="33" customWidth="1"/>
    <col min="14342" max="14342" width="31" style="33" customWidth="1"/>
    <col min="14343" max="14343" width="18.28515625" style="33" customWidth="1"/>
    <col min="14344" max="14344" width="29" style="33" customWidth="1"/>
    <col min="14345" max="14345" width="27.85546875" style="33" customWidth="1"/>
    <col min="14346" max="14592" width="9.140625" style="33"/>
    <col min="14593" max="14593" width="23" style="33" customWidth="1"/>
    <col min="14594" max="14594" width="37.42578125" style="33" customWidth="1"/>
    <col min="14595" max="14595" width="39.5703125" style="33" customWidth="1"/>
    <col min="14596" max="14596" width="34.7109375" style="33" customWidth="1"/>
    <col min="14597" max="14597" width="27.28515625" style="33" customWidth="1"/>
    <col min="14598" max="14598" width="31" style="33" customWidth="1"/>
    <col min="14599" max="14599" width="18.28515625" style="33" customWidth="1"/>
    <col min="14600" max="14600" width="29" style="33" customWidth="1"/>
    <col min="14601" max="14601" width="27.85546875" style="33" customWidth="1"/>
    <col min="14602" max="14848" width="9.140625" style="33"/>
    <col min="14849" max="14849" width="23" style="33" customWidth="1"/>
    <col min="14850" max="14850" width="37.42578125" style="33" customWidth="1"/>
    <col min="14851" max="14851" width="39.5703125" style="33" customWidth="1"/>
    <col min="14852" max="14852" width="34.7109375" style="33" customWidth="1"/>
    <col min="14853" max="14853" width="27.28515625" style="33" customWidth="1"/>
    <col min="14854" max="14854" width="31" style="33" customWidth="1"/>
    <col min="14855" max="14855" width="18.28515625" style="33" customWidth="1"/>
    <col min="14856" max="14856" width="29" style="33" customWidth="1"/>
    <col min="14857" max="14857" width="27.85546875" style="33" customWidth="1"/>
    <col min="14858" max="15104" width="9.140625" style="33"/>
    <col min="15105" max="15105" width="23" style="33" customWidth="1"/>
    <col min="15106" max="15106" width="37.42578125" style="33" customWidth="1"/>
    <col min="15107" max="15107" width="39.5703125" style="33" customWidth="1"/>
    <col min="15108" max="15108" width="34.7109375" style="33" customWidth="1"/>
    <col min="15109" max="15109" width="27.28515625" style="33" customWidth="1"/>
    <col min="15110" max="15110" width="31" style="33" customWidth="1"/>
    <col min="15111" max="15111" width="18.28515625" style="33" customWidth="1"/>
    <col min="15112" max="15112" width="29" style="33" customWidth="1"/>
    <col min="15113" max="15113" width="27.85546875" style="33" customWidth="1"/>
    <col min="15114" max="15360" width="9.140625" style="33"/>
    <col min="15361" max="15361" width="23" style="33" customWidth="1"/>
    <col min="15362" max="15362" width="37.42578125" style="33" customWidth="1"/>
    <col min="15363" max="15363" width="39.5703125" style="33" customWidth="1"/>
    <col min="15364" max="15364" width="34.7109375" style="33" customWidth="1"/>
    <col min="15365" max="15365" width="27.28515625" style="33" customWidth="1"/>
    <col min="15366" max="15366" width="31" style="33" customWidth="1"/>
    <col min="15367" max="15367" width="18.28515625" style="33" customWidth="1"/>
    <col min="15368" max="15368" width="29" style="33" customWidth="1"/>
    <col min="15369" max="15369" width="27.85546875" style="33" customWidth="1"/>
    <col min="15370" max="15616" width="9.140625" style="33"/>
    <col min="15617" max="15617" width="23" style="33" customWidth="1"/>
    <col min="15618" max="15618" width="37.42578125" style="33" customWidth="1"/>
    <col min="15619" max="15619" width="39.5703125" style="33" customWidth="1"/>
    <col min="15620" max="15620" width="34.7109375" style="33" customWidth="1"/>
    <col min="15621" max="15621" width="27.28515625" style="33" customWidth="1"/>
    <col min="15622" max="15622" width="31" style="33" customWidth="1"/>
    <col min="15623" max="15623" width="18.28515625" style="33" customWidth="1"/>
    <col min="15624" max="15624" width="29" style="33" customWidth="1"/>
    <col min="15625" max="15625" width="27.85546875" style="33" customWidth="1"/>
    <col min="15626" max="15872" width="9.140625" style="33"/>
    <col min="15873" max="15873" width="23" style="33" customWidth="1"/>
    <col min="15874" max="15874" width="37.42578125" style="33" customWidth="1"/>
    <col min="15875" max="15875" width="39.5703125" style="33" customWidth="1"/>
    <col min="15876" max="15876" width="34.7109375" style="33" customWidth="1"/>
    <col min="15877" max="15877" width="27.28515625" style="33" customWidth="1"/>
    <col min="15878" max="15878" width="31" style="33" customWidth="1"/>
    <col min="15879" max="15879" width="18.28515625" style="33" customWidth="1"/>
    <col min="15880" max="15880" width="29" style="33" customWidth="1"/>
    <col min="15881" max="15881" width="27.85546875" style="33" customWidth="1"/>
    <col min="15882" max="16128" width="9.140625" style="33"/>
    <col min="16129" max="16129" width="23" style="33" customWidth="1"/>
    <col min="16130" max="16130" width="37.42578125" style="33" customWidth="1"/>
    <col min="16131" max="16131" width="39.5703125" style="33" customWidth="1"/>
    <col min="16132" max="16132" width="34.7109375" style="33" customWidth="1"/>
    <col min="16133" max="16133" width="27.28515625" style="33" customWidth="1"/>
    <col min="16134" max="16134" width="31" style="33" customWidth="1"/>
    <col min="16135" max="16135" width="18.28515625" style="33" customWidth="1"/>
    <col min="16136" max="16136" width="29" style="33" customWidth="1"/>
    <col min="16137" max="16137" width="27.85546875" style="33" customWidth="1"/>
    <col min="16138" max="16384" width="9.140625" style="33"/>
  </cols>
  <sheetData>
    <row r="1" spans="1:16" s="271" customFormat="1" ht="26.25">
      <c r="A1" s="1348" t="s">
        <v>148</v>
      </c>
      <c r="B1" s="1348"/>
      <c r="C1" s="1348"/>
      <c r="D1" s="1348"/>
      <c r="E1" s="1348"/>
      <c r="F1" s="270"/>
      <c r="G1" s="270"/>
      <c r="H1" s="270"/>
    </row>
    <row r="2" spans="1:16" s="274" customFormat="1" ht="36" customHeight="1">
      <c r="A2" s="1349" t="s">
        <v>646</v>
      </c>
      <c r="B2" s="1349"/>
      <c r="C2" s="1349"/>
      <c r="D2" s="1349"/>
      <c r="E2" s="1349"/>
      <c r="F2" s="272"/>
      <c r="G2" s="273"/>
      <c r="H2" s="273"/>
    </row>
    <row r="3" spans="1:16" s="92" customFormat="1" ht="36" customHeight="1">
      <c r="A3" s="1350" t="s">
        <v>110</v>
      </c>
      <c r="B3" s="1350"/>
      <c r="C3" s="1350"/>
      <c r="D3" s="1350"/>
      <c r="E3" s="1350"/>
      <c r="F3" s="275"/>
      <c r="G3" s="275"/>
      <c r="H3" s="275"/>
      <c r="I3" s="91"/>
      <c r="J3" s="91"/>
      <c r="K3" s="91"/>
      <c r="L3" s="91"/>
      <c r="M3" s="91"/>
      <c r="N3" s="91"/>
      <c r="O3" s="91"/>
      <c r="P3" s="91"/>
    </row>
    <row r="4" spans="1:16" ht="36" customHeight="1">
      <c r="A4" s="1193" t="str">
        <f>'Title '!A2:N2</f>
        <v>Tender Enquiry No. KPTCL/2026-27/SS/WORK_INDENT 3809</v>
      </c>
      <c r="B4" s="1193"/>
      <c r="C4" s="1193"/>
      <c r="D4" s="1193"/>
      <c r="E4" s="1193"/>
    </row>
    <row r="5" spans="1:16" s="277" customFormat="1" ht="86.25" customHeight="1">
      <c r="A5" s="1192" t="str">
        <f>'Title '!A3:N3</f>
        <v>Establishing 2x20MVA, 66/11kV Substation at Kumbenahally village and Construction of 66kV LILO Line on 110kV DC towers using Coyote ACSR from one circuit of Yachenahally-Singapura-Kadavinakote 66kV DC line to proposed Kumbenahally Substation for a distance of 0.07Kms in Channarayapatna Taluk, Hassan District on Partial Turnkey basis including supply of all matching materials/equipments (Excluding supply of 11kV Switchgear) and erection (including civil works) of all materials/equipments, testing and commissioning</v>
      </c>
      <c r="B5" s="1192"/>
      <c r="C5" s="1192"/>
      <c r="D5" s="1192"/>
      <c r="E5" s="1192"/>
      <c r="F5" s="276"/>
    </row>
    <row r="6" spans="1:16" s="92" customFormat="1" ht="28.5" customHeight="1">
      <c r="F6" s="202"/>
    </row>
    <row r="7" spans="1:16" s="92" customFormat="1" ht="18">
      <c r="A7" s="202"/>
      <c r="B7" s="202"/>
      <c r="C7" s="202"/>
      <c r="D7" s="202"/>
      <c r="E7" s="202"/>
      <c r="F7" s="202"/>
    </row>
    <row r="8" spans="1:16" s="92" customFormat="1" ht="18">
      <c r="A8" s="278"/>
      <c r="B8" s="278"/>
      <c r="C8" s="278"/>
      <c r="D8" s="278"/>
      <c r="E8" s="278"/>
      <c r="F8" s="278"/>
    </row>
    <row r="9" spans="1:16" s="92" customFormat="1" ht="18.75" thickBot="1">
      <c r="A9" s="92" t="s">
        <v>5</v>
      </c>
      <c r="D9" s="92" t="s">
        <v>146</v>
      </c>
    </row>
    <row r="10" spans="1:16" s="92" customFormat="1" ht="121.5" customHeight="1" thickBot="1">
      <c r="A10" s="1345"/>
      <c r="B10" s="1346"/>
      <c r="D10" s="1324" t="s">
        <v>6704</v>
      </c>
      <c r="E10" s="1324"/>
    </row>
    <row r="11" spans="1:16" s="92" customFormat="1" ht="18"/>
    <row r="12" spans="1:16" s="92" customFormat="1" ht="18">
      <c r="A12" s="1347" t="s">
        <v>149</v>
      </c>
      <c r="B12" s="1347"/>
      <c r="C12" s="1347"/>
      <c r="D12" s="1347"/>
      <c r="E12" s="1347"/>
    </row>
    <row r="13" spans="1:16" s="92" customFormat="1" ht="26.25" customHeight="1">
      <c r="A13" s="279" t="s">
        <v>114</v>
      </c>
      <c r="B13" s="279" t="s">
        <v>150</v>
      </c>
      <c r="C13" s="279" t="s">
        <v>151</v>
      </c>
      <c r="D13" s="279" t="s">
        <v>152</v>
      </c>
      <c r="E13" s="279" t="s">
        <v>153</v>
      </c>
      <c r="F13" s="132"/>
    </row>
    <row r="14" spans="1:16" s="92" customFormat="1" ht="35.25" customHeight="1">
      <c r="A14" s="130"/>
      <c r="B14" s="130"/>
      <c r="C14" s="130"/>
      <c r="D14" s="130"/>
      <c r="E14" s="130"/>
      <c r="F14" s="132"/>
    </row>
    <row r="15" spans="1:16" s="92" customFormat="1" ht="35.25" customHeight="1">
      <c r="A15" s="130"/>
      <c r="B15" s="130"/>
      <c r="C15" s="130"/>
      <c r="D15" s="130"/>
      <c r="E15" s="130"/>
      <c r="F15" s="132"/>
    </row>
    <row r="16" spans="1:16" s="92" customFormat="1" ht="35.25" customHeight="1">
      <c r="A16" s="130"/>
      <c r="B16" s="130"/>
      <c r="C16" s="130"/>
      <c r="D16" s="130"/>
      <c r="E16" s="130"/>
      <c r="F16" s="132"/>
    </row>
    <row r="17" spans="1:6" s="92" customFormat="1" ht="35.25" customHeight="1">
      <c r="A17" s="130"/>
      <c r="B17" s="130"/>
      <c r="C17" s="130"/>
      <c r="D17" s="130"/>
      <c r="E17" s="130"/>
      <c r="F17" s="132"/>
    </row>
    <row r="18" spans="1:6" s="92" customFormat="1" ht="35.25" customHeight="1">
      <c r="A18" s="130"/>
      <c r="B18" s="130"/>
      <c r="C18" s="130"/>
      <c r="D18" s="130"/>
      <c r="E18" s="130"/>
      <c r="F18" s="132"/>
    </row>
    <row r="19" spans="1:6" s="92" customFormat="1" ht="35.25" customHeight="1">
      <c r="A19" s="130"/>
      <c r="B19" s="130"/>
      <c r="C19" s="130"/>
      <c r="D19" s="130"/>
      <c r="E19" s="130"/>
      <c r="F19" s="132"/>
    </row>
    <row r="20" spans="1:6" s="92" customFormat="1" ht="35.25" customHeight="1">
      <c r="A20" s="130"/>
      <c r="B20" s="130"/>
      <c r="C20" s="130"/>
      <c r="D20" s="130"/>
      <c r="E20" s="130"/>
      <c r="F20" s="132"/>
    </row>
    <row r="21" spans="1:6" s="92" customFormat="1" ht="35.25" customHeight="1">
      <c r="A21" s="130"/>
      <c r="B21" s="130"/>
      <c r="C21" s="130"/>
      <c r="D21" s="130"/>
      <c r="E21" s="130"/>
      <c r="F21" s="132"/>
    </row>
    <row r="22" spans="1:6" s="92" customFormat="1" ht="35.25" customHeight="1">
      <c r="A22" s="130"/>
      <c r="B22" s="130"/>
      <c r="C22" s="130"/>
      <c r="D22" s="130"/>
      <c r="E22" s="130"/>
      <c r="F22" s="132"/>
    </row>
    <row r="23" spans="1:6" s="92" customFormat="1" ht="35.25" customHeight="1">
      <c r="A23" s="130"/>
      <c r="B23" s="130"/>
      <c r="C23" s="130"/>
      <c r="D23" s="130"/>
      <c r="E23" s="130"/>
      <c r="F23" s="132"/>
    </row>
    <row r="24" spans="1:6" s="92" customFormat="1" ht="35.25" customHeight="1">
      <c r="A24" s="130"/>
      <c r="B24" s="130"/>
      <c r="C24" s="130"/>
      <c r="D24" s="130"/>
      <c r="E24" s="130"/>
      <c r="F24" s="132"/>
    </row>
    <row r="25" spans="1:6" s="92" customFormat="1" ht="35.25" customHeight="1">
      <c r="A25" s="130"/>
      <c r="B25" s="130"/>
      <c r="C25" s="130"/>
      <c r="D25" s="130"/>
      <c r="E25" s="130"/>
      <c r="F25" s="132"/>
    </row>
    <row r="26" spans="1:6" s="92" customFormat="1" ht="35.25" customHeight="1">
      <c r="A26" s="130"/>
      <c r="B26" s="130"/>
      <c r="C26" s="130"/>
      <c r="D26" s="130"/>
      <c r="E26" s="130"/>
      <c r="F26" s="132"/>
    </row>
    <row r="27" spans="1:6" s="92" customFormat="1" ht="35.25" customHeight="1">
      <c r="A27" s="130"/>
      <c r="B27" s="130"/>
      <c r="C27" s="130"/>
      <c r="D27" s="130"/>
      <c r="E27" s="130"/>
      <c r="F27" s="132"/>
    </row>
    <row r="28" spans="1:6" s="92" customFormat="1" ht="35.25" customHeight="1">
      <c r="A28" s="130"/>
      <c r="B28" s="130"/>
      <c r="C28" s="130"/>
      <c r="D28" s="130"/>
      <c r="E28" s="130"/>
      <c r="F28" s="132"/>
    </row>
    <row r="29" spans="1:6" s="92" customFormat="1" ht="35.25" customHeight="1">
      <c r="A29" s="130"/>
      <c r="B29" s="130"/>
      <c r="C29" s="130"/>
      <c r="D29" s="130"/>
      <c r="E29" s="130"/>
      <c r="F29" s="132"/>
    </row>
    <row r="30" spans="1:6" s="92" customFormat="1" ht="35.25" customHeight="1">
      <c r="A30" s="130"/>
      <c r="B30" s="130"/>
      <c r="C30" s="130"/>
      <c r="D30" s="130"/>
      <c r="E30" s="130"/>
    </row>
    <row r="31" spans="1:6" s="92" customFormat="1" ht="35.25" customHeight="1">
      <c r="A31" s="130"/>
      <c r="B31" s="130"/>
      <c r="C31" s="130"/>
      <c r="D31" s="130"/>
      <c r="E31" s="130"/>
    </row>
    <row r="32" spans="1:6" s="92" customFormat="1" ht="35.25" customHeight="1">
      <c r="A32" s="130"/>
      <c r="B32" s="130"/>
      <c r="C32" s="130"/>
      <c r="D32" s="130"/>
      <c r="E32" s="130"/>
    </row>
    <row r="33" spans="1:5" s="92" customFormat="1" ht="35.25" customHeight="1">
      <c r="A33" s="130"/>
      <c r="B33" s="130"/>
      <c r="C33" s="130"/>
      <c r="D33" s="130"/>
      <c r="E33" s="130"/>
    </row>
    <row r="34" spans="1:5" s="92" customFormat="1" ht="35.25" customHeight="1">
      <c r="A34" s="130"/>
      <c r="B34" s="130"/>
      <c r="C34" s="130"/>
      <c r="D34" s="130"/>
      <c r="E34" s="130"/>
    </row>
    <row r="35" spans="1:5" s="92" customFormat="1" ht="18"/>
    <row r="36" spans="1:5" s="92" customFormat="1" ht="18.75" thickBot="1"/>
    <row r="37" spans="1:5" s="92" customFormat="1" ht="47.25" customHeight="1" thickBot="1">
      <c r="A37" s="267" t="s">
        <v>55</v>
      </c>
      <c r="B37" s="280"/>
      <c r="D37" s="267" t="s">
        <v>67</v>
      </c>
      <c r="E37" s="98"/>
    </row>
    <row r="38" spans="1:5" s="92" customFormat="1" ht="76.150000000000006" customHeight="1" thickBot="1">
      <c r="A38" s="267" t="s">
        <v>57</v>
      </c>
      <c r="B38" s="280"/>
      <c r="D38" s="267" t="s">
        <v>68</v>
      </c>
      <c r="E38" s="98"/>
    </row>
    <row r="39" spans="1:5" s="92" customFormat="1" ht="172.5" customHeight="1" thickBot="1">
      <c r="D39" s="267" t="s">
        <v>154</v>
      </c>
      <c r="E39" s="98"/>
    </row>
  </sheetData>
  <sheetProtection algorithmName="SHA-512" hashValue="RL3OsAL5UMVU6Y0NYdRhwkUCHrdka74zWz+LGNxiC8Ia7oOjC2RsYnAf/oVsnsnKg9RAMtOOKnqIODIQ5/dexQ==" saltValue="3inhw/foNs4u7uOcrZgrBw==" spinCount="100000" sheet="1" objects="1" scenarios="1"/>
  <mergeCells count="8">
    <mergeCell ref="A10:B10"/>
    <mergeCell ref="D10:E10"/>
    <mergeCell ref="A12:E12"/>
    <mergeCell ref="A1:E1"/>
    <mergeCell ref="A2:E2"/>
    <mergeCell ref="A3:E3"/>
    <mergeCell ref="A5:E5"/>
    <mergeCell ref="A4:E4"/>
  </mergeCells>
  <pageMargins left="0.7" right="0.7" top="0.75" bottom="0.75" header="0.3" footer="0.3"/>
  <pageSetup paperSize="9" scale="37" orientation="portrait" r:id="rId1"/>
  <colBreaks count="1" manualBreakCount="1">
    <brk id="5" max="38"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84"/>
  <dimension ref="A1:P44"/>
  <sheetViews>
    <sheetView view="pageBreakPreview" zoomScale="70" zoomScaleNormal="85" zoomScaleSheetLayoutView="70" workbookViewId="0">
      <selection activeCell="C10" sqref="C10"/>
    </sheetView>
  </sheetViews>
  <sheetFormatPr defaultRowHeight="15.75"/>
  <cols>
    <col min="1" max="1" width="43.42578125" style="33" customWidth="1"/>
    <col min="2" max="2" width="58.140625" style="33" customWidth="1"/>
    <col min="3" max="3" width="49" style="33" customWidth="1"/>
    <col min="4" max="4" width="45" style="33" customWidth="1"/>
    <col min="5" max="5" width="26.42578125" style="33" customWidth="1"/>
    <col min="6" max="6" width="36.7109375" style="33" customWidth="1"/>
    <col min="7" max="256" width="9.140625" style="33"/>
    <col min="257" max="257" width="43.42578125" style="33" customWidth="1"/>
    <col min="258" max="258" width="58.140625" style="33" customWidth="1"/>
    <col min="259" max="259" width="49" style="33" customWidth="1"/>
    <col min="260" max="260" width="21.85546875" style="33" customWidth="1"/>
    <col min="261" max="261" width="26.42578125" style="33" customWidth="1"/>
    <col min="262" max="262" width="36.7109375" style="33" customWidth="1"/>
    <col min="263" max="512" width="9.140625" style="33"/>
    <col min="513" max="513" width="43.42578125" style="33" customWidth="1"/>
    <col min="514" max="514" width="58.140625" style="33" customWidth="1"/>
    <col min="515" max="515" width="49" style="33" customWidth="1"/>
    <col min="516" max="516" width="21.85546875" style="33" customWidth="1"/>
    <col min="517" max="517" width="26.42578125" style="33" customWidth="1"/>
    <col min="518" max="518" width="36.7109375" style="33" customWidth="1"/>
    <col min="519" max="768" width="9.140625" style="33"/>
    <col min="769" max="769" width="43.42578125" style="33" customWidth="1"/>
    <col min="770" max="770" width="58.140625" style="33" customWidth="1"/>
    <col min="771" max="771" width="49" style="33" customWidth="1"/>
    <col min="772" max="772" width="21.85546875" style="33" customWidth="1"/>
    <col min="773" max="773" width="26.42578125" style="33" customWidth="1"/>
    <col min="774" max="774" width="36.7109375" style="33" customWidth="1"/>
    <col min="775" max="1024" width="9.140625" style="33"/>
    <col min="1025" max="1025" width="43.42578125" style="33" customWidth="1"/>
    <col min="1026" max="1026" width="58.140625" style="33" customWidth="1"/>
    <col min="1027" max="1027" width="49" style="33" customWidth="1"/>
    <col min="1028" max="1028" width="21.85546875" style="33" customWidth="1"/>
    <col min="1029" max="1029" width="26.42578125" style="33" customWidth="1"/>
    <col min="1030" max="1030" width="36.7109375" style="33" customWidth="1"/>
    <col min="1031" max="1280" width="9.140625" style="33"/>
    <col min="1281" max="1281" width="43.42578125" style="33" customWidth="1"/>
    <col min="1282" max="1282" width="58.140625" style="33" customWidth="1"/>
    <col min="1283" max="1283" width="49" style="33" customWidth="1"/>
    <col min="1284" max="1284" width="21.85546875" style="33" customWidth="1"/>
    <col min="1285" max="1285" width="26.42578125" style="33" customWidth="1"/>
    <col min="1286" max="1286" width="36.7109375" style="33" customWidth="1"/>
    <col min="1287" max="1536" width="9.140625" style="33"/>
    <col min="1537" max="1537" width="43.42578125" style="33" customWidth="1"/>
    <col min="1538" max="1538" width="58.140625" style="33" customWidth="1"/>
    <col min="1539" max="1539" width="49" style="33" customWidth="1"/>
    <col min="1540" max="1540" width="21.85546875" style="33" customWidth="1"/>
    <col min="1541" max="1541" width="26.42578125" style="33" customWidth="1"/>
    <col min="1542" max="1542" width="36.7109375" style="33" customWidth="1"/>
    <col min="1543" max="1792" width="9.140625" style="33"/>
    <col min="1793" max="1793" width="43.42578125" style="33" customWidth="1"/>
    <col min="1794" max="1794" width="58.140625" style="33" customWidth="1"/>
    <col min="1795" max="1795" width="49" style="33" customWidth="1"/>
    <col min="1796" max="1796" width="21.85546875" style="33" customWidth="1"/>
    <col min="1797" max="1797" width="26.42578125" style="33" customWidth="1"/>
    <col min="1798" max="1798" width="36.7109375" style="33" customWidth="1"/>
    <col min="1799" max="2048" width="9.140625" style="33"/>
    <col min="2049" max="2049" width="43.42578125" style="33" customWidth="1"/>
    <col min="2050" max="2050" width="58.140625" style="33" customWidth="1"/>
    <col min="2051" max="2051" width="49" style="33" customWidth="1"/>
    <col min="2052" max="2052" width="21.85546875" style="33" customWidth="1"/>
    <col min="2053" max="2053" width="26.42578125" style="33" customWidth="1"/>
    <col min="2054" max="2054" width="36.7109375" style="33" customWidth="1"/>
    <col min="2055" max="2304" width="9.140625" style="33"/>
    <col min="2305" max="2305" width="43.42578125" style="33" customWidth="1"/>
    <col min="2306" max="2306" width="58.140625" style="33" customWidth="1"/>
    <col min="2307" max="2307" width="49" style="33" customWidth="1"/>
    <col min="2308" max="2308" width="21.85546875" style="33" customWidth="1"/>
    <col min="2309" max="2309" width="26.42578125" style="33" customWidth="1"/>
    <col min="2310" max="2310" width="36.7109375" style="33" customWidth="1"/>
    <col min="2311" max="2560" width="9.140625" style="33"/>
    <col min="2561" max="2561" width="43.42578125" style="33" customWidth="1"/>
    <col min="2562" max="2562" width="58.140625" style="33" customWidth="1"/>
    <col min="2563" max="2563" width="49" style="33" customWidth="1"/>
    <col min="2564" max="2564" width="21.85546875" style="33" customWidth="1"/>
    <col min="2565" max="2565" width="26.42578125" style="33" customWidth="1"/>
    <col min="2566" max="2566" width="36.7109375" style="33" customWidth="1"/>
    <col min="2567" max="2816" width="9.140625" style="33"/>
    <col min="2817" max="2817" width="43.42578125" style="33" customWidth="1"/>
    <col min="2818" max="2818" width="58.140625" style="33" customWidth="1"/>
    <col min="2819" max="2819" width="49" style="33" customWidth="1"/>
    <col min="2820" max="2820" width="21.85546875" style="33" customWidth="1"/>
    <col min="2821" max="2821" width="26.42578125" style="33" customWidth="1"/>
    <col min="2822" max="2822" width="36.7109375" style="33" customWidth="1"/>
    <col min="2823" max="3072" width="9.140625" style="33"/>
    <col min="3073" max="3073" width="43.42578125" style="33" customWidth="1"/>
    <col min="3074" max="3074" width="58.140625" style="33" customWidth="1"/>
    <col min="3075" max="3075" width="49" style="33" customWidth="1"/>
    <col min="3076" max="3076" width="21.85546875" style="33" customWidth="1"/>
    <col min="3077" max="3077" width="26.42578125" style="33" customWidth="1"/>
    <col min="3078" max="3078" width="36.7109375" style="33" customWidth="1"/>
    <col min="3079" max="3328" width="9.140625" style="33"/>
    <col min="3329" max="3329" width="43.42578125" style="33" customWidth="1"/>
    <col min="3330" max="3330" width="58.140625" style="33" customWidth="1"/>
    <col min="3331" max="3331" width="49" style="33" customWidth="1"/>
    <col min="3332" max="3332" width="21.85546875" style="33" customWidth="1"/>
    <col min="3333" max="3333" width="26.42578125" style="33" customWidth="1"/>
    <col min="3334" max="3334" width="36.7109375" style="33" customWidth="1"/>
    <col min="3335" max="3584" width="9.140625" style="33"/>
    <col min="3585" max="3585" width="43.42578125" style="33" customWidth="1"/>
    <col min="3586" max="3586" width="58.140625" style="33" customWidth="1"/>
    <col min="3587" max="3587" width="49" style="33" customWidth="1"/>
    <col min="3588" max="3588" width="21.85546875" style="33" customWidth="1"/>
    <col min="3589" max="3589" width="26.42578125" style="33" customWidth="1"/>
    <col min="3590" max="3590" width="36.7109375" style="33" customWidth="1"/>
    <col min="3591" max="3840" width="9.140625" style="33"/>
    <col min="3841" max="3841" width="43.42578125" style="33" customWidth="1"/>
    <col min="3842" max="3842" width="58.140625" style="33" customWidth="1"/>
    <col min="3843" max="3843" width="49" style="33" customWidth="1"/>
    <col min="3844" max="3844" width="21.85546875" style="33" customWidth="1"/>
    <col min="3845" max="3845" width="26.42578125" style="33" customWidth="1"/>
    <col min="3846" max="3846" width="36.7109375" style="33" customWidth="1"/>
    <col min="3847" max="4096" width="9.140625" style="33"/>
    <col min="4097" max="4097" width="43.42578125" style="33" customWidth="1"/>
    <col min="4098" max="4098" width="58.140625" style="33" customWidth="1"/>
    <col min="4099" max="4099" width="49" style="33" customWidth="1"/>
    <col min="4100" max="4100" width="21.85546875" style="33" customWidth="1"/>
    <col min="4101" max="4101" width="26.42578125" style="33" customWidth="1"/>
    <col min="4102" max="4102" width="36.7109375" style="33" customWidth="1"/>
    <col min="4103" max="4352" width="9.140625" style="33"/>
    <col min="4353" max="4353" width="43.42578125" style="33" customWidth="1"/>
    <col min="4354" max="4354" width="58.140625" style="33" customWidth="1"/>
    <col min="4355" max="4355" width="49" style="33" customWidth="1"/>
    <col min="4356" max="4356" width="21.85546875" style="33" customWidth="1"/>
    <col min="4357" max="4357" width="26.42578125" style="33" customWidth="1"/>
    <col min="4358" max="4358" width="36.7109375" style="33" customWidth="1"/>
    <col min="4359" max="4608" width="9.140625" style="33"/>
    <col min="4609" max="4609" width="43.42578125" style="33" customWidth="1"/>
    <col min="4610" max="4610" width="58.140625" style="33" customWidth="1"/>
    <col min="4611" max="4611" width="49" style="33" customWidth="1"/>
    <col min="4612" max="4612" width="21.85546875" style="33" customWidth="1"/>
    <col min="4613" max="4613" width="26.42578125" style="33" customWidth="1"/>
    <col min="4614" max="4614" width="36.7109375" style="33" customWidth="1"/>
    <col min="4615" max="4864" width="9.140625" style="33"/>
    <col min="4865" max="4865" width="43.42578125" style="33" customWidth="1"/>
    <col min="4866" max="4866" width="58.140625" style="33" customWidth="1"/>
    <col min="4867" max="4867" width="49" style="33" customWidth="1"/>
    <col min="4868" max="4868" width="21.85546875" style="33" customWidth="1"/>
    <col min="4869" max="4869" width="26.42578125" style="33" customWidth="1"/>
    <col min="4870" max="4870" width="36.7109375" style="33" customWidth="1"/>
    <col min="4871" max="5120" width="9.140625" style="33"/>
    <col min="5121" max="5121" width="43.42578125" style="33" customWidth="1"/>
    <col min="5122" max="5122" width="58.140625" style="33" customWidth="1"/>
    <col min="5123" max="5123" width="49" style="33" customWidth="1"/>
    <col min="5124" max="5124" width="21.85546875" style="33" customWidth="1"/>
    <col min="5125" max="5125" width="26.42578125" style="33" customWidth="1"/>
    <col min="5126" max="5126" width="36.7109375" style="33" customWidth="1"/>
    <col min="5127" max="5376" width="9.140625" style="33"/>
    <col min="5377" max="5377" width="43.42578125" style="33" customWidth="1"/>
    <col min="5378" max="5378" width="58.140625" style="33" customWidth="1"/>
    <col min="5379" max="5379" width="49" style="33" customWidth="1"/>
    <col min="5380" max="5380" width="21.85546875" style="33" customWidth="1"/>
    <col min="5381" max="5381" width="26.42578125" style="33" customWidth="1"/>
    <col min="5382" max="5382" width="36.7109375" style="33" customWidth="1"/>
    <col min="5383" max="5632" width="9.140625" style="33"/>
    <col min="5633" max="5633" width="43.42578125" style="33" customWidth="1"/>
    <col min="5634" max="5634" width="58.140625" style="33" customWidth="1"/>
    <col min="5635" max="5635" width="49" style="33" customWidth="1"/>
    <col min="5636" max="5636" width="21.85546875" style="33" customWidth="1"/>
    <col min="5637" max="5637" width="26.42578125" style="33" customWidth="1"/>
    <col min="5638" max="5638" width="36.7109375" style="33" customWidth="1"/>
    <col min="5639" max="5888" width="9.140625" style="33"/>
    <col min="5889" max="5889" width="43.42578125" style="33" customWidth="1"/>
    <col min="5890" max="5890" width="58.140625" style="33" customWidth="1"/>
    <col min="5891" max="5891" width="49" style="33" customWidth="1"/>
    <col min="5892" max="5892" width="21.85546875" style="33" customWidth="1"/>
    <col min="5893" max="5893" width="26.42578125" style="33" customWidth="1"/>
    <col min="5894" max="5894" width="36.7109375" style="33" customWidth="1"/>
    <col min="5895" max="6144" width="9.140625" style="33"/>
    <col min="6145" max="6145" width="43.42578125" style="33" customWidth="1"/>
    <col min="6146" max="6146" width="58.140625" style="33" customWidth="1"/>
    <col min="6147" max="6147" width="49" style="33" customWidth="1"/>
    <col min="6148" max="6148" width="21.85546875" style="33" customWidth="1"/>
    <col min="6149" max="6149" width="26.42578125" style="33" customWidth="1"/>
    <col min="6150" max="6150" width="36.7109375" style="33" customWidth="1"/>
    <col min="6151" max="6400" width="9.140625" style="33"/>
    <col min="6401" max="6401" width="43.42578125" style="33" customWidth="1"/>
    <col min="6402" max="6402" width="58.140625" style="33" customWidth="1"/>
    <col min="6403" max="6403" width="49" style="33" customWidth="1"/>
    <col min="6404" max="6404" width="21.85546875" style="33" customWidth="1"/>
    <col min="6405" max="6405" width="26.42578125" style="33" customWidth="1"/>
    <col min="6406" max="6406" width="36.7109375" style="33" customWidth="1"/>
    <col min="6407" max="6656" width="9.140625" style="33"/>
    <col min="6657" max="6657" width="43.42578125" style="33" customWidth="1"/>
    <col min="6658" max="6658" width="58.140625" style="33" customWidth="1"/>
    <col min="6659" max="6659" width="49" style="33" customWidth="1"/>
    <col min="6660" max="6660" width="21.85546875" style="33" customWidth="1"/>
    <col min="6661" max="6661" width="26.42578125" style="33" customWidth="1"/>
    <col min="6662" max="6662" width="36.7109375" style="33" customWidth="1"/>
    <col min="6663" max="6912" width="9.140625" style="33"/>
    <col min="6913" max="6913" width="43.42578125" style="33" customWidth="1"/>
    <col min="6914" max="6914" width="58.140625" style="33" customWidth="1"/>
    <col min="6915" max="6915" width="49" style="33" customWidth="1"/>
    <col min="6916" max="6916" width="21.85546875" style="33" customWidth="1"/>
    <col min="6917" max="6917" width="26.42578125" style="33" customWidth="1"/>
    <col min="6918" max="6918" width="36.7109375" style="33" customWidth="1"/>
    <col min="6919" max="7168" width="9.140625" style="33"/>
    <col min="7169" max="7169" width="43.42578125" style="33" customWidth="1"/>
    <col min="7170" max="7170" width="58.140625" style="33" customWidth="1"/>
    <col min="7171" max="7171" width="49" style="33" customWidth="1"/>
    <col min="7172" max="7172" width="21.85546875" style="33" customWidth="1"/>
    <col min="7173" max="7173" width="26.42578125" style="33" customWidth="1"/>
    <col min="7174" max="7174" width="36.7109375" style="33" customWidth="1"/>
    <col min="7175" max="7424" width="9.140625" style="33"/>
    <col min="7425" max="7425" width="43.42578125" style="33" customWidth="1"/>
    <col min="7426" max="7426" width="58.140625" style="33" customWidth="1"/>
    <col min="7427" max="7427" width="49" style="33" customWidth="1"/>
    <col min="7428" max="7428" width="21.85546875" style="33" customWidth="1"/>
    <col min="7429" max="7429" width="26.42578125" style="33" customWidth="1"/>
    <col min="7430" max="7430" width="36.7109375" style="33" customWidth="1"/>
    <col min="7431" max="7680" width="9.140625" style="33"/>
    <col min="7681" max="7681" width="43.42578125" style="33" customWidth="1"/>
    <col min="7682" max="7682" width="58.140625" style="33" customWidth="1"/>
    <col min="7683" max="7683" width="49" style="33" customWidth="1"/>
    <col min="7684" max="7684" width="21.85546875" style="33" customWidth="1"/>
    <col min="7685" max="7685" width="26.42578125" style="33" customWidth="1"/>
    <col min="7686" max="7686" width="36.7109375" style="33" customWidth="1"/>
    <col min="7687" max="7936" width="9.140625" style="33"/>
    <col min="7937" max="7937" width="43.42578125" style="33" customWidth="1"/>
    <col min="7938" max="7938" width="58.140625" style="33" customWidth="1"/>
    <col min="7939" max="7939" width="49" style="33" customWidth="1"/>
    <col min="7940" max="7940" width="21.85546875" style="33" customWidth="1"/>
    <col min="7941" max="7941" width="26.42578125" style="33" customWidth="1"/>
    <col min="7942" max="7942" width="36.7109375" style="33" customWidth="1"/>
    <col min="7943" max="8192" width="9.140625" style="33"/>
    <col min="8193" max="8193" width="43.42578125" style="33" customWidth="1"/>
    <col min="8194" max="8194" width="58.140625" style="33" customWidth="1"/>
    <col min="8195" max="8195" width="49" style="33" customWidth="1"/>
    <col min="8196" max="8196" width="21.85546875" style="33" customWidth="1"/>
    <col min="8197" max="8197" width="26.42578125" style="33" customWidth="1"/>
    <col min="8198" max="8198" width="36.7109375" style="33" customWidth="1"/>
    <col min="8199" max="8448" width="9.140625" style="33"/>
    <col min="8449" max="8449" width="43.42578125" style="33" customWidth="1"/>
    <col min="8450" max="8450" width="58.140625" style="33" customWidth="1"/>
    <col min="8451" max="8451" width="49" style="33" customWidth="1"/>
    <col min="8452" max="8452" width="21.85546875" style="33" customWidth="1"/>
    <col min="8453" max="8453" width="26.42578125" style="33" customWidth="1"/>
    <col min="8454" max="8454" width="36.7109375" style="33" customWidth="1"/>
    <col min="8455" max="8704" width="9.140625" style="33"/>
    <col min="8705" max="8705" width="43.42578125" style="33" customWidth="1"/>
    <col min="8706" max="8706" width="58.140625" style="33" customWidth="1"/>
    <col min="8707" max="8707" width="49" style="33" customWidth="1"/>
    <col min="8708" max="8708" width="21.85546875" style="33" customWidth="1"/>
    <col min="8709" max="8709" width="26.42578125" style="33" customWidth="1"/>
    <col min="8710" max="8710" width="36.7109375" style="33" customWidth="1"/>
    <col min="8711" max="8960" width="9.140625" style="33"/>
    <col min="8961" max="8961" width="43.42578125" style="33" customWidth="1"/>
    <col min="8962" max="8962" width="58.140625" style="33" customWidth="1"/>
    <col min="8963" max="8963" width="49" style="33" customWidth="1"/>
    <col min="8964" max="8964" width="21.85546875" style="33" customWidth="1"/>
    <col min="8965" max="8965" width="26.42578125" style="33" customWidth="1"/>
    <col min="8966" max="8966" width="36.7109375" style="33" customWidth="1"/>
    <col min="8967" max="9216" width="9.140625" style="33"/>
    <col min="9217" max="9217" width="43.42578125" style="33" customWidth="1"/>
    <col min="9218" max="9218" width="58.140625" style="33" customWidth="1"/>
    <col min="9219" max="9219" width="49" style="33" customWidth="1"/>
    <col min="9220" max="9220" width="21.85546875" style="33" customWidth="1"/>
    <col min="9221" max="9221" width="26.42578125" style="33" customWidth="1"/>
    <col min="9222" max="9222" width="36.7109375" style="33" customWidth="1"/>
    <col min="9223" max="9472" width="9.140625" style="33"/>
    <col min="9473" max="9473" width="43.42578125" style="33" customWidth="1"/>
    <col min="9474" max="9474" width="58.140625" style="33" customWidth="1"/>
    <col min="9475" max="9475" width="49" style="33" customWidth="1"/>
    <col min="9476" max="9476" width="21.85546875" style="33" customWidth="1"/>
    <col min="9477" max="9477" width="26.42578125" style="33" customWidth="1"/>
    <col min="9478" max="9478" width="36.7109375" style="33" customWidth="1"/>
    <col min="9479" max="9728" width="9.140625" style="33"/>
    <col min="9729" max="9729" width="43.42578125" style="33" customWidth="1"/>
    <col min="9730" max="9730" width="58.140625" style="33" customWidth="1"/>
    <col min="9731" max="9731" width="49" style="33" customWidth="1"/>
    <col min="9732" max="9732" width="21.85546875" style="33" customWidth="1"/>
    <col min="9733" max="9733" width="26.42578125" style="33" customWidth="1"/>
    <col min="9734" max="9734" width="36.7109375" style="33" customWidth="1"/>
    <col min="9735" max="9984" width="9.140625" style="33"/>
    <col min="9985" max="9985" width="43.42578125" style="33" customWidth="1"/>
    <col min="9986" max="9986" width="58.140625" style="33" customWidth="1"/>
    <col min="9987" max="9987" width="49" style="33" customWidth="1"/>
    <col min="9988" max="9988" width="21.85546875" style="33" customWidth="1"/>
    <col min="9989" max="9989" width="26.42578125" style="33" customWidth="1"/>
    <col min="9990" max="9990" width="36.7109375" style="33" customWidth="1"/>
    <col min="9991" max="10240" width="9.140625" style="33"/>
    <col min="10241" max="10241" width="43.42578125" style="33" customWidth="1"/>
    <col min="10242" max="10242" width="58.140625" style="33" customWidth="1"/>
    <col min="10243" max="10243" width="49" style="33" customWidth="1"/>
    <col min="10244" max="10244" width="21.85546875" style="33" customWidth="1"/>
    <col min="10245" max="10245" width="26.42578125" style="33" customWidth="1"/>
    <col min="10246" max="10246" width="36.7109375" style="33" customWidth="1"/>
    <col min="10247" max="10496" width="9.140625" style="33"/>
    <col min="10497" max="10497" width="43.42578125" style="33" customWidth="1"/>
    <col min="10498" max="10498" width="58.140625" style="33" customWidth="1"/>
    <col min="10499" max="10499" width="49" style="33" customWidth="1"/>
    <col min="10500" max="10500" width="21.85546875" style="33" customWidth="1"/>
    <col min="10501" max="10501" width="26.42578125" style="33" customWidth="1"/>
    <col min="10502" max="10502" width="36.7109375" style="33" customWidth="1"/>
    <col min="10503" max="10752" width="9.140625" style="33"/>
    <col min="10753" max="10753" width="43.42578125" style="33" customWidth="1"/>
    <col min="10754" max="10754" width="58.140625" style="33" customWidth="1"/>
    <col min="10755" max="10755" width="49" style="33" customWidth="1"/>
    <col min="10756" max="10756" width="21.85546875" style="33" customWidth="1"/>
    <col min="10757" max="10757" width="26.42578125" style="33" customWidth="1"/>
    <col min="10758" max="10758" width="36.7109375" style="33" customWidth="1"/>
    <col min="10759" max="11008" width="9.140625" style="33"/>
    <col min="11009" max="11009" width="43.42578125" style="33" customWidth="1"/>
    <col min="11010" max="11010" width="58.140625" style="33" customWidth="1"/>
    <col min="11011" max="11011" width="49" style="33" customWidth="1"/>
    <col min="11012" max="11012" width="21.85546875" style="33" customWidth="1"/>
    <col min="11013" max="11013" width="26.42578125" style="33" customWidth="1"/>
    <col min="11014" max="11014" width="36.7109375" style="33" customWidth="1"/>
    <col min="11015" max="11264" width="9.140625" style="33"/>
    <col min="11265" max="11265" width="43.42578125" style="33" customWidth="1"/>
    <col min="11266" max="11266" width="58.140625" style="33" customWidth="1"/>
    <col min="11267" max="11267" width="49" style="33" customWidth="1"/>
    <col min="11268" max="11268" width="21.85546875" style="33" customWidth="1"/>
    <col min="11269" max="11269" width="26.42578125" style="33" customWidth="1"/>
    <col min="11270" max="11270" width="36.7109375" style="33" customWidth="1"/>
    <col min="11271" max="11520" width="9.140625" style="33"/>
    <col min="11521" max="11521" width="43.42578125" style="33" customWidth="1"/>
    <col min="11522" max="11522" width="58.140625" style="33" customWidth="1"/>
    <col min="11523" max="11523" width="49" style="33" customWidth="1"/>
    <col min="11524" max="11524" width="21.85546875" style="33" customWidth="1"/>
    <col min="11525" max="11525" width="26.42578125" style="33" customWidth="1"/>
    <col min="11526" max="11526" width="36.7109375" style="33" customWidth="1"/>
    <col min="11527" max="11776" width="9.140625" style="33"/>
    <col min="11777" max="11777" width="43.42578125" style="33" customWidth="1"/>
    <col min="11778" max="11778" width="58.140625" style="33" customWidth="1"/>
    <col min="11779" max="11779" width="49" style="33" customWidth="1"/>
    <col min="11780" max="11780" width="21.85546875" style="33" customWidth="1"/>
    <col min="11781" max="11781" width="26.42578125" style="33" customWidth="1"/>
    <col min="11782" max="11782" width="36.7109375" style="33" customWidth="1"/>
    <col min="11783" max="12032" width="9.140625" style="33"/>
    <col min="12033" max="12033" width="43.42578125" style="33" customWidth="1"/>
    <col min="12034" max="12034" width="58.140625" style="33" customWidth="1"/>
    <col min="12035" max="12035" width="49" style="33" customWidth="1"/>
    <col min="12036" max="12036" width="21.85546875" style="33" customWidth="1"/>
    <col min="12037" max="12037" width="26.42578125" style="33" customWidth="1"/>
    <col min="12038" max="12038" width="36.7109375" style="33" customWidth="1"/>
    <col min="12039" max="12288" width="9.140625" style="33"/>
    <col min="12289" max="12289" width="43.42578125" style="33" customWidth="1"/>
    <col min="12290" max="12290" width="58.140625" style="33" customWidth="1"/>
    <col min="12291" max="12291" width="49" style="33" customWidth="1"/>
    <col min="12292" max="12292" width="21.85546875" style="33" customWidth="1"/>
    <col min="12293" max="12293" width="26.42578125" style="33" customWidth="1"/>
    <col min="12294" max="12294" width="36.7109375" style="33" customWidth="1"/>
    <col min="12295" max="12544" width="9.140625" style="33"/>
    <col min="12545" max="12545" width="43.42578125" style="33" customWidth="1"/>
    <col min="12546" max="12546" width="58.140625" style="33" customWidth="1"/>
    <col min="12547" max="12547" width="49" style="33" customWidth="1"/>
    <col min="12548" max="12548" width="21.85546875" style="33" customWidth="1"/>
    <col min="12549" max="12549" width="26.42578125" style="33" customWidth="1"/>
    <col min="12550" max="12550" width="36.7109375" style="33" customWidth="1"/>
    <col min="12551" max="12800" width="9.140625" style="33"/>
    <col min="12801" max="12801" width="43.42578125" style="33" customWidth="1"/>
    <col min="12802" max="12802" width="58.140625" style="33" customWidth="1"/>
    <col min="12803" max="12803" width="49" style="33" customWidth="1"/>
    <col min="12804" max="12804" width="21.85546875" style="33" customWidth="1"/>
    <col min="12805" max="12805" width="26.42578125" style="33" customWidth="1"/>
    <col min="12806" max="12806" width="36.7109375" style="33" customWidth="1"/>
    <col min="12807" max="13056" width="9.140625" style="33"/>
    <col min="13057" max="13057" width="43.42578125" style="33" customWidth="1"/>
    <col min="13058" max="13058" width="58.140625" style="33" customWidth="1"/>
    <col min="13059" max="13059" width="49" style="33" customWidth="1"/>
    <col min="13060" max="13060" width="21.85546875" style="33" customWidth="1"/>
    <col min="13061" max="13061" width="26.42578125" style="33" customWidth="1"/>
    <col min="13062" max="13062" width="36.7109375" style="33" customWidth="1"/>
    <col min="13063" max="13312" width="9.140625" style="33"/>
    <col min="13313" max="13313" width="43.42578125" style="33" customWidth="1"/>
    <col min="13314" max="13314" width="58.140625" style="33" customWidth="1"/>
    <col min="13315" max="13315" width="49" style="33" customWidth="1"/>
    <col min="13316" max="13316" width="21.85546875" style="33" customWidth="1"/>
    <col min="13317" max="13317" width="26.42578125" style="33" customWidth="1"/>
    <col min="13318" max="13318" width="36.7109375" style="33" customWidth="1"/>
    <col min="13319" max="13568" width="9.140625" style="33"/>
    <col min="13569" max="13569" width="43.42578125" style="33" customWidth="1"/>
    <col min="13570" max="13570" width="58.140625" style="33" customWidth="1"/>
    <col min="13571" max="13571" width="49" style="33" customWidth="1"/>
    <col min="13572" max="13572" width="21.85546875" style="33" customWidth="1"/>
    <col min="13573" max="13573" width="26.42578125" style="33" customWidth="1"/>
    <col min="13574" max="13574" width="36.7109375" style="33" customWidth="1"/>
    <col min="13575" max="13824" width="9.140625" style="33"/>
    <col min="13825" max="13825" width="43.42578125" style="33" customWidth="1"/>
    <col min="13826" max="13826" width="58.140625" style="33" customWidth="1"/>
    <col min="13827" max="13827" width="49" style="33" customWidth="1"/>
    <col min="13828" max="13828" width="21.85546875" style="33" customWidth="1"/>
    <col min="13829" max="13829" width="26.42578125" style="33" customWidth="1"/>
    <col min="13830" max="13830" width="36.7109375" style="33" customWidth="1"/>
    <col min="13831" max="14080" width="9.140625" style="33"/>
    <col min="14081" max="14081" width="43.42578125" style="33" customWidth="1"/>
    <col min="14082" max="14082" width="58.140625" style="33" customWidth="1"/>
    <col min="14083" max="14083" width="49" style="33" customWidth="1"/>
    <col min="14084" max="14084" width="21.85546875" style="33" customWidth="1"/>
    <col min="14085" max="14085" width="26.42578125" style="33" customWidth="1"/>
    <col min="14086" max="14086" width="36.7109375" style="33" customWidth="1"/>
    <col min="14087" max="14336" width="9.140625" style="33"/>
    <col min="14337" max="14337" width="43.42578125" style="33" customWidth="1"/>
    <col min="14338" max="14338" width="58.140625" style="33" customWidth="1"/>
    <col min="14339" max="14339" width="49" style="33" customWidth="1"/>
    <col min="14340" max="14340" width="21.85546875" style="33" customWidth="1"/>
    <col min="14341" max="14341" width="26.42578125" style="33" customWidth="1"/>
    <col min="14342" max="14342" width="36.7109375" style="33" customWidth="1"/>
    <col min="14343" max="14592" width="9.140625" style="33"/>
    <col min="14593" max="14593" width="43.42578125" style="33" customWidth="1"/>
    <col min="14594" max="14594" width="58.140625" style="33" customWidth="1"/>
    <col min="14595" max="14595" width="49" style="33" customWidth="1"/>
    <col min="14596" max="14596" width="21.85546875" style="33" customWidth="1"/>
    <col min="14597" max="14597" width="26.42578125" style="33" customWidth="1"/>
    <col min="14598" max="14598" width="36.7109375" style="33" customWidth="1"/>
    <col min="14599" max="14848" width="9.140625" style="33"/>
    <col min="14849" max="14849" width="43.42578125" style="33" customWidth="1"/>
    <col min="14850" max="14850" width="58.140625" style="33" customWidth="1"/>
    <col min="14851" max="14851" width="49" style="33" customWidth="1"/>
    <col min="14852" max="14852" width="21.85546875" style="33" customWidth="1"/>
    <col min="14853" max="14853" width="26.42578125" style="33" customWidth="1"/>
    <col min="14854" max="14854" width="36.7109375" style="33" customWidth="1"/>
    <col min="14855" max="15104" width="9.140625" style="33"/>
    <col min="15105" max="15105" width="43.42578125" style="33" customWidth="1"/>
    <col min="15106" max="15106" width="58.140625" style="33" customWidth="1"/>
    <col min="15107" max="15107" width="49" style="33" customWidth="1"/>
    <col min="15108" max="15108" width="21.85546875" style="33" customWidth="1"/>
    <col min="15109" max="15109" width="26.42578125" style="33" customWidth="1"/>
    <col min="15110" max="15110" width="36.7109375" style="33" customWidth="1"/>
    <col min="15111" max="15360" width="9.140625" style="33"/>
    <col min="15361" max="15361" width="43.42578125" style="33" customWidth="1"/>
    <col min="15362" max="15362" width="58.140625" style="33" customWidth="1"/>
    <col min="15363" max="15363" width="49" style="33" customWidth="1"/>
    <col min="15364" max="15364" width="21.85546875" style="33" customWidth="1"/>
    <col min="15365" max="15365" width="26.42578125" style="33" customWidth="1"/>
    <col min="15366" max="15366" width="36.7109375" style="33" customWidth="1"/>
    <col min="15367" max="15616" width="9.140625" style="33"/>
    <col min="15617" max="15617" width="43.42578125" style="33" customWidth="1"/>
    <col min="15618" max="15618" width="58.140625" style="33" customWidth="1"/>
    <col min="15619" max="15619" width="49" style="33" customWidth="1"/>
    <col min="15620" max="15620" width="21.85546875" style="33" customWidth="1"/>
    <col min="15621" max="15621" width="26.42578125" style="33" customWidth="1"/>
    <col min="15622" max="15622" width="36.7109375" style="33" customWidth="1"/>
    <col min="15623" max="15872" width="9.140625" style="33"/>
    <col min="15873" max="15873" width="43.42578125" style="33" customWidth="1"/>
    <col min="15874" max="15874" width="58.140625" style="33" customWidth="1"/>
    <col min="15875" max="15875" width="49" style="33" customWidth="1"/>
    <col min="15876" max="15876" width="21.85546875" style="33" customWidth="1"/>
    <col min="15877" max="15877" width="26.42578125" style="33" customWidth="1"/>
    <col min="15878" max="15878" width="36.7109375" style="33" customWidth="1"/>
    <col min="15879" max="16128" width="9.140625" style="33"/>
    <col min="16129" max="16129" width="43.42578125" style="33" customWidth="1"/>
    <col min="16130" max="16130" width="58.140625" style="33" customWidth="1"/>
    <col min="16131" max="16131" width="49" style="33" customWidth="1"/>
    <col min="16132" max="16132" width="21.85546875" style="33" customWidth="1"/>
    <col min="16133" max="16133" width="26.42578125" style="33" customWidth="1"/>
    <col min="16134" max="16134" width="36.7109375" style="33" customWidth="1"/>
    <col min="16135" max="16384" width="9.140625" style="33"/>
  </cols>
  <sheetData>
    <row r="1" spans="1:16" ht="24.6" customHeight="1">
      <c r="A1" s="1348" t="s">
        <v>148</v>
      </c>
      <c r="B1" s="1348"/>
      <c r="C1" s="1348"/>
      <c r="D1" s="1348"/>
      <c r="E1" s="173"/>
      <c r="F1" s="173"/>
      <c r="G1" s="173"/>
      <c r="H1" s="173"/>
    </row>
    <row r="2" spans="1:16" s="145" customFormat="1" ht="27" customHeight="1">
      <c r="A2" s="1332" t="s">
        <v>155</v>
      </c>
      <c r="B2" s="1332"/>
      <c r="C2" s="1332"/>
      <c r="D2" s="1332"/>
      <c r="E2" s="281"/>
      <c r="F2" s="281"/>
      <c r="G2" s="281"/>
      <c r="H2" s="281"/>
    </row>
    <row r="3" spans="1:16" s="145" customFormat="1" ht="27" customHeight="1">
      <c r="A3" s="1353" t="s">
        <v>156</v>
      </c>
      <c r="B3" s="1353"/>
      <c r="C3" s="1353"/>
      <c r="D3" s="1353"/>
      <c r="E3" s="281"/>
      <c r="F3" s="281"/>
      <c r="G3" s="281"/>
      <c r="H3" s="281"/>
      <c r="I3" s="282"/>
      <c r="J3" s="282"/>
      <c r="K3" s="282"/>
      <c r="L3" s="282"/>
      <c r="M3" s="282"/>
      <c r="N3" s="282"/>
      <c r="O3" s="282"/>
      <c r="P3" s="282"/>
    </row>
    <row r="4" spans="1:16" ht="28.5" customHeight="1">
      <c r="A4" s="1332" t="str">
        <f>'Title '!A2:N2</f>
        <v>Tender Enquiry No. KPTCL/2026-27/SS/WORK_INDENT 3809</v>
      </c>
      <c r="B4" s="1332"/>
      <c r="C4" s="1332"/>
      <c r="D4" s="1332"/>
      <c r="E4" s="173"/>
      <c r="F4" s="173"/>
      <c r="G4" s="173"/>
      <c r="H4" s="173"/>
    </row>
    <row r="5" spans="1:16" ht="95.25" customHeight="1">
      <c r="A5" s="1342" t="str">
        <f>'Title '!A3:N3</f>
        <v>Establishing 2x20MVA, 66/11kV Substation at Kumbenahally village and Construction of 66kV LILO Line on 110kV DC towers using Coyote ACSR from one circuit of Yachenahally-Singapura-Kadavinakote 66kV DC line to proposed Kumbenahally Substation for a distance of 0.07Kms in Channarayapatna Taluk, Hassan District on Partial Turnkey basis including supply of all matching materials/equipments (Excluding supply of 11kV Switchgear) and erection (including civil works) of all materials/equipments, testing and commissioning</v>
      </c>
      <c r="B5" s="1342"/>
      <c r="C5" s="1342"/>
      <c r="D5" s="1342"/>
      <c r="E5" s="173"/>
      <c r="F5" s="173"/>
      <c r="G5" s="173"/>
      <c r="H5" s="173"/>
    </row>
    <row r="6" spans="1:16" ht="41.25" customHeight="1">
      <c r="D6" s="173"/>
      <c r="E6" s="173"/>
      <c r="F6" s="173"/>
      <c r="G6" s="173"/>
      <c r="H6" s="173"/>
    </row>
    <row r="7" spans="1:16" ht="38.25" customHeight="1">
      <c r="A7" s="1352" t="s">
        <v>946</v>
      </c>
      <c r="B7" s="1352"/>
      <c r="C7" s="1352"/>
      <c r="D7" s="116"/>
      <c r="E7" s="173"/>
      <c r="F7" s="173"/>
      <c r="G7" s="173"/>
      <c r="H7" s="173"/>
    </row>
    <row r="8" spans="1:16">
      <c r="A8" s="173"/>
      <c r="B8" s="173"/>
      <c r="C8" s="173"/>
      <c r="D8" s="173"/>
      <c r="E8" s="173"/>
      <c r="F8" s="173"/>
      <c r="G8" s="173"/>
      <c r="H8" s="173"/>
    </row>
    <row r="9" spans="1:16" ht="16.5" thickBot="1">
      <c r="A9" s="33" t="s">
        <v>5</v>
      </c>
      <c r="C9" s="33" t="s">
        <v>13</v>
      </c>
    </row>
    <row r="10" spans="1:16" ht="104.25" customHeight="1" thickBot="1">
      <c r="A10" s="283"/>
      <c r="C10" s="284" t="s">
        <v>6698</v>
      </c>
    </row>
    <row r="12" spans="1:16" s="173" customFormat="1" ht="39" customHeight="1">
      <c r="A12" s="1351" t="s">
        <v>947</v>
      </c>
      <c r="B12" s="1351"/>
      <c r="C12" s="1351"/>
    </row>
    <row r="13" spans="1:16" s="173" customFormat="1" ht="48" customHeight="1">
      <c r="A13" s="211" t="s">
        <v>114</v>
      </c>
      <c r="B13" s="211" t="s">
        <v>622</v>
      </c>
      <c r="C13" s="211" t="s">
        <v>157</v>
      </c>
    </row>
    <row r="14" spans="1:16">
      <c r="A14" s="204"/>
      <c r="B14" s="204"/>
      <c r="C14" s="204"/>
    </row>
    <row r="15" spans="1:16">
      <c r="A15" s="204"/>
      <c r="B15" s="204"/>
      <c r="C15" s="204"/>
    </row>
    <row r="16" spans="1:16">
      <c r="A16" s="204"/>
      <c r="B16" s="204"/>
      <c r="C16" s="204"/>
    </row>
    <row r="17" spans="1:3">
      <c r="A17" s="204"/>
      <c r="B17" s="204"/>
      <c r="C17" s="204"/>
    </row>
    <row r="18" spans="1:3">
      <c r="A18" s="204"/>
      <c r="B18" s="204"/>
      <c r="C18" s="204"/>
    </row>
    <row r="19" spans="1:3">
      <c r="A19" s="204"/>
      <c r="B19" s="204"/>
      <c r="C19" s="204"/>
    </row>
    <row r="20" spans="1:3">
      <c r="A20" s="204"/>
      <c r="B20" s="204"/>
      <c r="C20" s="204"/>
    </row>
    <row r="21" spans="1:3">
      <c r="A21" s="204"/>
      <c r="B21" s="204"/>
      <c r="C21" s="204"/>
    </row>
    <row r="22" spans="1:3">
      <c r="A22" s="204"/>
      <c r="B22" s="204"/>
      <c r="C22" s="204"/>
    </row>
    <row r="23" spans="1:3">
      <c r="A23" s="204"/>
      <c r="B23" s="204"/>
      <c r="C23" s="204"/>
    </row>
    <row r="24" spans="1:3">
      <c r="A24" s="204"/>
      <c r="B24" s="204"/>
      <c r="C24" s="204"/>
    </row>
    <row r="25" spans="1:3">
      <c r="A25" s="204"/>
      <c r="B25" s="204"/>
      <c r="C25" s="204"/>
    </row>
    <row r="26" spans="1:3">
      <c r="A26" s="204"/>
      <c r="B26" s="204"/>
      <c r="C26" s="204"/>
    </row>
    <row r="27" spans="1:3">
      <c r="A27" s="204"/>
      <c r="B27" s="204"/>
      <c r="C27" s="204"/>
    </row>
    <row r="28" spans="1:3">
      <c r="A28" s="204"/>
      <c r="B28" s="204"/>
      <c r="C28" s="204"/>
    </row>
    <row r="29" spans="1:3">
      <c r="A29" s="204"/>
      <c r="B29" s="204"/>
      <c r="C29" s="204"/>
    </row>
    <row r="30" spans="1:3">
      <c r="A30" s="204"/>
      <c r="B30" s="204"/>
      <c r="C30" s="204"/>
    </row>
    <row r="31" spans="1:3">
      <c r="A31" s="204"/>
      <c r="B31" s="204"/>
      <c r="C31" s="204"/>
    </row>
    <row r="32" spans="1:3">
      <c r="A32" s="204"/>
      <c r="B32" s="204"/>
      <c r="C32" s="204"/>
    </row>
    <row r="33" spans="1:4">
      <c r="A33" s="204"/>
      <c r="B33" s="204"/>
      <c r="C33" s="204"/>
    </row>
    <row r="34" spans="1:4">
      <c r="A34" s="204"/>
      <c r="B34" s="204"/>
      <c r="C34" s="204"/>
    </row>
    <row r="35" spans="1:4">
      <c r="A35" s="204"/>
      <c r="B35" s="204"/>
      <c r="C35" s="204"/>
    </row>
    <row r="36" spans="1:4">
      <c r="A36" s="204"/>
      <c r="B36" s="204"/>
      <c r="C36" s="204"/>
    </row>
    <row r="37" spans="1:4">
      <c r="A37" s="204"/>
      <c r="B37" s="204"/>
      <c r="C37" s="204"/>
    </row>
    <row r="41" spans="1:4" ht="16.5" thickBot="1"/>
    <row r="42" spans="1:4" ht="60" customHeight="1" thickBot="1">
      <c r="A42" s="127" t="s">
        <v>55</v>
      </c>
      <c r="B42" s="285"/>
      <c r="C42" s="173" t="s">
        <v>82</v>
      </c>
      <c r="D42" s="216"/>
    </row>
    <row r="43" spans="1:4" ht="84.6" customHeight="1" thickBot="1">
      <c r="A43" s="127" t="s">
        <v>57</v>
      </c>
      <c r="B43" s="285"/>
      <c r="C43" s="173" t="s">
        <v>68</v>
      </c>
      <c r="D43" s="216"/>
    </row>
    <row r="44" spans="1:4" ht="73.5" customHeight="1">
      <c r="A44" s="127"/>
      <c r="B44" s="127"/>
      <c r="C44" s="173" t="s">
        <v>158</v>
      </c>
      <c r="D44" s="216"/>
    </row>
  </sheetData>
  <sheetProtection algorithmName="SHA-512" hashValue="QWRr3/SzRpPsyTQYtevXhYqvDCkYWv6AOjUcWl64jI6h/R5bHrDbmEOhgQW2lq4U21pOSXm7+Q/qUaT7RyMv7Q==" saltValue="lDoUMn0eb5nScjuurgVI+Q==" spinCount="100000" sheet="1" objects="1" scenarios="1"/>
  <mergeCells count="7">
    <mergeCell ref="A12:C12"/>
    <mergeCell ref="A7:C7"/>
    <mergeCell ref="A5:D5"/>
    <mergeCell ref="A4:D4"/>
    <mergeCell ref="A1:D1"/>
    <mergeCell ref="A2:D2"/>
    <mergeCell ref="A3:D3"/>
  </mergeCells>
  <pageMargins left="0.7" right="0.7" top="0.75" bottom="0.75" header="0.3" footer="0.3"/>
  <pageSetup paperSize="9" scale="3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dimension ref="A1:M97"/>
  <sheetViews>
    <sheetView view="pageBreakPreview" topLeftCell="A89" zoomScale="60" zoomScaleNormal="70" workbookViewId="0">
      <selection activeCell="A91" sqref="A91:K91"/>
    </sheetView>
  </sheetViews>
  <sheetFormatPr defaultRowHeight="15.75"/>
  <cols>
    <col min="1" max="1" width="24.28515625" style="8" customWidth="1"/>
    <col min="2" max="2" width="56.140625" style="8" customWidth="1"/>
    <col min="3" max="3" width="37" style="8" customWidth="1"/>
    <col min="4" max="4" width="29.28515625" style="8" customWidth="1"/>
    <col min="5" max="5" width="35" style="8" customWidth="1"/>
    <col min="6" max="6" width="32.28515625" style="8" customWidth="1"/>
    <col min="7" max="7" width="33.42578125" style="8" customWidth="1"/>
    <col min="8" max="8" width="30.28515625" style="8" customWidth="1"/>
    <col min="9" max="9" width="19.5703125" style="8" customWidth="1"/>
    <col min="10" max="10" width="21.7109375" style="8" customWidth="1"/>
    <col min="11" max="11" width="23.85546875" style="8" customWidth="1"/>
    <col min="12" max="257" width="9.140625" style="8"/>
    <col min="258" max="258" width="10" style="8" customWidth="1"/>
    <col min="259" max="259" width="27" style="8" customWidth="1"/>
    <col min="260" max="260" width="33.85546875" style="8" customWidth="1"/>
    <col min="261" max="261" width="51.28515625" style="8" customWidth="1"/>
    <col min="262" max="262" width="22.7109375" style="8" customWidth="1"/>
    <col min="263" max="263" width="24.42578125" style="8" customWidth="1"/>
    <col min="264" max="264" width="22.85546875" style="8" customWidth="1"/>
    <col min="265" max="265" width="32" style="8" customWidth="1"/>
    <col min="266" max="266" width="23.85546875" style="8" customWidth="1"/>
    <col min="267" max="267" width="22" style="8" customWidth="1"/>
    <col min="268" max="513" width="9.140625" style="8"/>
    <col min="514" max="514" width="10" style="8" customWidth="1"/>
    <col min="515" max="515" width="27" style="8" customWidth="1"/>
    <col min="516" max="516" width="33.85546875" style="8" customWidth="1"/>
    <col min="517" max="517" width="51.28515625" style="8" customWidth="1"/>
    <col min="518" max="518" width="22.7109375" style="8" customWidth="1"/>
    <col min="519" max="519" width="24.42578125" style="8" customWidth="1"/>
    <col min="520" max="520" width="22.85546875" style="8" customWidth="1"/>
    <col min="521" max="521" width="32" style="8" customWidth="1"/>
    <col min="522" max="522" width="23.85546875" style="8" customWidth="1"/>
    <col min="523" max="523" width="22" style="8" customWidth="1"/>
    <col min="524" max="769" width="9.140625" style="8"/>
    <col min="770" max="770" width="10" style="8" customWidth="1"/>
    <col min="771" max="771" width="27" style="8" customWidth="1"/>
    <col min="772" max="772" width="33.85546875" style="8" customWidth="1"/>
    <col min="773" max="773" width="51.28515625" style="8" customWidth="1"/>
    <col min="774" max="774" width="22.7109375" style="8" customWidth="1"/>
    <col min="775" max="775" width="24.42578125" style="8" customWidth="1"/>
    <col min="776" max="776" width="22.85546875" style="8" customWidth="1"/>
    <col min="777" max="777" width="32" style="8" customWidth="1"/>
    <col min="778" max="778" width="23.85546875" style="8" customWidth="1"/>
    <col min="779" max="779" width="22" style="8" customWidth="1"/>
    <col min="780" max="1025" width="9.140625" style="8"/>
    <col min="1026" max="1026" width="10" style="8" customWidth="1"/>
    <col min="1027" max="1027" width="27" style="8" customWidth="1"/>
    <col min="1028" max="1028" width="33.85546875" style="8" customWidth="1"/>
    <col min="1029" max="1029" width="51.28515625" style="8" customWidth="1"/>
    <col min="1030" max="1030" width="22.7109375" style="8" customWidth="1"/>
    <col min="1031" max="1031" width="24.42578125" style="8" customWidth="1"/>
    <col min="1032" max="1032" width="22.85546875" style="8" customWidth="1"/>
    <col min="1033" max="1033" width="32" style="8" customWidth="1"/>
    <col min="1034" max="1034" width="23.85546875" style="8" customWidth="1"/>
    <col min="1035" max="1035" width="22" style="8" customWidth="1"/>
    <col min="1036" max="1281" width="9.140625" style="8"/>
    <col min="1282" max="1282" width="10" style="8" customWidth="1"/>
    <col min="1283" max="1283" width="27" style="8" customWidth="1"/>
    <col min="1284" max="1284" width="33.85546875" style="8" customWidth="1"/>
    <col min="1285" max="1285" width="51.28515625" style="8" customWidth="1"/>
    <col min="1286" max="1286" width="22.7109375" style="8" customWidth="1"/>
    <col min="1287" max="1287" width="24.42578125" style="8" customWidth="1"/>
    <col min="1288" max="1288" width="22.85546875" style="8" customWidth="1"/>
    <col min="1289" max="1289" width="32" style="8" customWidth="1"/>
    <col min="1290" max="1290" width="23.85546875" style="8" customWidth="1"/>
    <col min="1291" max="1291" width="22" style="8" customWidth="1"/>
    <col min="1292" max="1537" width="9.140625" style="8"/>
    <col min="1538" max="1538" width="10" style="8" customWidth="1"/>
    <col min="1539" max="1539" width="27" style="8" customWidth="1"/>
    <col min="1540" max="1540" width="33.85546875" style="8" customWidth="1"/>
    <col min="1541" max="1541" width="51.28515625" style="8" customWidth="1"/>
    <col min="1542" max="1542" width="22.7109375" style="8" customWidth="1"/>
    <col min="1543" max="1543" width="24.42578125" style="8" customWidth="1"/>
    <col min="1544" max="1544" width="22.85546875" style="8" customWidth="1"/>
    <col min="1545" max="1545" width="32" style="8" customWidth="1"/>
    <col min="1546" max="1546" width="23.85546875" style="8" customWidth="1"/>
    <col min="1547" max="1547" width="22" style="8" customWidth="1"/>
    <col min="1548" max="1793" width="9.140625" style="8"/>
    <col min="1794" max="1794" width="10" style="8" customWidth="1"/>
    <col min="1795" max="1795" width="27" style="8" customWidth="1"/>
    <col min="1796" max="1796" width="33.85546875" style="8" customWidth="1"/>
    <col min="1797" max="1797" width="51.28515625" style="8" customWidth="1"/>
    <col min="1798" max="1798" width="22.7109375" style="8" customWidth="1"/>
    <col min="1799" max="1799" width="24.42578125" style="8" customWidth="1"/>
    <col min="1800" max="1800" width="22.85546875" style="8" customWidth="1"/>
    <col min="1801" max="1801" width="32" style="8" customWidth="1"/>
    <col min="1802" max="1802" width="23.85546875" style="8" customWidth="1"/>
    <col min="1803" max="1803" width="22" style="8" customWidth="1"/>
    <col min="1804" max="2049" width="9.140625" style="8"/>
    <col min="2050" max="2050" width="10" style="8" customWidth="1"/>
    <col min="2051" max="2051" width="27" style="8" customWidth="1"/>
    <col min="2052" max="2052" width="33.85546875" style="8" customWidth="1"/>
    <col min="2053" max="2053" width="51.28515625" style="8" customWidth="1"/>
    <col min="2054" max="2054" width="22.7109375" style="8" customWidth="1"/>
    <col min="2055" max="2055" width="24.42578125" style="8" customWidth="1"/>
    <col min="2056" max="2056" width="22.85546875" style="8" customWidth="1"/>
    <col min="2057" max="2057" width="32" style="8" customWidth="1"/>
    <col min="2058" max="2058" width="23.85546875" style="8" customWidth="1"/>
    <col min="2059" max="2059" width="22" style="8" customWidth="1"/>
    <col min="2060" max="2305" width="9.140625" style="8"/>
    <col min="2306" max="2306" width="10" style="8" customWidth="1"/>
    <col min="2307" max="2307" width="27" style="8" customWidth="1"/>
    <col min="2308" max="2308" width="33.85546875" style="8" customWidth="1"/>
    <col min="2309" max="2309" width="51.28515625" style="8" customWidth="1"/>
    <col min="2310" max="2310" width="22.7109375" style="8" customWidth="1"/>
    <col min="2311" max="2311" width="24.42578125" style="8" customWidth="1"/>
    <col min="2312" max="2312" width="22.85546875" style="8" customWidth="1"/>
    <col min="2313" max="2313" width="32" style="8" customWidth="1"/>
    <col min="2314" max="2314" width="23.85546875" style="8" customWidth="1"/>
    <col min="2315" max="2315" width="22" style="8" customWidth="1"/>
    <col min="2316" max="2561" width="9.140625" style="8"/>
    <col min="2562" max="2562" width="10" style="8" customWidth="1"/>
    <col min="2563" max="2563" width="27" style="8" customWidth="1"/>
    <col min="2564" max="2564" width="33.85546875" style="8" customWidth="1"/>
    <col min="2565" max="2565" width="51.28515625" style="8" customWidth="1"/>
    <col min="2566" max="2566" width="22.7109375" style="8" customWidth="1"/>
    <col min="2567" max="2567" width="24.42578125" style="8" customWidth="1"/>
    <col min="2568" max="2568" width="22.85546875" style="8" customWidth="1"/>
    <col min="2569" max="2569" width="32" style="8" customWidth="1"/>
    <col min="2570" max="2570" width="23.85546875" style="8" customWidth="1"/>
    <col min="2571" max="2571" width="22" style="8" customWidth="1"/>
    <col min="2572" max="2817" width="9.140625" style="8"/>
    <col min="2818" max="2818" width="10" style="8" customWidth="1"/>
    <col min="2819" max="2819" width="27" style="8" customWidth="1"/>
    <col min="2820" max="2820" width="33.85546875" style="8" customWidth="1"/>
    <col min="2821" max="2821" width="51.28515625" style="8" customWidth="1"/>
    <col min="2822" max="2822" width="22.7109375" style="8" customWidth="1"/>
    <col min="2823" max="2823" width="24.42578125" style="8" customWidth="1"/>
    <col min="2824" max="2824" width="22.85546875" style="8" customWidth="1"/>
    <col min="2825" max="2825" width="32" style="8" customWidth="1"/>
    <col min="2826" max="2826" width="23.85546875" style="8" customWidth="1"/>
    <col min="2827" max="2827" width="22" style="8" customWidth="1"/>
    <col min="2828" max="3073" width="9.140625" style="8"/>
    <col min="3074" max="3074" width="10" style="8" customWidth="1"/>
    <col min="3075" max="3075" width="27" style="8" customWidth="1"/>
    <col min="3076" max="3076" width="33.85546875" style="8" customWidth="1"/>
    <col min="3077" max="3077" width="51.28515625" style="8" customWidth="1"/>
    <col min="3078" max="3078" width="22.7109375" style="8" customWidth="1"/>
    <col min="3079" max="3079" width="24.42578125" style="8" customWidth="1"/>
    <col min="3080" max="3080" width="22.85546875" style="8" customWidth="1"/>
    <col min="3081" max="3081" width="32" style="8" customWidth="1"/>
    <col min="3082" max="3082" width="23.85546875" style="8" customWidth="1"/>
    <col min="3083" max="3083" width="22" style="8" customWidth="1"/>
    <col min="3084" max="3329" width="9.140625" style="8"/>
    <col min="3330" max="3330" width="10" style="8" customWidth="1"/>
    <col min="3331" max="3331" width="27" style="8" customWidth="1"/>
    <col min="3332" max="3332" width="33.85546875" style="8" customWidth="1"/>
    <col min="3333" max="3333" width="51.28515625" style="8" customWidth="1"/>
    <col min="3334" max="3334" width="22.7109375" style="8" customWidth="1"/>
    <col min="3335" max="3335" width="24.42578125" style="8" customWidth="1"/>
    <col min="3336" max="3336" width="22.85546875" style="8" customWidth="1"/>
    <col min="3337" max="3337" width="32" style="8" customWidth="1"/>
    <col min="3338" max="3338" width="23.85546875" style="8" customWidth="1"/>
    <col min="3339" max="3339" width="22" style="8" customWidth="1"/>
    <col min="3340" max="3585" width="9.140625" style="8"/>
    <col min="3586" max="3586" width="10" style="8" customWidth="1"/>
    <col min="3587" max="3587" width="27" style="8" customWidth="1"/>
    <col min="3588" max="3588" width="33.85546875" style="8" customWidth="1"/>
    <col min="3589" max="3589" width="51.28515625" style="8" customWidth="1"/>
    <col min="3590" max="3590" width="22.7109375" style="8" customWidth="1"/>
    <col min="3591" max="3591" width="24.42578125" style="8" customWidth="1"/>
    <col min="3592" max="3592" width="22.85546875" style="8" customWidth="1"/>
    <col min="3593" max="3593" width="32" style="8" customWidth="1"/>
    <col min="3594" max="3594" width="23.85546875" style="8" customWidth="1"/>
    <col min="3595" max="3595" width="22" style="8" customWidth="1"/>
    <col min="3596" max="3841" width="9.140625" style="8"/>
    <col min="3842" max="3842" width="10" style="8" customWidth="1"/>
    <col min="3843" max="3843" width="27" style="8" customWidth="1"/>
    <col min="3844" max="3844" width="33.85546875" style="8" customWidth="1"/>
    <col min="3845" max="3845" width="51.28515625" style="8" customWidth="1"/>
    <col min="3846" max="3846" width="22.7109375" style="8" customWidth="1"/>
    <col min="3847" max="3847" width="24.42578125" style="8" customWidth="1"/>
    <col min="3848" max="3848" width="22.85546875" style="8" customWidth="1"/>
    <col min="3849" max="3849" width="32" style="8" customWidth="1"/>
    <col min="3850" max="3850" width="23.85546875" style="8" customWidth="1"/>
    <col min="3851" max="3851" width="22" style="8" customWidth="1"/>
    <col min="3852" max="4097" width="9.140625" style="8"/>
    <col min="4098" max="4098" width="10" style="8" customWidth="1"/>
    <col min="4099" max="4099" width="27" style="8" customWidth="1"/>
    <col min="4100" max="4100" width="33.85546875" style="8" customWidth="1"/>
    <col min="4101" max="4101" width="51.28515625" style="8" customWidth="1"/>
    <col min="4102" max="4102" width="22.7109375" style="8" customWidth="1"/>
    <col min="4103" max="4103" width="24.42578125" style="8" customWidth="1"/>
    <col min="4104" max="4104" width="22.85546875" style="8" customWidth="1"/>
    <col min="4105" max="4105" width="32" style="8" customWidth="1"/>
    <col min="4106" max="4106" width="23.85546875" style="8" customWidth="1"/>
    <col min="4107" max="4107" width="22" style="8" customWidth="1"/>
    <col min="4108" max="4353" width="9.140625" style="8"/>
    <col min="4354" max="4354" width="10" style="8" customWidth="1"/>
    <col min="4355" max="4355" width="27" style="8" customWidth="1"/>
    <col min="4356" max="4356" width="33.85546875" style="8" customWidth="1"/>
    <col min="4357" max="4357" width="51.28515625" style="8" customWidth="1"/>
    <col min="4358" max="4358" width="22.7109375" style="8" customWidth="1"/>
    <col min="4359" max="4359" width="24.42578125" style="8" customWidth="1"/>
    <col min="4360" max="4360" width="22.85546875" style="8" customWidth="1"/>
    <col min="4361" max="4361" width="32" style="8" customWidth="1"/>
    <col min="4362" max="4362" width="23.85546875" style="8" customWidth="1"/>
    <col min="4363" max="4363" width="22" style="8" customWidth="1"/>
    <col min="4364" max="4609" width="9.140625" style="8"/>
    <col min="4610" max="4610" width="10" style="8" customWidth="1"/>
    <col min="4611" max="4611" width="27" style="8" customWidth="1"/>
    <col min="4612" max="4612" width="33.85546875" style="8" customWidth="1"/>
    <col min="4613" max="4613" width="51.28515625" style="8" customWidth="1"/>
    <col min="4614" max="4614" width="22.7109375" style="8" customWidth="1"/>
    <col min="4615" max="4615" width="24.42578125" style="8" customWidth="1"/>
    <col min="4616" max="4616" width="22.85546875" style="8" customWidth="1"/>
    <col min="4617" max="4617" width="32" style="8" customWidth="1"/>
    <col min="4618" max="4618" width="23.85546875" style="8" customWidth="1"/>
    <col min="4619" max="4619" width="22" style="8" customWidth="1"/>
    <col min="4620" max="4865" width="9.140625" style="8"/>
    <col min="4866" max="4866" width="10" style="8" customWidth="1"/>
    <col min="4867" max="4867" width="27" style="8" customWidth="1"/>
    <col min="4868" max="4868" width="33.85546875" style="8" customWidth="1"/>
    <col min="4869" max="4869" width="51.28515625" style="8" customWidth="1"/>
    <col min="4870" max="4870" width="22.7109375" style="8" customWidth="1"/>
    <col min="4871" max="4871" width="24.42578125" style="8" customWidth="1"/>
    <col min="4872" max="4872" width="22.85546875" style="8" customWidth="1"/>
    <col min="4873" max="4873" width="32" style="8" customWidth="1"/>
    <col min="4874" max="4874" width="23.85546875" style="8" customWidth="1"/>
    <col min="4875" max="4875" width="22" style="8" customWidth="1"/>
    <col min="4876" max="5121" width="9.140625" style="8"/>
    <col min="5122" max="5122" width="10" style="8" customWidth="1"/>
    <col min="5123" max="5123" width="27" style="8" customWidth="1"/>
    <col min="5124" max="5124" width="33.85546875" style="8" customWidth="1"/>
    <col min="5125" max="5125" width="51.28515625" style="8" customWidth="1"/>
    <col min="5126" max="5126" width="22.7109375" style="8" customWidth="1"/>
    <col min="5127" max="5127" width="24.42578125" style="8" customWidth="1"/>
    <col min="5128" max="5128" width="22.85546875" style="8" customWidth="1"/>
    <col min="5129" max="5129" width="32" style="8" customWidth="1"/>
    <col min="5130" max="5130" width="23.85546875" style="8" customWidth="1"/>
    <col min="5131" max="5131" width="22" style="8" customWidth="1"/>
    <col min="5132" max="5377" width="9.140625" style="8"/>
    <col min="5378" max="5378" width="10" style="8" customWidth="1"/>
    <col min="5379" max="5379" width="27" style="8" customWidth="1"/>
    <col min="5380" max="5380" width="33.85546875" style="8" customWidth="1"/>
    <col min="5381" max="5381" width="51.28515625" style="8" customWidth="1"/>
    <col min="5382" max="5382" width="22.7109375" style="8" customWidth="1"/>
    <col min="5383" max="5383" width="24.42578125" style="8" customWidth="1"/>
    <col min="5384" max="5384" width="22.85546875" style="8" customWidth="1"/>
    <col min="5385" max="5385" width="32" style="8" customWidth="1"/>
    <col min="5386" max="5386" width="23.85546875" style="8" customWidth="1"/>
    <col min="5387" max="5387" width="22" style="8" customWidth="1"/>
    <col min="5388" max="5633" width="9.140625" style="8"/>
    <col min="5634" max="5634" width="10" style="8" customWidth="1"/>
    <col min="5635" max="5635" width="27" style="8" customWidth="1"/>
    <col min="5636" max="5636" width="33.85546875" style="8" customWidth="1"/>
    <col min="5637" max="5637" width="51.28515625" style="8" customWidth="1"/>
    <col min="5638" max="5638" width="22.7109375" style="8" customWidth="1"/>
    <col min="5639" max="5639" width="24.42578125" style="8" customWidth="1"/>
    <col min="5640" max="5640" width="22.85546875" style="8" customWidth="1"/>
    <col min="5641" max="5641" width="32" style="8" customWidth="1"/>
    <col min="5642" max="5642" width="23.85546875" style="8" customWidth="1"/>
    <col min="5643" max="5643" width="22" style="8" customWidth="1"/>
    <col min="5644" max="5889" width="9.140625" style="8"/>
    <col min="5890" max="5890" width="10" style="8" customWidth="1"/>
    <col min="5891" max="5891" width="27" style="8" customWidth="1"/>
    <col min="5892" max="5892" width="33.85546875" style="8" customWidth="1"/>
    <col min="5893" max="5893" width="51.28515625" style="8" customWidth="1"/>
    <col min="5894" max="5894" width="22.7109375" style="8" customWidth="1"/>
    <col min="5895" max="5895" width="24.42578125" style="8" customWidth="1"/>
    <col min="5896" max="5896" width="22.85546875" style="8" customWidth="1"/>
    <col min="5897" max="5897" width="32" style="8" customWidth="1"/>
    <col min="5898" max="5898" width="23.85546875" style="8" customWidth="1"/>
    <col min="5899" max="5899" width="22" style="8" customWidth="1"/>
    <col min="5900" max="6145" width="9.140625" style="8"/>
    <col min="6146" max="6146" width="10" style="8" customWidth="1"/>
    <col min="6147" max="6147" width="27" style="8" customWidth="1"/>
    <col min="6148" max="6148" width="33.85546875" style="8" customWidth="1"/>
    <col min="6149" max="6149" width="51.28515625" style="8" customWidth="1"/>
    <col min="6150" max="6150" width="22.7109375" style="8" customWidth="1"/>
    <col min="6151" max="6151" width="24.42578125" style="8" customWidth="1"/>
    <col min="6152" max="6152" width="22.85546875" style="8" customWidth="1"/>
    <col min="6153" max="6153" width="32" style="8" customWidth="1"/>
    <col min="6154" max="6154" width="23.85546875" style="8" customWidth="1"/>
    <col min="6155" max="6155" width="22" style="8" customWidth="1"/>
    <col min="6156" max="6401" width="9.140625" style="8"/>
    <col min="6402" max="6402" width="10" style="8" customWidth="1"/>
    <col min="6403" max="6403" width="27" style="8" customWidth="1"/>
    <col min="6404" max="6404" width="33.85546875" style="8" customWidth="1"/>
    <col min="6405" max="6405" width="51.28515625" style="8" customWidth="1"/>
    <col min="6406" max="6406" width="22.7109375" style="8" customWidth="1"/>
    <col min="6407" max="6407" width="24.42578125" style="8" customWidth="1"/>
    <col min="6408" max="6408" width="22.85546875" style="8" customWidth="1"/>
    <col min="6409" max="6409" width="32" style="8" customWidth="1"/>
    <col min="6410" max="6410" width="23.85546875" style="8" customWidth="1"/>
    <col min="6411" max="6411" width="22" style="8" customWidth="1"/>
    <col min="6412" max="6657" width="9.140625" style="8"/>
    <col min="6658" max="6658" width="10" style="8" customWidth="1"/>
    <col min="6659" max="6659" width="27" style="8" customWidth="1"/>
    <col min="6660" max="6660" width="33.85546875" style="8" customWidth="1"/>
    <col min="6661" max="6661" width="51.28515625" style="8" customWidth="1"/>
    <col min="6662" max="6662" width="22.7109375" style="8" customWidth="1"/>
    <col min="6663" max="6663" width="24.42578125" style="8" customWidth="1"/>
    <col min="6664" max="6664" width="22.85546875" style="8" customWidth="1"/>
    <col min="6665" max="6665" width="32" style="8" customWidth="1"/>
    <col min="6666" max="6666" width="23.85546875" style="8" customWidth="1"/>
    <col min="6667" max="6667" width="22" style="8" customWidth="1"/>
    <col min="6668" max="6913" width="9.140625" style="8"/>
    <col min="6914" max="6914" width="10" style="8" customWidth="1"/>
    <col min="6915" max="6915" width="27" style="8" customWidth="1"/>
    <col min="6916" max="6916" width="33.85546875" style="8" customWidth="1"/>
    <col min="6917" max="6917" width="51.28515625" style="8" customWidth="1"/>
    <col min="6918" max="6918" width="22.7109375" style="8" customWidth="1"/>
    <col min="6919" max="6919" width="24.42578125" style="8" customWidth="1"/>
    <col min="6920" max="6920" width="22.85546875" style="8" customWidth="1"/>
    <col min="6921" max="6921" width="32" style="8" customWidth="1"/>
    <col min="6922" max="6922" width="23.85546875" style="8" customWidth="1"/>
    <col min="6923" max="6923" width="22" style="8" customWidth="1"/>
    <col min="6924" max="7169" width="9.140625" style="8"/>
    <col min="7170" max="7170" width="10" style="8" customWidth="1"/>
    <col min="7171" max="7171" width="27" style="8" customWidth="1"/>
    <col min="7172" max="7172" width="33.85546875" style="8" customWidth="1"/>
    <col min="7173" max="7173" width="51.28515625" style="8" customWidth="1"/>
    <col min="7174" max="7174" width="22.7109375" style="8" customWidth="1"/>
    <col min="7175" max="7175" width="24.42578125" style="8" customWidth="1"/>
    <col min="7176" max="7176" width="22.85546875" style="8" customWidth="1"/>
    <col min="7177" max="7177" width="32" style="8" customWidth="1"/>
    <col min="7178" max="7178" width="23.85546875" style="8" customWidth="1"/>
    <col min="7179" max="7179" width="22" style="8" customWidth="1"/>
    <col min="7180" max="7425" width="9.140625" style="8"/>
    <col min="7426" max="7426" width="10" style="8" customWidth="1"/>
    <col min="7427" max="7427" width="27" style="8" customWidth="1"/>
    <col min="7428" max="7428" width="33.85546875" style="8" customWidth="1"/>
    <col min="7429" max="7429" width="51.28515625" style="8" customWidth="1"/>
    <col min="7430" max="7430" width="22.7109375" style="8" customWidth="1"/>
    <col min="7431" max="7431" width="24.42578125" style="8" customWidth="1"/>
    <col min="7432" max="7432" width="22.85546875" style="8" customWidth="1"/>
    <col min="7433" max="7433" width="32" style="8" customWidth="1"/>
    <col min="7434" max="7434" width="23.85546875" style="8" customWidth="1"/>
    <col min="7435" max="7435" width="22" style="8" customWidth="1"/>
    <col min="7436" max="7681" width="9.140625" style="8"/>
    <col min="7682" max="7682" width="10" style="8" customWidth="1"/>
    <col min="7683" max="7683" width="27" style="8" customWidth="1"/>
    <col min="7684" max="7684" width="33.85546875" style="8" customWidth="1"/>
    <col min="7685" max="7685" width="51.28515625" style="8" customWidth="1"/>
    <col min="7686" max="7686" width="22.7109375" style="8" customWidth="1"/>
    <col min="7687" max="7687" width="24.42578125" style="8" customWidth="1"/>
    <col min="7688" max="7688" width="22.85546875" style="8" customWidth="1"/>
    <col min="7689" max="7689" width="32" style="8" customWidth="1"/>
    <col min="7690" max="7690" width="23.85546875" style="8" customWidth="1"/>
    <col min="7691" max="7691" width="22" style="8" customWidth="1"/>
    <col min="7692" max="7937" width="9.140625" style="8"/>
    <col min="7938" max="7938" width="10" style="8" customWidth="1"/>
    <col min="7939" max="7939" width="27" style="8" customWidth="1"/>
    <col min="7940" max="7940" width="33.85546875" style="8" customWidth="1"/>
    <col min="7941" max="7941" width="51.28515625" style="8" customWidth="1"/>
    <col min="7942" max="7942" width="22.7109375" style="8" customWidth="1"/>
    <col min="7943" max="7943" width="24.42578125" style="8" customWidth="1"/>
    <col min="7944" max="7944" width="22.85546875" style="8" customWidth="1"/>
    <col min="7945" max="7945" width="32" style="8" customWidth="1"/>
    <col min="7946" max="7946" width="23.85546875" style="8" customWidth="1"/>
    <col min="7947" max="7947" width="22" style="8" customWidth="1"/>
    <col min="7948" max="8193" width="9.140625" style="8"/>
    <col min="8194" max="8194" width="10" style="8" customWidth="1"/>
    <col min="8195" max="8195" width="27" style="8" customWidth="1"/>
    <col min="8196" max="8196" width="33.85546875" style="8" customWidth="1"/>
    <col min="8197" max="8197" width="51.28515625" style="8" customWidth="1"/>
    <col min="8198" max="8198" width="22.7109375" style="8" customWidth="1"/>
    <col min="8199" max="8199" width="24.42578125" style="8" customWidth="1"/>
    <col min="8200" max="8200" width="22.85546875" style="8" customWidth="1"/>
    <col min="8201" max="8201" width="32" style="8" customWidth="1"/>
    <col min="8202" max="8202" width="23.85546875" style="8" customWidth="1"/>
    <col min="8203" max="8203" width="22" style="8" customWidth="1"/>
    <col min="8204" max="8449" width="9.140625" style="8"/>
    <col min="8450" max="8450" width="10" style="8" customWidth="1"/>
    <col min="8451" max="8451" width="27" style="8" customWidth="1"/>
    <col min="8452" max="8452" width="33.85546875" style="8" customWidth="1"/>
    <col min="8453" max="8453" width="51.28515625" style="8" customWidth="1"/>
    <col min="8454" max="8454" width="22.7109375" style="8" customWidth="1"/>
    <col min="8455" max="8455" width="24.42578125" style="8" customWidth="1"/>
    <col min="8456" max="8456" width="22.85546875" style="8" customWidth="1"/>
    <col min="8457" max="8457" width="32" style="8" customWidth="1"/>
    <col min="8458" max="8458" width="23.85546875" style="8" customWidth="1"/>
    <col min="8459" max="8459" width="22" style="8" customWidth="1"/>
    <col min="8460" max="8705" width="9.140625" style="8"/>
    <col min="8706" max="8706" width="10" style="8" customWidth="1"/>
    <col min="8707" max="8707" width="27" style="8" customWidth="1"/>
    <col min="8708" max="8708" width="33.85546875" style="8" customWidth="1"/>
    <col min="8709" max="8709" width="51.28515625" style="8" customWidth="1"/>
    <col min="8710" max="8710" width="22.7109375" style="8" customWidth="1"/>
    <col min="8711" max="8711" width="24.42578125" style="8" customWidth="1"/>
    <col min="8712" max="8712" width="22.85546875" style="8" customWidth="1"/>
    <col min="8713" max="8713" width="32" style="8" customWidth="1"/>
    <col min="8714" max="8714" width="23.85546875" style="8" customWidth="1"/>
    <col min="8715" max="8715" width="22" style="8" customWidth="1"/>
    <col min="8716" max="8961" width="9.140625" style="8"/>
    <col min="8962" max="8962" width="10" style="8" customWidth="1"/>
    <col min="8963" max="8963" width="27" style="8" customWidth="1"/>
    <col min="8964" max="8964" width="33.85546875" style="8" customWidth="1"/>
    <col min="8965" max="8965" width="51.28515625" style="8" customWidth="1"/>
    <col min="8966" max="8966" width="22.7109375" style="8" customWidth="1"/>
    <col min="8967" max="8967" width="24.42578125" style="8" customWidth="1"/>
    <col min="8968" max="8968" width="22.85546875" style="8" customWidth="1"/>
    <col min="8969" max="8969" width="32" style="8" customWidth="1"/>
    <col min="8970" max="8970" width="23.85546875" style="8" customWidth="1"/>
    <col min="8971" max="8971" width="22" style="8" customWidth="1"/>
    <col min="8972" max="9217" width="9.140625" style="8"/>
    <col min="9218" max="9218" width="10" style="8" customWidth="1"/>
    <col min="9219" max="9219" width="27" style="8" customWidth="1"/>
    <col min="9220" max="9220" width="33.85546875" style="8" customWidth="1"/>
    <col min="9221" max="9221" width="51.28515625" style="8" customWidth="1"/>
    <col min="9222" max="9222" width="22.7109375" style="8" customWidth="1"/>
    <col min="9223" max="9223" width="24.42578125" style="8" customWidth="1"/>
    <col min="9224" max="9224" width="22.85546875" style="8" customWidth="1"/>
    <col min="9225" max="9225" width="32" style="8" customWidth="1"/>
    <col min="9226" max="9226" width="23.85546875" style="8" customWidth="1"/>
    <col min="9227" max="9227" width="22" style="8" customWidth="1"/>
    <col min="9228" max="9473" width="9.140625" style="8"/>
    <col min="9474" max="9474" width="10" style="8" customWidth="1"/>
    <col min="9475" max="9475" width="27" style="8" customWidth="1"/>
    <col min="9476" max="9476" width="33.85546875" style="8" customWidth="1"/>
    <col min="9477" max="9477" width="51.28515625" style="8" customWidth="1"/>
    <col min="9478" max="9478" width="22.7109375" style="8" customWidth="1"/>
    <col min="9479" max="9479" width="24.42578125" style="8" customWidth="1"/>
    <col min="9480" max="9480" width="22.85546875" style="8" customWidth="1"/>
    <col min="9481" max="9481" width="32" style="8" customWidth="1"/>
    <col min="9482" max="9482" width="23.85546875" style="8" customWidth="1"/>
    <col min="9483" max="9483" width="22" style="8" customWidth="1"/>
    <col min="9484" max="9729" width="9.140625" style="8"/>
    <col min="9730" max="9730" width="10" style="8" customWidth="1"/>
    <col min="9731" max="9731" width="27" style="8" customWidth="1"/>
    <col min="9732" max="9732" width="33.85546875" style="8" customWidth="1"/>
    <col min="9733" max="9733" width="51.28515625" style="8" customWidth="1"/>
    <col min="9734" max="9734" width="22.7109375" style="8" customWidth="1"/>
    <col min="9735" max="9735" width="24.42578125" style="8" customWidth="1"/>
    <col min="9736" max="9736" width="22.85546875" style="8" customWidth="1"/>
    <col min="9737" max="9737" width="32" style="8" customWidth="1"/>
    <col min="9738" max="9738" width="23.85546875" style="8" customWidth="1"/>
    <col min="9739" max="9739" width="22" style="8" customWidth="1"/>
    <col min="9740" max="9985" width="9.140625" style="8"/>
    <col min="9986" max="9986" width="10" style="8" customWidth="1"/>
    <col min="9987" max="9987" width="27" style="8" customWidth="1"/>
    <col min="9988" max="9988" width="33.85546875" style="8" customWidth="1"/>
    <col min="9989" max="9989" width="51.28515625" style="8" customWidth="1"/>
    <col min="9990" max="9990" width="22.7109375" style="8" customWidth="1"/>
    <col min="9991" max="9991" width="24.42578125" style="8" customWidth="1"/>
    <col min="9992" max="9992" width="22.85546875" style="8" customWidth="1"/>
    <col min="9993" max="9993" width="32" style="8" customWidth="1"/>
    <col min="9994" max="9994" width="23.85546875" style="8" customWidth="1"/>
    <col min="9995" max="9995" width="22" style="8" customWidth="1"/>
    <col min="9996" max="10241" width="9.140625" style="8"/>
    <col min="10242" max="10242" width="10" style="8" customWidth="1"/>
    <col min="10243" max="10243" width="27" style="8" customWidth="1"/>
    <col min="10244" max="10244" width="33.85546875" style="8" customWidth="1"/>
    <col min="10245" max="10245" width="51.28515625" style="8" customWidth="1"/>
    <col min="10246" max="10246" width="22.7109375" style="8" customWidth="1"/>
    <col min="10247" max="10247" width="24.42578125" style="8" customWidth="1"/>
    <col min="10248" max="10248" width="22.85546875" style="8" customWidth="1"/>
    <col min="10249" max="10249" width="32" style="8" customWidth="1"/>
    <col min="10250" max="10250" width="23.85546875" style="8" customWidth="1"/>
    <col min="10251" max="10251" width="22" style="8" customWidth="1"/>
    <col min="10252" max="10497" width="9.140625" style="8"/>
    <col min="10498" max="10498" width="10" style="8" customWidth="1"/>
    <col min="10499" max="10499" width="27" style="8" customWidth="1"/>
    <col min="10500" max="10500" width="33.85546875" style="8" customWidth="1"/>
    <col min="10501" max="10501" width="51.28515625" style="8" customWidth="1"/>
    <col min="10502" max="10502" width="22.7109375" style="8" customWidth="1"/>
    <col min="10503" max="10503" width="24.42578125" style="8" customWidth="1"/>
    <col min="10504" max="10504" width="22.85546875" style="8" customWidth="1"/>
    <col min="10505" max="10505" width="32" style="8" customWidth="1"/>
    <col min="10506" max="10506" width="23.85546875" style="8" customWidth="1"/>
    <col min="10507" max="10507" width="22" style="8" customWidth="1"/>
    <col min="10508" max="10753" width="9.140625" style="8"/>
    <col min="10754" max="10754" width="10" style="8" customWidth="1"/>
    <col min="10755" max="10755" width="27" style="8" customWidth="1"/>
    <col min="10756" max="10756" width="33.85546875" style="8" customWidth="1"/>
    <col min="10757" max="10757" width="51.28515625" style="8" customWidth="1"/>
    <col min="10758" max="10758" width="22.7109375" style="8" customWidth="1"/>
    <col min="10759" max="10759" width="24.42578125" style="8" customWidth="1"/>
    <col min="10760" max="10760" width="22.85546875" style="8" customWidth="1"/>
    <col min="10761" max="10761" width="32" style="8" customWidth="1"/>
    <col min="10762" max="10762" width="23.85546875" style="8" customWidth="1"/>
    <col min="10763" max="10763" width="22" style="8" customWidth="1"/>
    <col min="10764" max="11009" width="9.140625" style="8"/>
    <col min="11010" max="11010" width="10" style="8" customWidth="1"/>
    <col min="11011" max="11011" width="27" style="8" customWidth="1"/>
    <col min="11012" max="11012" width="33.85546875" style="8" customWidth="1"/>
    <col min="11013" max="11013" width="51.28515625" style="8" customWidth="1"/>
    <col min="11014" max="11014" width="22.7109375" style="8" customWidth="1"/>
    <col min="11015" max="11015" width="24.42578125" style="8" customWidth="1"/>
    <col min="11016" max="11016" width="22.85546875" style="8" customWidth="1"/>
    <col min="11017" max="11017" width="32" style="8" customWidth="1"/>
    <col min="11018" max="11018" width="23.85546875" style="8" customWidth="1"/>
    <col min="11019" max="11019" width="22" style="8" customWidth="1"/>
    <col min="11020" max="11265" width="9.140625" style="8"/>
    <col min="11266" max="11266" width="10" style="8" customWidth="1"/>
    <col min="11267" max="11267" width="27" style="8" customWidth="1"/>
    <col min="11268" max="11268" width="33.85546875" style="8" customWidth="1"/>
    <col min="11269" max="11269" width="51.28515625" style="8" customWidth="1"/>
    <col min="11270" max="11270" width="22.7109375" style="8" customWidth="1"/>
    <col min="11271" max="11271" width="24.42578125" style="8" customWidth="1"/>
    <col min="11272" max="11272" width="22.85546875" style="8" customWidth="1"/>
    <col min="11273" max="11273" width="32" style="8" customWidth="1"/>
    <col min="11274" max="11274" width="23.85546875" style="8" customWidth="1"/>
    <col min="11275" max="11275" width="22" style="8" customWidth="1"/>
    <col min="11276" max="11521" width="9.140625" style="8"/>
    <col min="11522" max="11522" width="10" style="8" customWidth="1"/>
    <col min="11523" max="11523" width="27" style="8" customWidth="1"/>
    <col min="11524" max="11524" width="33.85546875" style="8" customWidth="1"/>
    <col min="11525" max="11525" width="51.28515625" style="8" customWidth="1"/>
    <col min="11526" max="11526" width="22.7109375" style="8" customWidth="1"/>
    <col min="11527" max="11527" width="24.42578125" style="8" customWidth="1"/>
    <col min="11528" max="11528" width="22.85546875" style="8" customWidth="1"/>
    <col min="11529" max="11529" width="32" style="8" customWidth="1"/>
    <col min="11530" max="11530" width="23.85546875" style="8" customWidth="1"/>
    <col min="11531" max="11531" width="22" style="8" customWidth="1"/>
    <col min="11532" max="11777" width="9.140625" style="8"/>
    <col min="11778" max="11778" width="10" style="8" customWidth="1"/>
    <col min="11779" max="11779" width="27" style="8" customWidth="1"/>
    <col min="11780" max="11780" width="33.85546875" style="8" customWidth="1"/>
    <col min="11781" max="11781" width="51.28515625" style="8" customWidth="1"/>
    <col min="11782" max="11782" width="22.7109375" style="8" customWidth="1"/>
    <col min="11783" max="11783" width="24.42578125" style="8" customWidth="1"/>
    <col min="11784" max="11784" width="22.85546875" style="8" customWidth="1"/>
    <col min="11785" max="11785" width="32" style="8" customWidth="1"/>
    <col min="11786" max="11786" width="23.85546875" style="8" customWidth="1"/>
    <col min="11787" max="11787" width="22" style="8" customWidth="1"/>
    <col min="11788" max="12033" width="9.140625" style="8"/>
    <col min="12034" max="12034" width="10" style="8" customWidth="1"/>
    <col min="12035" max="12035" width="27" style="8" customWidth="1"/>
    <col min="12036" max="12036" width="33.85546875" style="8" customWidth="1"/>
    <col min="12037" max="12037" width="51.28515625" style="8" customWidth="1"/>
    <col min="12038" max="12038" width="22.7109375" style="8" customWidth="1"/>
    <col min="12039" max="12039" width="24.42578125" style="8" customWidth="1"/>
    <col min="12040" max="12040" width="22.85546875" style="8" customWidth="1"/>
    <col min="12041" max="12041" width="32" style="8" customWidth="1"/>
    <col min="12042" max="12042" width="23.85546875" style="8" customWidth="1"/>
    <col min="12043" max="12043" width="22" style="8" customWidth="1"/>
    <col min="12044" max="12289" width="9.140625" style="8"/>
    <col min="12290" max="12290" width="10" style="8" customWidth="1"/>
    <col min="12291" max="12291" width="27" style="8" customWidth="1"/>
    <col min="12292" max="12292" width="33.85546875" style="8" customWidth="1"/>
    <col min="12293" max="12293" width="51.28515625" style="8" customWidth="1"/>
    <col min="12294" max="12294" width="22.7109375" style="8" customWidth="1"/>
    <col min="12295" max="12295" width="24.42578125" style="8" customWidth="1"/>
    <col min="12296" max="12296" width="22.85546875" style="8" customWidth="1"/>
    <col min="12297" max="12297" width="32" style="8" customWidth="1"/>
    <col min="12298" max="12298" width="23.85546875" style="8" customWidth="1"/>
    <col min="12299" max="12299" width="22" style="8" customWidth="1"/>
    <col min="12300" max="12545" width="9.140625" style="8"/>
    <col min="12546" max="12546" width="10" style="8" customWidth="1"/>
    <col min="12547" max="12547" width="27" style="8" customWidth="1"/>
    <col min="12548" max="12548" width="33.85546875" style="8" customWidth="1"/>
    <col min="12549" max="12549" width="51.28515625" style="8" customWidth="1"/>
    <col min="12550" max="12550" width="22.7109375" style="8" customWidth="1"/>
    <col min="12551" max="12551" width="24.42578125" style="8" customWidth="1"/>
    <col min="12552" max="12552" width="22.85546875" style="8" customWidth="1"/>
    <col min="12553" max="12553" width="32" style="8" customWidth="1"/>
    <col min="12554" max="12554" width="23.85546875" style="8" customWidth="1"/>
    <col min="12555" max="12555" width="22" style="8" customWidth="1"/>
    <col min="12556" max="12801" width="9.140625" style="8"/>
    <col min="12802" max="12802" width="10" style="8" customWidth="1"/>
    <col min="12803" max="12803" width="27" style="8" customWidth="1"/>
    <col min="12804" max="12804" width="33.85546875" style="8" customWidth="1"/>
    <col min="12805" max="12805" width="51.28515625" style="8" customWidth="1"/>
    <col min="12806" max="12806" width="22.7109375" style="8" customWidth="1"/>
    <col min="12807" max="12807" width="24.42578125" style="8" customWidth="1"/>
    <col min="12808" max="12808" width="22.85546875" style="8" customWidth="1"/>
    <col min="12809" max="12809" width="32" style="8" customWidth="1"/>
    <col min="12810" max="12810" width="23.85546875" style="8" customWidth="1"/>
    <col min="12811" max="12811" width="22" style="8" customWidth="1"/>
    <col min="12812" max="13057" width="9.140625" style="8"/>
    <col min="13058" max="13058" width="10" style="8" customWidth="1"/>
    <col min="13059" max="13059" width="27" style="8" customWidth="1"/>
    <col min="13060" max="13060" width="33.85546875" style="8" customWidth="1"/>
    <col min="13061" max="13061" width="51.28515625" style="8" customWidth="1"/>
    <col min="13062" max="13062" width="22.7109375" style="8" customWidth="1"/>
    <col min="13063" max="13063" width="24.42578125" style="8" customWidth="1"/>
    <col min="13064" max="13064" width="22.85546875" style="8" customWidth="1"/>
    <col min="13065" max="13065" width="32" style="8" customWidth="1"/>
    <col min="13066" max="13066" width="23.85546875" style="8" customWidth="1"/>
    <col min="13067" max="13067" width="22" style="8" customWidth="1"/>
    <col min="13068" max="13313" width="9.140625" style="8"/>
    <col min="13314" max="13314" width="10" style="8" customWidth="1"/>
    <col min="13315" max="13315" width="27" style="8" customWidth="1"/>
    <col min="13316" max="13316" width="33.85546875" style="8" customWidth="1"/>
    <col min="13317" max="13317" width="51.28515625" style="8" customWidth="1"/>
    <col min="13318" max="13318" width="22.7109375" style="8" customWidth="1"/>
    <col min="13319" max="13319" width="24.42578125" style="8" customWidth="1"/>
    <col min="13320" max="13320" width="22.85546875" style="8" customWidth="1"/>
    <col min="13321" max="13321" width="32" style="8" customWidth="1"/>
    <col min="13322" max="13322" width="23.85546875" style="8" customWidth="1"/>
    <col min="13323" max="13323" width="22" style="8" customWidth="1"/>
    <col min="13324" max="13569" width="9.140625" style="8"/>
    <col min="13570" max="13570" width="10" style="8" customWidth="1"/>
    <col min="13571" max="13571" width="27" style="8" customWidth="1"/>
    <col min="13572" max="13572" width="33.85546875" style="8" customWidth="1"/>
    <col min="13573" max="13573" width="51.28515625" style="8" customWidth="1"/>
    <col min="13574" max="13574" width="22.7109375" style="8" customWidth="1"/>
    <col min="13575" max="13575" width="24.42578125" style="8" customWidth="1"/>
    <col min="13576" max="13576" width="22.85546875" style="8" customWidth="1"/>
    <col min="13577" max="13577" width="32" style="8" customWidth="1"/>
    <col min="13578" max="13578" width="23.85546875" style="8" customWidth="1"/>
    <col min="13579" max="13579" width="22" style="8" customWidth="1"/>
    <col min="13580" max="13825" width="9.140625" style="8"/>
    <col min="13826" max="13826" width="10" style="8" customWidth="1"/>
    <col min="13827" max="13827" width="27" style="8" customWidth="1"/>
    <col min="13828" max="13828" width="33.85546875" style="8" customWidth="1"/>
    <col min="13829" max="13829" width="51.28515625" style="8" customWidth="1"/>
    <col min="13830" max="13830" width="22.7109375" style="8" customWidth="1"/>
    <col min="13831" max="13831" width="24.42578125" style="8" customWidth="1"/>
    <col min="13832" max="13832" width="22.85546875" style="8" customWidth="1"/>
    <col min="13833" max="13833" width="32" style="8" customWidth="1"/>
    <col min="13834" max="13834" width="23.85546875" style="8" customWidth="1"/>
    <col min="13835" max="13835" width="22" style="8" customWidth="1"/>
    <col min="13836" max="14081" width="9.140625" style="8"/>
    <col min="14082" max="14082" width="10" style="8" customWidth="1"/>
    <col min="14083" max="14083" width="27" style="8" customWidth="1"/>
    <col min="14084" max="14084" width="33.85546875" style="8" customWidth="1"/>
    <col min="14085" max="14085" width="51.28515625" style="8" customWidth="1"/>
    <col min="14086" max="14086" width="22.7109375" style="8" customWidth="1"/>
    <col min="14087" max="14087" width="24.42578125" style="8" customWidth="1"/>
    <col min="14088" max="14088" width="22.85546875" style="8" customWidth="1"/>
    <col min="14089" max="14089" width="32" style="8" customWidth="1"/>
    <col min="14090" max="14090" width="23.85546875" style="8" customWidth="1"/>
    <col min="14091" max="14091" width="22" style="8" customWidth="1"/>
    <col min="14092" max="14337" width="9.140625" style="8"/>
    <col min="14338" max="14338" width="10" style="8" customWidth="1"/>
    <col min="14339" max="14339" width="27" style="8" customWidth="1"/>
    <col min="14340" max="14340" width="33.85546875" style="8" customWidth="1"/>
    <col min="14341" max="14341" width="51.28515625" style="8" customWidth="1"/>
    <col min="14342" max="14342" width="22.7109375" style="8" customWidth="1"/>
    <col min="14343" max="14343" width="24.42578125" style="8" customWidth="1"/>
    <col min="14344" max="14344" width="22.85546875" style="8" customWidth="1"/>
    <col min="14345" max="14345" width="32" style="8" customWidth="1"/>
    <col min="14346" max="14346" width="23.85546875" style="8" customWidth="1"/>
    <col min="14347" max="14347" width="22" style="8" customWidth="1"/>
    <col min="14348" max="14593" width="9.140625" style="8"/>
    <col min="14594" max="14594" width="10" style="8" customWidth="1"/>
    <col min="14595" max="14595" width="27" style="8" customWidth="1"/>
    <col min="14596" max="14596" width="33.85546875" style="8" customWidth="1"/>
    <col min="14597" max="14597" width="51.28515625" style="8" customWidth="1"/>
    <col min="14598" max="14598" width="22.7109375" style="8" customWidth="1"/>
    <col min="14599" max="14599" width="24.42578125" style="8" customWidth="1"/>
    <col min="14600" max="14600" width="22.85546875" style="8" customWidth="1"/>
    <col min="14601" max="14601" width="32" style="8" customWidth="1"/>
    <col min="14602" max="14602" width="23.85546875" style="8" customWidth="1"/>
    <col min="14603" max="14603" width="22" style="8" customWidth="1"/>
    <col min="14604" max="14849" width="9.140625" style="8"/>
    <col min="14850" max="14850" width="10" style="8" customWidth="1"/>
    <col min="14851" max="14851" width="27" style="8" customWidth="1"/>
    <col min="14852" max="14852" width="33.85546875" style="8" customWidth="1"/>
    <col min="14853" max="14853" width="51.28515625" style="8" customWidth="1"/>
    <col min="14854" max="14854" width="22.7109375" style="8" customWidth="1"/>
    <col min="14855" max="14855" width="24.42578125" style="8" customWidth="1"/>
    <col min="14856" max="14856" width="22.85546875" style="8" customWidth="1"/>
    <col min="14857" max="14857" width="32" style="8" customWidth="1"/>
    <col min="14858" max="14858" width="23.85546875" style="8" customWidth="1"/>
    <col min="14859" max="14859" width="22" style="8" customWidth="1"/>
    <col min="14860" max="15105" width="9.140625" style="8"/>
    <col min="15106" max="15106" width="10" style="8" customWidth="1"/>
    <col min="15107" max="15107" width="27" style="8" customWidth="1"/>
    <col min="15108" max="15108" width="33.85546875" style="8" customWidth="1"/>
    <col min="15109" max="15109" width="51.28515625" style="8" customWidth="1"/>
    <col min="15110" max="15110" width="22.7109375" style="8" customWidth="1"/>
    <col min="15111" max="15111" width="24.42578125" style="8" customWidth="1"/>
    <col min="15112" max="15112" width="22.85546875" style="8" customWidth="1"/>
    <col min="15113" max="15113" width="32" style="8" customWidth="1"/>
    <col min="15114" max="15114" width="23.85546875" style="8" customWidth="1"/>
    <col min="15115" max="15115" width="22" style="8" customWidth="1"/>
    <col min="15116" max="15361" width="9.140625" style="8"/>
    <col min="15362" max="15362" width="10" style="8" customWidth="1"/>
    <col min="15363" max="15363" width="27" style="8" customWidth="1"/>
    <col min="15364" max="15364" width="33.85546875" style="8" customWidth="1"/>
    <col min="15365" max="15365" width="51.28515625" style="8" customWidth="1"/>
    <col min="15366" max="15366" width="22.7109375" style="8" customWidth="1"/>
    <col min="15367" max="15367" width="24.42578125" style="8" customWidth="1"/>
    <col min="15368" max="15368" width="22.85546875" style="8" customWidth="1"/>
    <col min="15369" max="15369" width="32" style="8" customWidth="1"/>
    <col min="15370" max="15370" width="23.85546875" style="8" customWidth="1"/>
    <col min="15371" max="15371" width="22" style="8" customWidth="1"/>
    <col min="15372" max="15617" width="9.140625" style="8"/>
    <col min="15618" max="15618" width="10" style="8" customWidth="1"/>
    <col min="15619" max="15619" width="27" style="8" customWidth="1"/>
    <col min="15620" max="15620" width="33.85546875" style="8" customWidth="1"/>
    <col min="15621" max="15621" width="51.28515625" style="8" customWidth="1"/>
    <col min="15622" max="15622" width="22.7109375" style="8" customWidth="1"/>
    <col min="15623" max="15623" width="24.42578125" style="8" customWidth="1"/>
    <col min="15624" max="15624" width="22.85546875" style="8" customWidth="1"/>
    <col min="15625" max="15625" width="32" style="8" customWidth="1"/>
    <col min="15626" max="15626" width="23.85546875" style="8" customWidth="1"/>
    <col min="15627" max="15627" width="22" style="8" customWidth="1"/>
    <col min="15628" max="15873" width="9.140625" style="8"/>
    <col min="15874" max="15874" width="10" style="8" customWidth="1"/>
    <col min="15875" max="15875" width="27" style="8" customWidth="1"/>
    <col min="15876" max="15876" width="33.85546875" style="8" customWidth="1"/>
    <col min="15877" max="15877" width="51.28515625" style="8" customWidth="1"/>
    <col min="15878" max="15878" width="22.7109375" style="8" customWidth="1"/>
    <col min="15879" max="15879" width="24.42578125" style="8" customWidth="1"/>
    <col min="15880" max="15880" width="22.85546875" style="8" customWidth="1"/>
    <col min="15881" max="15881" width="32" style="8" customWidth="1"/>
    <col min="15882" max="15882" width="23.85546875" style="8" customWidth="1"/>
    <col min="15883" max="15883" width="22" style="8" customWidth="1"/>
    <col min="15884" max="16129" width="9.140625" style="8"/>
    <col min="16130" max="16130" width="10" style="8" customWidth="1"/>
    <col min="16131" max="16131" width="27" style="8" customWidth="1"/>
    <col min="16132" max="16132" width="33.85546875" style="8" customWidth="1"/>
    <col min="16133" max="16133" width="51.28515625" style="8" customWidth="1"/>
    <col min="16134" max="16134" width="22.7109375" style="8" customWidth="1"/>
    <col min="16135" max="16135" width="24.42578125" style="8" customWidth="1"/>
    <col min="16136" max="16136" width="22.85546875" style="8" customWidth="1"/>
    <col min="16137" max="16137" width="32" style="8" customWidth="1"/>
    <col min="16138" max="16138" width="23.85546875" style="8" customWidth="1"/>
    <col min="16139" max="16139" width="22" style="8" customWidth="1"/>
    <col min="16140" max="16384" width="9.140625" style="8"/>
  </cols>
  <sheetData>
    <row r="1" spans="1:11" ht="51.6" customHeight="1">
      <c r="A1" s="1355" t="s">
        <v>159</v>
      </c>
      <c r="B1" s="1355"/>
      <c r="C1" s="1355"/>
      <c r="D1" s="1355"/>
      <c r="E1" s="1355"/>
      <c r="F1" s="1355"/>
      <c r="G1" s="1355"/>
      <c r="H1" s="1355"/>
      <c r="I1" s="1355"/>
      <c r="J1" s="1355"/>
      <c r="K1" s="1355"/>
    </row>
    <row r="2" spans="1:11" ht="26.25" customHeight="1">
      <c r="A2" s="1313" t="s">
        <v>4480</v>
      </c>
      <c r="B2" s="1313"/>
      <c r="C2" s="1313"/>
      <c r="D2" s="1313"/>
      <c r="E2" s="1313"/>
      <c r="F2" s="1313"/>
      <c r="G2" s="1313"/>
      <c r="H2" s="1313"/>
      <c r="I2" s="1313"/>
      <c r="J2" s="1313"/>
      <c r="K2" s="1313"/>
    </row>
    <row r="3" spans="1:11" ht="42" customHeight="1">
      <c r="A3" s="1313" t="s">
        <v>164</v>
      </c>
      <c r="B3" s="1313"/>
      <c r="C3" s="1313"/>
      <c r="D3" s="1313"/>
      <c r="E3" s="1313"/>
      <c r="F3" s="1313"/>
      <c r="G3" s="1313"/>
      <c r="H3" s="1313"/>
      <c r="I3" s="1313"/>
      <c r="J3" s="1313"/>
      <c r="K3" s="1313"/>
    </row>
    <row r="4" spans="1:11" ht="29.25" customHeight="1">
      <c r="A4" s="1313" t="str">
        <f>'Title '!A2:N2</f>
        <v>Tender Enquiry No. KPTCL/2026-27/SS/WORK_INDENT 3809</v>
      </c>
      <c r="B4" s="1313"/>
      <c r="C4" s="1313"/>
      <c r="D4" s="1313"/>
      <c r="E4" s="1313"/>
      <c r="F4" s="1313"/>
      <c r="G4" s="1313"/>
      <c r="H4" s="1313"/>
      <c r="I4" s="1313"/>
      <c r="J4" s="1313"/>
      <c r="K4" s="1313"/>
    </row>
    <row r="5" spans="1:11" ht="69.75" customHeight="1">
      <c r="A5" s="1244" t="str">
        <f>'Title '!A3:N3</f>
        <v>Establishing 2x20MVA, 66/11kV Substation at Kumbenahally village and Construction of 66kV LILO Line on 110kV DC towers using Coyote ACSR from one circuit of Yachenahally-Singapura-Kadavinakote 66kV DC line to proposed Kumbenahally Substation for a distance of 0.07Kms in Channarayapatna Taluk, Hassan District on Partial Turnkey basis including supply of all matching materials/equipments (Excluding supply of 11kV Switchgear) and erection (including civil works) of all materials/equipments, testing and commissioning</v>
      </c>
      <c r="B5" s="1244"/>
      <c r="C5" s="1244"/>
      <c r="D5" s="1244"/>
      <c r="E5" s="1244"/>
      <c r="F5" s="1244"/>
      <c r="G5" s="1244"/>
      <c r="H5" s="1244"/>
      <c r="I5" s="1244"/>
      <c r="J5" s="1244"/>
      <c r="K5" s="1244"/>
    </row>
    <row r="6" spans="1:11" s="37" customFormat="1" ht="37.5" customHeight="1">
      <c r="A6" s="514" t="s">
        <v>128</v>
      </c>
    </row>
    <row r="7" spans="1:11" s="37" customFormat="1" ht="43.5" customHeight="1">
      <c r="H7" s="36" t="s">
        <v>161</v>
      </c>
      <c r="I7" s="36"/>
    </row>
    <row r="8" spans="1:11" s="37" customFormat="1" ht="92.25" customHeight="1">
      <c r="B8" s="1219" t="s">
        <v>160</v>
      </c>
      <c r="C8" s="1219"/>
      <c r="D8" s="1356"/>
      <c r="E8" s="1357"/>
      <c r="F8" s="1358"/>
      <c r="H8" s="1198" t="s">
        <v>6705</v>
      </c>
      <c r="I8" s="1198"/>
    </row>
    <row r="9" spans="1:11" ht="55.9" customHeight="1">
      <c r="B9" s="515" t="s">
        <v>16</v>
      </c>
    </row>
    <row r="10" spans="1:11" ht="93" customHeight="1">
      <c r="A10" s="474" t="s">
        <v>18</v>
      </c>
      <c r="B10" s="499" t="s">
        <v>978</v>
      </c>
      <c r="C10" s="483"/>
    </row>
    <row r="11" spans="1:11" ht="108.6" customHeight="1">
      <c r="A11" s="161" t="s">
        <v>19</v>
      </c>
      <c r="B11" s="516" t="s">
        <v>1082</v>
      </c>
      <c r="C11" s="517"/>
    </row>
    <row r="12" spans="1:11" ht="118.5" customHeight="1">
      <c r="B12" s="518" t="s">
        <v>4468</v>
      </c>
      <c r="C12" s="1359" t="s">
        <v>4469</v>
      </c>
      <c r="D12" s="1359"/>
    </row>
    <row r="13" spans="1:11" ht="94.9" customHeight="1">
      <c r="A13" s="20" t="s">
        <v>20</v>
      </c>
      <c r="B13" s="182"/>
      <c r="C13" s="1292"/>
      <c r="D13" s="1292"/>
    </row>
    <row r="14" spans="1:11" ht="94.9" customHeight="1">
      <c r="A14" s="20" t="s">
        <v>1031</v>
      </c>
      <c r="B14" s="182"/>
      <c r="C14" s="1292"/>
      <c r="D14" s="1292"/>
    </row>
    <row r="15" spans="1:11" ht="36" customHeight="1">
      <c r="A15" s="26"/>
      <c r="B15" s="1360" t="s">
        <v>979</v>
      </c>
      <c r="C15" s="1360"/>
      <c r="D15" s="1360"/>
      <c r="E15" s="1360"/>
      <c r="F15" s="1360"/>
      <c r="G15" s="519"/>
    </row>
    <row r="16" spans="1:11" ht="36" customHeight="1"/>
    <row r="17" spans="1:9" ht="36" customHeight="1">
      <c r="A17" s="520">
        <v>1</v>
      </c>
      <c r="B17" s="1361" t="s">
        <v>913</v>
      </c>
      <c r="C17" s="1361"/>
      <c r="D17" s="1361"/>
      <c r="E17" s="1361"/>
      <c r="F17" s="1361"/>
      <c r="G17" s="13"/>
      <c r="H17" s="13"/>
    </row>
    <row r="18" spans="1:9" ht="36" customHeight="1">
      <c r="A18" s="26"/>
      <c r="B18" s="1354" t="s">
        <v>4470</v>
      </c>
      <c r="C18" s="1354"/>
      <c r="D18" s="1354"/>
      <c r="E18" s="1354"/>
      <c r="F18" s="1354"/>
      <c r="G18" s="1354"/>
      <c r="H18" s="1354"/>
      <c r="I18" s="1354"/>
    </row>
    <row r="19" spans="1:9" ht="36" customHeight="1">
      <c r="A19" s="1362" t="s">
        <v>329</v>
      </c>
      <c r="B19" s="1364" t="s">
        <v>581</v>
      </c>
      <c r="C19" s="1366" t="s">
        <v>4471</v>
      </c>
      <c r="D19" s="1368" t="s">
        <v>4472</v>
      </c>
      <c r="E19" s="1368"/>
      <c r="H19" s="41"/>
      <c r="I19" s="41"/>
    </row>
    <row r="20" spans="1:9" ht="64.5" customHeight="1">
      <c r="A20" s="1363"/>
      <c r="B20" s="1365"/>
      <c r="C20" s="1367"/>
      <c r="D20" s="521" t="s">
        <v>4473</v>
      </c>
      <c r="E20" s="521" t="s">
        <v>4474</v>
      </c>
      <c r="H20" s="41"/>
      <c r="I20" s="41"/>
    </row>
    <row r="21" spans="1:9" ht="36" customHeight="1">
      <c r="A21" s="522">
        <v>1</v>
      </c>
      <c r="B21" s="523" t="s">
        <v>914</v>
      </c>
      <c r="C21" s="524"/>
      <c r="D21" s="524"/>
      <c r="E21" s="524"/>
      <c r="H21" s="41"/>
      <c r="I21" s="41"/>
    </row>
    <row r="22" spans="1:9" ht="36" customHeight="1">
      <c r="A22" s="522">
        <v>2</v>
      </c>
      <c r="B22" s="525" t="s">
        <v>915</v>
      </c>
      <c r="C22" s="524"/>
      <c r="D22" s="524"/>
      <c r="E22" s="524"/>
      <c r="H22" s="41"/>
      <c r="I22" s="41"/>
    </row>
    <row r="23" spans="1:9" ht="36" customHeight="1">
      <c r="A23" s="522">
        <v>3</v>
      </c>
      <c r="B23" s="526" t="s">
        <v>916</v>
      </c>
      <c r="C23" s="524"/>
      <c r="D23" s="524"/>
      <c r="E23" s="524"/>
      <c r="H23" s="41"/>
      <c r="I23" s="41"/>
    </row>
    <row r="24" spans="1:9" ht="36" customHeight="1">
      <c r="A24" s="522">
        <v>4</v>
      </c>
      <c r="B24" s="526" t="s">
        <v>12</v>
      </c>
      <c r="C24" s="524"/>
      <c r="D24" s="524"/>
      <c r="E24" s="524"/>
      <c r="H24" s="41"/>
      <c r="I24" s="41"/>
    </row>
    <row r="25" spans="1:9" ht="36" customHeight="1">
      <c r="A25" s="522">
        <v>5</v>
      </c>
      <c r="B25" s="526" t="s">
        <v>917</v>
      </c>
      <c r="C25" s="524"/>
      <c r="D25" s="524"/>
      <c r="E25" s="524"/>
      <c r="H25" s="41"/>
      <c r="I25" s="41"/>
    </row>
    <row r="26" spans="1:9" ht="42" customHeight="1">
      <c r="A26" s="522">
        <v>6</v>
      </c>
      <c r="B26" s="526" t="s">
        <v>918</v>
      </c>
      <c r="C26" s="524"/>
      <c r="D26" s="524"/>
      <c r="E26" s="524"/>
      <c r="H26" s="41"/>
      <c r="I26" s="41"/>
    </row>
    <row r="27" spans="1:9" ht="51" customHeight="1">
      <c r="A27" s="522">
        <v>7</v>
      </c>
      <c r="B27" s="526" t="s">
        <v>919</v>
      </c>
      <c r="C27" s="524"/>
      <c r="D27" s="524"/>
      <c r="E27" s="524"/>
      <c r="H27" s="41"/>
      <c r="I27" s="41"/>
    </row>
    <row r="28" spans="1:9" ht="63.75" customHeight="1">
      <c r="A28" s="527">
        <v>8</v>
      </c>
      <c r="B28" s="453" t="s">
        <v>897</v>
      </c>
      <c r="C28" s="524"/>
      <c r="D28" s="524"/>
      <c r="E28" s="524"/>
      <c r="H28" s="41"/>
      <c r="I28" s="41"/>
    </row>
    <row r="29" spans="1:9" ht="47.25" customHeight="1">
      <c r="A29" s="527">
        <v>9</v>
      </c>
      <c r="B29" s="453" t="s">
        <v>898</v>
      </c>
      <c r="C29" s="524"/>
      <c r="D29" s="524"/>
      <c r="E29" s="524"/>
      <c r="H29" s="41"/>
      <c r="I29" s="41"/>
    </row>
    <row r="30" spans="1:9" ht="36" customHeight="1">
      <c r="A30" s="527">
        <v>10</v>
      </c>
      <c r="B30" s="453" t="s">
        <v>899</v>
      </c>
      <c r="C30" s="524"/>
      <c r="D30" s="524"/>
      <c r="E30" s="524"/>
      <c r="H30" s="41"/>
      <c r="I30" s="41"/>
    </row>
    <row r="31" spans="1:9" ht="36" customHeight="1">
      <c r="H31" s="41"/>
      <c r="I31" s="41"/>
    </row>
    <row r="32" spans="1:9" ht="36" customHeight="1">
      <c r="A32" s="528">
        <v>2</v>
      </c>
      <c r="B32" s="1369" t="s">
        <v>920</v>
      </c>
      <c r="C32" s="1369"/>
      <c r="D32" s="1369"/>
      <c r="E32" s="1369"/>
      <c r="F32" s="1369"/>
      <c r="G32" s="1369"/>
      <c r="H32" s="1369"/>
      <c r="I32" s="41"/>
    </row>
    <row r="33" spans="1:9" ht="36" customHeight="1">
      <c r="A33" s="1364" t="s">
        <v>329</v>
      </c>
      <c r="B33" s="1370" t="s">
        <v>581</v>
      </c>
      <c r="C33" s="1371"/>
      <c r="D33" s="1372"/>
      <c r="E33" s="1366" t="s">
        <v>4471</v>
      </c>
      <c r="F33" s="1376" t="s">
        <v>4472</v>
      </c>
      <c r="G33" s="1377"/>
      <c r="I33" s="41"/>
    </row>
    <row r="34" spans="1:9" ht="33.75" customHeight="1">
      <c r="A34" s="1365"/>
      <c r="B34" s="1373"/>
      <c r="C34" s="1374"/>
      <c r="D34" s="1375"/>
      <c r="E34" s="1367"/>
      <c r="F34" s="171" t="s">
        <v>4473</v>
      </c>
      <c r="G34" s="171" t="s">
        <v>4474</v>
      </c>
      <c r="I34" s="41"/>
    </row>
    <row r="35" spans="1:9" s="532" customFormat="1" ht="36" customHeight="1">
      <c r="A35" s="522" t="s">
        <v>921</v>
      </c>
      <c r="B35" s="1378" t="s">
        <v>922</v>
      </c>
      <c r="C35" s="1379"/>
      <c r="D35" s="1380"/>
      <c r="E35" s="529"/>
      <c r="F35" s="530"/>
      <c r="G35" s="530"/>
      <c r="H35" s="8"/>
      <c r="I35" s="531"/>
    </row>
    <row r="36" spans="1:9" ht="36" customHeight="1">
      <c r="A36" s="522">
        <v>1</v>
      </c>
      <c r="B36" s="533" t="s">
        <v>923</v>
      </c>
      <c r="C36" s="1281"/>
      <c r="D36" s="1281"/>
      <c r="E36" s="524"/>
      <c r="F36" s="534"/>
      <c r="G36" s="535"/>
      <c r="I36" s="41"/>
    </row>
    <row r="37" spans="1:9" ht="36" customHeight="1">
      <c r="A37" s="522" t="s">
        <v>924</v>
      </c>
      <c r="B37" s="1381" t="s">
        <v>925</v>
      </c>
      <c r="C37" s="1381"/>
      <c r="D37" s="1381"/>
      <c r="E37" s="536"/>
      <c r="F37" s="530"/>
      <c r="G37" s="530"/>
      <c r="I37" s="41"/>
    </row>
    <row r="38" spans="1:9" ht="36" customHeight="1">
      <c r="A38" s="522">
        <v>1</v>
      </c>
      <c r="B38" s="533" t="s">
        <v>923</v>
      </c>
      <c r="C38" s="1281"/>
      <c r="D38" s="1281"/>
      <c r="E38" s="524"/>
      <c r="F38" s="534"/>
      <c r="G38" s="535"/>
      <c r="I38" s="41"/>
    </row>
    <row r="39" spans="1:9" ht="106.5" customHeight="1">
      <c r="A39" s="522" t="s">
        <v>926</v>
      </c>
      <c r="B39" s="1382" t="s">
        <v>6723</v>
      </c>
      <c r="C39" s="1382"/>
      <c r="D39" s="1382"/>
      <c r="E39" s="537"/>
      <c r="F39" s="530"/>
      <c r="G39" s="530"/>
      <c r="I39" s="41"/>
    </row>
    <row r="40" spans="1:9" ht="36" customHeight="1">
      <c r="A40" s="522">
        <v>1</v>
      </c>
      <c r="B40" s="533" t="s">
        <v>923</v>
      </c>
      <c r="C40" s="1281"/>
      <c r="D40" s="1281"/>
      <c r="E40" s="524"/>
      <c r="F40" s="534"/>
      <c r="G40" s="535"/>
      <c r="I40" s="41"/>
    </row>
    <row r="41" spans="1:9" ht="36" customHeight="1">
      <c r="A41" s="522" t="s">
        <v>927</v>
      </c>
      <c r="B41" s="1382" t="s">
        <v>928</v>
      </c>
      <c r="C41" s="1382"/>
      <c r="D41" s="1382"/>
      <c r="E41" s="537"/>
      <c r="F41" s="530"/>
      <c r="G41" s="530"/>
      <c r="I41" s="41"/>
    </row>
    <row r="42" spans="1:9" ht="36" customHeight="1">
      <c r="A42" s="522">
        <v>1</v>
      </c>
      <c r="B42" s="533" t="s">
        <v>923</v>
      </c>
      <c r="C42" s="1281"/>
      <c r="D42" s="1281"/>
      <c r="E42" s="524"/>
      <c r="F42" s="534"/>
      <c r="G42" s="535"/>
      <c r="I42" s="41"/>
    </row>
    <row r="43" spans="1:9" ht="36" customHeight="1">
      <c r="A43" s="522" t="s">
        <v>929</v>
      </c>
      <c r="B43" s="1381" t="s">
        <v>1083</v>
      </c>
      <c r="C43" s="1381"/>
      <c r="D43" s="1381"/>
      <c r="E43" s="536"/>
      <c r="F43" s="530"/>
      <c r="G43" s="530"/>
      <c r="I43" s="41"/>
    </row>
    <row r="44" spans="1:9" ht="45" customHeight="1">
      <c r="A44" s="522">
        <v>1</v>
      </c>
      <c r="B44" s="533" t="s">
        <v>923</v>
      </c>
      <c r="C44" s="1281"/>
      <c r="D44" s="1281"/>
      <c r="E44" s="524"/>
      <c r="F44" s="534"/>
      <c r="G44" s="535"/>
      <c r="I44" s="41"/>
    </row>
    <row r="45" spans="1:9" ht="54" customHeight="1">
      <c r="A45" s="522" t="s">
        <v>930</v>
      </c>
      <c r="B45" s="1381" t="s">
        <v>4475</v>
      </c>
      <c r="C45" s="1381"/>
      <c r="D45" s="1381"/>
      <c r="E45" s="536"/>
      <c r="F45" s="530"/>
      <c r="G45" s="530"/>
      <c r="I45" s="41"/>
    </row>
    <row r="46" spans="1:9" ht="36" customHeight="1">
      <c r="A46" s="522">
        <v>1</v>
      </c>
      <c r="B46" s="533" t="s">
        <v>923</v>
      </c>
      <c r="C46" s="1281"/>
      <c r="D46" s="1281"/>
      <c r="E46" s="524"/>
      <c r="F46" s="534"/>
      <c r="G46" s="535"/>
      <c r="I46" s="41"/>
    </row>
    <row r="47" spans="1:9" ht="36" customHeight="1">
      <c r="A47" s="522" t="s">
        <v>931</v>
      </c>
      <c r="B47" s="1378" t="s">
        <v>1084</v>
      </c>
      <c r="C47" s="1379"/>
      <c r="D47" s="1380"/>
      <c r="E47" s="529"/>
      <c r="F47" s="530"/>
      <c r="G47" s="530"/>
      <c r="I47" s="41"/>
    </row>
    <row r="48" spans="1:9" ht="36" customHeight="1">
      <c r="A48" s="522">
        <v>1</v>
      </c>
      <c r="B48" s="533" t="s">
        <v>923</v>
      </c>
      <c r="C48" s="1281"/>
      <c r="D48" s="1281"/>
      <c r="E48" s="524"/>
      <c r="F48" s="534"/>
      <c r="G48" s="535"/>
      <c r="I48" s="41"/>
    </row>
    <row r="49" spans="1:11" ht="36" customHeight="1">
      <c r="A49" s="522" t="s">
        <v>976</v>
      </c>
      <c r="B49" s="1378" t="s">
        <v>1085</v>
      </c>
      <c r="C49" s="1379"/>
      <c r="D49" s="1380"/>
      <c r="E49" s="529"/>
      <c r="F49" s="530"/>
      <c r="G49" s="530"/>
      <c r="I49" s="41"/>
    </row>
    <row r="50" spans="1:11" ht="36" customHeight="1">
      <c r="A50" s="522">
        <v>1</v>
      </c>
      <c r="B50" s="533" t="s">
        <v>923</v>
      </c>
      <c r="C50" s="1281"/>
      <c r="D50" s="1281"/>
      <c r="E50" s="524"/>
      <c r="F50" s="534"/>
      <c r="G50" s="535"/>
      <c r="I50" s="41"/>
    </row>
    <row r="51" spans="1:11" ht="36" customHeight="1">
      <c r="A51" s="522" t="s">
        <v>977</v>
      </c>
      <c r="B51" s="1378" t="s">
        <v>1086</v>
      </c>
      <c r="C51" s="1379"/>
      <c r="D51" s="1380"/>
      <c r="E51" s="529"/>
      <c r="F51" s="530"/>
      <c r="G51" s="530"/>
      <c r="I51" s="41"/>
    </row>
    <row r="52" spans="1:11" ht="36" customHeight="1">
      <c r="A52" s="522">
        <v>1</v>
      </c>
      <c r="B52" s="533" t="s">
        <v>923</v>
      </c>
      <c r="C52" s="1281"/>
      <c r="D52" s="1281"/>
      <c r="E52" s="524"/>
      <c r="F52" s="534"/>
      <c r="G52" s="535"/>
      <c r="H52" s="41"/>
      <c r="I52" s="41"/>
    </row>
    <row r="53" spans="1:11" s="37" customFormat="1" ht="18.75"/>
    <row r="54" spans="1:11" s="538" customFormat="1" ht="81" customHeight="1">
      <c r="A54" s="1385" t="s">
        <v>4476</v>
      </c>
      <c r="B54" s="1385"/>
      <c r="C54" s="1385"/>
      <c r="D54" s="1385"/>
      <c r="E54" s="1385"/>
      <c r="F54" s="1385"/>
      <c r="G54" s="1385"/>
      <c r="H54" s="1385"/>
      <c r="I54" s="1385"/>
      <c r="J54" s="1385"/>
      <c r="K54" s="1385"/>
    </row>
    <row r="55" spans="1:11" s="539" customFormat="1" ht="134.25" customHeight="1">
      <c r="A55" s="502" t="s">
        <v>885</v>
      </c>
      <c r="B55" s="502" t="s">
        <v>886</v>
      </c>
      <c r="C55" s="502" t="s">
        <v>887</v>
      </c>
      <c r="D55" s="502" t="s">
        <v>932</v>
      </c>
      <c r="E55" s="502" t="s">
        <v>3622</v>
      </c>
      <c r="F55" s="502" t="s">
        <v>888</v>
      </c>
      <c r="G55" s="502" t="s">
        <v>889</v>
      </c>
      <c r="H55" s="502" t="s">
        <v>890</v>
      </c>
      <c r="I55" s="502" t="s">
        <v>907</v>
      </c>
      <c r="J55" s="502" t="s">
        <v>891</v>
      </c>
      <c r="K55" s="502" t="s">
        <v>892</v>
      </c>
    </row>
    <row r="56" spans="1:11" s="113" customFormat="1" ht="50.25" customHeight="1">
      <c r="A56" s="176">
        <v>1</v>
      </c>
      <c r="B56" s="176">
        <v>2</v>
      </c>
      <c r="C56" s="176" t="s">
        <v>933</v>
      </c>
      <c r="D56" s="176" t="s">
        <v>934</v>
      </c>
      <c r="E56" s="176" t="s">
        <v>3623</v>
      </c>
      <c r="F56" s="176">
        <v>4</v>
      </c>
      <c r="G56" s="176">
        <v>5</v>
      </c>
      <c r="H56" s="176">
        <v>6</v>
      </c>
      <c r="I56" s="176">
        <v>7</v>
      </c>
      <c r="J56" s="176">
        <v>8</v>
      </c>
      <c r="K56" s="176">
        <v>9</v>
      </c>
    </row>
    <row r="57" spans="1:11" s="37" customFormat="1" ht="32.25" customHeight="1">
      <c r="A57" s="172" t="s">
        <v>1087</v>
      </c>
      <c r="B57" s="1386"/>
      <c r="C57" s="1387"/>
      <c r="D57" s="1387"/>
      <c r="E57" s="1387"/>
      <c r="F57" s="1387"/>
      <c r="G57" s="1387"/>
      <c r="H57" s="1387"/>
      <c r="I57" s="1387"/>
      <c r="J57" s="1387"/>
      <c r="K57" s="1388"/>
    </row>
    <row r="58" spans="1:11" ht="45.75" customHeight="1">
      <c r="A58" s="22"/>
      <c r="B58" s="22"/>
      <c r="C58" s="22"/>
      <c r="D58" s="22"/>
      <c r="E58" s="22"/>
      <c r="F58" s="22"/>
      <c r="G58" s="22"/>
      <c r="H58" s="22"/>
      <c r="I58" s="22"/>
      <c r="J58" s="22"/>
      <c r="K58" s="22"/>
    </row>
    <row r="59" spans="1:11" ht="45.75" customHeight="1">
      <c r="A59" s="22"/>
      <c r="B59" s="22"/>
      <c r="C59" s="22"/>
      <c r="D59" s="22"/>
      <c r="E59" s="22"/>
      <c r="F59" s="22"/>
      <c r="G59" s="22"/>
      <c r="H59" s="22"/>
      <c r="I59" s="22"/>
      <c r="J59" s="22"/>
      <c r="K59" s="22"/>
    </row>
    <row r="60" spans="1:11" ht="45.75" customHeight="1">
      <c r="A60" s="22"/>
      <c r="B60" s="22"/>
      <c r="C60" s="22"/>
      <c r="D60" s="22"/>
      <c r="E60" s="22"/>
      <c r="F60" s="22"/>
      <c r="G60" s="22"/>
      <c r="H60" s="22"/>
      <c r="I60" s="22"/>
      <c r="J60" s="22"/>
      <c r="K60" s="22"/>
    </row>
    <row r="61" spans="1:11" ht="45.75" customHeight="1">
      <c r="A61" s="22"/>
      <c r="B61" s="22"/>
      <c r="C61" s="22"/>
      <c r="D61" s="22"/>
      <c r="E61" s="22"/>
      <c r="F61" s="22"/>
      <c r="G61" s="22"/>
      <c r="H61" s="22"/>
      <c r="I61" s="22"/>
      <c r="J61" s="22"/>
      <c r="K61" s="22"/>
    </row>
    <row r="62" spans="1:11" ht="45.75" customHeight="1">
      <c r="A62" s="22"/>
      <c r="B62" s="22"/>
      <c r="C62" s="22"/>
      <c r="D62" s="22"/>
      <c r="E62" s="22"/>
      <c r="F62" s="22"/>
      <c r="G62" s="22"/>
      <c r="H62" s="22"/>
      <c r="I62" s="22"/>
      <c r="J62" s="22"/>
      <c r="K62" s="22"/>
    </row>
    <row r="63" spans="1:11" ht="45.75" customHeight="1">
      <c r="A63" s="22"/>
      <c r="B63" s="22"/>
      <c r="C63" s="22"/>
      <c r="D63" s="22"/>
      <c r="E63" s="22"/>
      <c r="F63" s="22"/>
      <c r="G63" s="22"/>
      <c r="H63" s="22"/>
      <c r="I63" s="22"/>
      <c r="J63" s="22"/>
      <c r="K63" s="22"/>
    </row>
    <row r="64" spans="1:11" ht="45.75" customHeight="1">
      <c r="A64" s="22"/>
      <c r="B64" s="22"/>
      <c r="C64" s="22"/>
      <c r="D64" s="22"/>
      <c r="E64" s="22"/>
      <c r="F64" s="22"/>
      <c r="G64" s="22"/>
      <c r="H64" s="22"/>
      <c r="I64" s="22"/>
      <c r="J64" s="22"/>
      <c r="K64" s="22"/>
    </row>
    <row r="65" spans="1:11" ht="45.75" customHeight="1">
      <c r="A65" s="22"/>
      <c r="B65" s="22"/>
      <c r="C65" s="22"/>
      <c r="D65" s="22"/>
      <c r="E65" s="22"/>
      <c r="F65" s="22"/>
      <c r="G65" s="22"/>
      <c r="H65" s="22"/>
      <c r="I65" s="22"/>
      <c r="J65" s="22"/>
      <c r="K65" s="22"/>
    </row>
    <row r="66" spans="1:11" ht="45.75" customHeight="1">
      <c r="A66" s="22"/>
      <c r="B66" s="22"/>
      <c r="C66" s="22"/>
      <c r="D66" s="22"/>
      <c r="E66" s="22"/>
      <c r="F66" s="22"/>
      <c r="G66" s="22"/>
      <c r="H66" s="22"/>
      <c r="I66" s="22"/>
      <c r="J66" s="22"/>
      <c r="K66" s="22"/>
    </row>
    <row r="67" spans="1:11" ht="45.75" customHeight="1">
      <c r="A67" s="22"/>
      <c r="B67" s="22"/>
      <c r="C67" s="22"/>
      <c r="D67" s="22"/>
      <c r="E67" s="22"/>
      <c r="F67" s="22"/>
      <c r="G67" s="22"/>
      <c r="H67" s="22"/>
      <c r="I67" s="22"/>
      <c r="J67" s="22"/>
      <c r="K67" s="22"/>
    </row>
    <row r="68" spans="1:11" ht="45.75" customHeight="1">
      <c r="A68" s="22"/>
      <c r="B68" s="22"/>
      <c r="C68" s="22"/>
      <c r="D68" s="22"/>
      <c r="E68" s="22"/>
      <c r="F68" s="22"/>
      <c r="G68" s="22"/>
      <c r="H68" s="22"/>
      <c r="I68" s="22"/>
      <c r="J68" s="22"/>
      <c r="K68" s="22"/>
    </row>
    <row r="69" spans="1:11" ht="45.75" customHeight="1">
      <c r="A69" s="22"/>
      <c r="B69" s="22"/>
      <c r="C69" s="22"/>
      <c r="D69" s="22"/>
      <c r="E69" s="22"/>
      <c r="F69" s="22"/>
      <c r="G69" s="22"/>
      <c r="H69" s="22"/>
      <c r="I69" s="22"/>
      <c r="J69" s="22"/>
      <c r="K69" s="22"/>
    </row>
    <row r="70" spans="1:11" ht="45.75" customHeight="1">
      <c r="A70" s="22"/>
      <c r="B70" s="22"/>
      <c r="C70" s="22"/>
      <c r="D70" s="22"/>
      <c r="E70" s="22"/>
      <c r="F70" s="22"/>
      <c r="G70" s="22"/>
      <c r="H70" s="22"/>
      <c r="I70" s="22"/>
      <c r="J70" s="22"/>
      <c r="K70" s="22"/>
    </row>
    <row r="71" spans="1:11" ht="45.75" customHeight="1">
      <c r="A71" s="22"/>
      <c r="B71" s="22"/>
      <c r="C71" s="22"/>
      <c r="D71" s="22"/>
      <c r="E71" s="22"/>
      <c r="F71" s="22"/>
      <c r="G71" s="22"/>
      <c r="H71" s="22"/>
      <c r="I71" s="22"/>
      <c r="J71" s="22"/>
      <c r="K71" s="22"/>
    </row>
    <row r="72" spans="1:11" ht="45.75" customHeight="1">
      <c r="A72" s="22"/>
      <c r="B72" s="22"/>
      <c r="C72" s="22"/>
      <c r="D72" s="22"/>
      <c r="E72" s="22"/>
      <c r="F72" s="22"/>
      <c r="G72" s="22"/>
      <c r="H72" s="22"/>
      <c r="I72" s="22"/>
      <c r="J72" s="22"/>
      <c r="K72" s="22"/>
    </row>
    <row r="73" spans="1:11" ht="45.75" customHeight="1">
      <c r="A73" s="22"/>
      <c r="B73" s="22"/>
      <c r="C73" s="22"/>
      <c r="D73" s="22"/>
      <c r="E73" s="22"/>
      <c r="F73" s="22"/>
      <c r="G73" s="22"/>
      <c r="H73" s="22"/>
      <c r="I73" s="22"/>
      <c r="J73" s="22"/>
      <c r="K73" s="22"/>
    </row>
    <row r="74" spans="1:11" ht="45.75" customHeight="1">
      <c r="A74" s="22"/>
      <c r="B74" s="22"/>
      <c r="C74" s="22"/>
      <c r="D74" s="22"/>
      <c r="E74" s="22"/>
      <c r="F74" s="22"/>
      <c r="G74" s="22"/>
      <c r="H74" s="22"/>
      <c r="I74" s="22"/>
      <c r="J74" s="22"/>
      <c r="K74" s="22"/>
    </row>
    <row r="75" spans="1:11" ht="94.5" customHeight="1">
      <c r="A75" s="530" t="s">
        <v>4477</v>
      </c>
      <c r="B75" s="1386"/>
      <c r="C75" s="1387"/>
      <c r="D75" s="1387"/>
      <c r="E75" s="1387"/>
      <c r="F75" s="1387"/>
      <c r="G75" s="1387"/>
      <c r="H75" s="1387"/>
      <c r="I75" s="1387"/>
      <c r="J75" s="1387"/>
      <c r="K75" s="1388"/>
    </row>
    <row r="76" spans="1:11" ht="45.75" customHeight="1">
      <c r="A76" s="22"/>
      <c r="B76" s="22"/>
      <c r="C76" s="22"/>
      <c r="D76" s="22"/>
      <c r="E76" s="22"/>
      <c r="F76" s="22"/>
      <c r="G76" s="22"/>
      <c r="H76" s="22"/>
      <c r="I76" s="22"/>
      <c r="J76" s="22"/>
      <c r="K76" s="22"/>
    </row>
    <row r="77" spans="1:11" ht="45.75" customHeight="1">
      <c r="A77" s="22"/>
      <c r="B77" s="22"/>
      <c r="C77" s="22"/>
      <c r="D77" s="22"/>
      <c r="E77" s="22"/>
      <c r="F77" s="22"/>
      <c r="G77" s="22"/>
      <c r="H77" s="22"/>
      <c r="I77" s="22"/>
      <c r="J77" s="22"/>
      <c r="K77" s="22"/>
    </row>
    <row r="78" spans="1:11" ht="45.75" customHeight="1">
      <c r="A78" s="22"/>
      <c r="B78" s="22"/>
      <c r="C78" s="22"/>
      <c r="D78" s="22"/>
      <c r="E78" s="22"/>
      <c r="F78" s="22"/>
      <c r="G78" s="22"/>
      <c r="H78" s="22"/>
      <c r="I78" s="22"/>
      <c r="J78" s="22"/>
      <c r="K78" s="22"/>
    </row>
    <row r="79" spans="1:11" ht="45.75" customHeight="1">
      <c r="A79" s="22"/>
      <c r="B79" s="22"/>
      <c r="C79" s="22"/>
      <c r="D79" s="22"/>
      <c r="E79" s="22"/>
      <c r="F79" s="22"/>
      <c r="G79" s="22"/>
      <c r="H79" s="22"/>
      <c r="I79" s="22"/>
      <c r="J79" s="22"/>
      <c r="K79" s="22"/>
    </row>
    <row r="80" spans="1:11" ht="45.75" customHeight="1">
      <c r="A80" s="22"/>
      <c r="B80" s="22"/>
      <c r="C80" s="22"/>
      <c r="D80" s="22"/>
      <c r="E80" s="22"/>
      <c r="F80" s="22"/>
      <c r="G80" s="22"/>
      <c r="H80" s="22"/>
      <c r="I80" s="22"/>
      <c r="J80" s="22"/>
      <c r="K80" s="22"/>
    </row>
    <row r="81" spans="1:13" ht="45.75" customHeight="1">
      <c r="A81" s="22"/>
      <c r="B81" s="22"/>
      <c r="C81" s="22"/>
      <c r="D81" s="22"/>
      <c r="E81" s="22"/>
      <c r="F81" s="22"/>
      <c r="G81" s="22"/>
      <c r="H81" s="22"/>
      <c r="I81" s="22"/>
      <c r="J81" s="22"/>
      <c r="K81" s="22"/>
    </row>
    <row r="82" spans="1:13" ht="45.75" customHeight="1">
      <c r="A82" s="22"/>
      <c r="B82" s="22"/>
      <c r="C82" s="22"/>
      <c r="D82" s="22"/>
      <c r="E82" s="22"/>
      <c r="F82" s="22"/>
      <c r="G82" s="22"/>
      <c r="H82" s="22"/>
      <c r="I82" s="22"/>
      <c r="J82" s="22"/>
      <c r="K82" s="22"/>
    </row>
    <row r="83" spans="1:13" ht="45.75" customHeight="1">
      <c r="A83" s="22"/>
      <c r="B83" s="22"/>
      <c r="C83" s="22"/>
      <c r="D83" s="22"/>
      <c r="E83" s="22"/>
      <c r="F83" s="22"/>
      <c r="G83" s="22"/>
      <c r="H83" s="22"/>
      <c r="I83" s="22"/>
      <c r="J83" s="22"/>
      <c r="K83" s="22"/>
    </row>
    <row r="84" spans="1:13" ht="45.75" customHeight="1">
      <c r="A84" s="22"/>
      <c r="B84" s="22"/>
      <c r="C84" s="22"/>
      <c r="D84" s="22"/>
      <c r="E84" s="22"/>
      <c r="F84" s="22"/>
      <c r="G84" s="22"/>
      <c r="H84" s="22"/>
      <c r="I84" s="22"/>
      <c r="J84" s="22"/>
      <c r="K84" s="22"/>
    </row>
    <row r="85" spans="1:13" ht="45.75" customHeight="1">
      <c r="A85" s="22"/>
      <c r="B85" s="22"/>
      <c r="C85" s="22"/>
      <c r="D85" s="22"/>
      <c r="E85" s="22"/>
      <c r="F85" s="22"/>
      <c r="G85" s="22"/>
      <c r="H85" s="22"/>
      <c r="I85" s="22"/>
      <c r="J85" s="22"/>
      <c r="K85" s="22"/>
    </row>
    <row r="86" spans="1:13" ht="45.75" customHeight="1">
      <c r="A86" s="22"/>
      <c r="B86" s="22"/>
      <c r="C86" s="22"/>
      <c r="D86" s="22"/>
      <c r="E86" s="22"/>
      <c r="F86" s="22"/>
      <c r="G86" s="22"/>
      <c r="H86" s="22"/>
      <c r="I86" s="22"/>
      <c r="J86" s="22"/>
      <c r="K86" s="22"/>
    </row>
    <row r="87" spans="1:13" ht="45.75" customHeight="1">
      <c r="A87" s="22"/>
      <c r="B87" s="22"/>
      <c r="C87" s="22"/>
      <c r="D87" s="22"/>
      <c r="E87" s="22"/>
      <c r="F87" s="22"/>
      <c r="G87" s="22"/>
      <c r="H87" s="22"/>
      <c r="I87" s="22"/>
      <c r="J87" s="22"/>
      <c r="K87" s="22"/>
    </row>
    <row r="88" spans="1:13" ht="45.75" customHeight="1">
      <c r="A88" s="22"/>
      <c r="B88" s="22"/>
      <c r="C88" s="22"/>
      <c r="D88" s="22"/>
      <c r="E88" s="22"/>
      <c r="F88" s="22"/>
      <c r="G88" s="22"/>
      <c r="H88" s="22"/>
      <c r="I88" s="22"/>
      <c r="J88" s="22"/>
      <c r="K88" s="22"/>
    </row>
    <row r="89" spans="1:13" ht="45.75" customHeight="1">
      <c r="A89" s="22"/>
      <c r="B89" s="22"/>
      <c r="C89" s="22"/>
      <c r="D89" s="22"/>
      <c r="E89" s="22"/>
      <c r="F89" s="22"/>
      <c r="G89" s="22"/>
      <c r="H89" s="22"/>
      <c r="I89" s="22"/>
      <c r="J89" s="22"/>
      <c r="K89" s="22"/>
    </row>
    <row r="90" spans="1:13" ht="24.75" customHeight="1"/>
    <row r="91" spans="1:13" ht="120.75" customHeight="1">
      <c r="A91" s="1389" t="s">
        <v>6724</v>
      </c>
      <c r="B91" s="1389"/>
      <c r="C91" s="1389"/>
      <c r="D91" s="1389"/>
      <c r="E91" s="1389"/>
      <c r="F91" s="1389"/>
      <c r="G91" s="1389"/>
      <c r="H91" s="1389"/>
      <c r="I91" s="1389"/>
      <c r="J91" s="1389"/>
      <c r="K91" s="1389"/>
      <c r="L91" s="112"/>
      <c r="M91" s="112"/>
    </row>
    <row r="92" spans="1:13" ht="50.45" customHeight="1">
      <c r="A92" s="1383" t="s">
        <v>4478</v>
      </c>
      <c r="B92" s="1383"/>
      <c r="C92" s="1383"/>
      <c r="D92" s="1383"/>
      <c r="E92" s="1383"/>
      <c r="F92" s="1383"/>
      <c r="G92" s="1383"/>
      <c r="H92" s="1383"/>
      <c r="I92" s="1383"/>
      <c r="J92" s="1383"/>
      <c r="K92" s="1383"/>
      <c r="L92" s="503"/>
      <c r="M92" s="503"/>
    </row>
    <row r="93" spans="1:13" ht="39.75" customHeight="1">
      <c r="A93" s="1390" t="s">
        <v>1088</v>
      </c>
      <c r="B93" s="1390"/>
      <c r="C93" s="1390"/>
      <c r="D93" s="1390"/>
      <c r="E93" s="1390"/>
      <c r="F93" s="1390"/>
      <c r="G93" s="1390"/>
      <c r="H93" s="1390"/>
      <c r="I93" s="1390"/>
      <c r="J93" s="1390"/>
      <c r="K93" s="1390"/>
      <c r="L93" s="1390"/>
      <c r="M93" s="1390"/>
    </row>
    <row r="94" spans="1:13" ht="62.25" customHeight="1">
      <c r="A94" s="1383" t="s">
        <v>4479</v>
      </c>
      <c r="B94" s="1383"/>
      <c r="C94" s="1383"/>
      <c r="D94" s="1383"/>
      <c r="E94" s="1383"/>
      <c r="F94" s="1383"/>
      <c r="G94" s="1383"/>
      <c r="H94" s="1383"/>
      <c r="I94" s="1383"/>
      <c r="J94" s="1383"/>
      <c r="K94" s="1383"/>
      <c r="L94" s="503"/>
      <c r="M94" s="503"/>
    </row>
    <row r="95" spans="1:13" ht="88.9" customHeight="1">
      <c r="A95" s="540" t="s">
        <v>55</v>
      </c>
      <c r="B95" s="504"/>
      <c r="D95" s="24"/>
      <c r="G95" s="168"/>
      <c r="H95" s="541" t="s">
        <v>67</v>
      </c>
      <c r="I95" s="1384"/>
      <c r="J95" s="1384"/>
    </row>
    <row r="96" spans="1:13" ht="112.9" customHeight="1">
      <c r="A96" s="540" t="s">
        <v>57</v>
      </c>
      <c r="B96" s="504"/>
      <c r="D96" s="24"/>
      <c r="G96" s="168"/>
      <c r="H96" s="541" t="s">
        <v>68</v>
      </c>
      <c r="I96" s="1384"/>
      <c r="J96" s="1384"/>
    </row>
    <row r="97" spans="6:10" ht="94.5" customHeight="1">
      <c r="F97" s="168"/>
      <c r="G97" s="168"/>
      <c r="H97" s="541" t="s">
        <v>69</v>
      </c>
      <c r="I97" s="1384"/>
      <c r="J97" s="1384"/>
    </row>
  </sheetData>
  <sheetProtection algorithmName="SHA-512" hashValue="0XbNCQ/HZpa1zk/QRf6zUJWpJ4A1qUJoHpTX14MX8HQxZzmeo64U4+Smyr1d7swWw7la/3hpBlYH5pg+qJluCA==" saltValue="3sX+jY1erW5WVttze1ZIHw==" spinCount="100000" sheet="1" objects="1" scenarios="1"/>
  <mergeCells count="51">
    <mergeCell ref="A94:K94"/>
    <mergeCell ref="I95:J95"/>
    <mergeCell ref="I96:J96"/>
    <mergeCell ref="I97:J97"/>
    <mergeCell ref="A54:K54"/>
    <mergeCell ref="B57:K57"/>
    <mergeCell ref="B75:K75"/>
    <mergeCell ref="A91:K91"/>
    <mergeCell ref="A92:K92"/>
    <mergeCell ref="A93:M93"/>
    <mergeCell ref="C52:D52"/>
    <mergeCell ref="B41:D41"/>
    <mergeCell ref="C42:D42"/>
    <mergeCell ref="B43:D43"/>
    <mergeCell ref="C44:D44"/>
    <mergeCell ref="B45:D45"/>
    <mergeCell ref="C46:D46"/>
    <mergeCell ref="B47:D47"/>
    <mergeCell ref="C48:D48"/>
    <mergeCell ref="B49:D49"/>
    <mergeCell ref="C50:D50"/>
    <mergeCell ref="B51:D51"/>
    <mergeCell ref="C40:D40"/>
    <mergeCell ref="A19:A20"/>
    <mergeCell ref="B19:B20"/>
    <mergeCell ref="C19:C20"/>
    <mergeCell ref="D19:E19"/>
    <mergeCell ref="B32:H32"/>
    <mergeCell ref="A33:A34"/>
    <mergeCell ref="B33:D34"/>
    <mergeCell ref="E33:E34"/>
    <mergeCell ref="F33:G33"/>
    <mergeCell ref="B35:D35"/>
    <mergeCell ref="C36:D36"/>
    <mergeCell ref="B37:D37"/>
    <mergeCell ref="C38:D38"/>
    <mergeCell ref="B39:D39"/>
    <mergeCell ref="B18:I18"/>
    <mergeCell ref="A1:K1"/>
    <mergeCell ref="A2:K2"/>
    <mergeCell ref="A3:K3"/>
    <mergeCell ref="A4:K4"/>
    <mergeCell ref="A5:K5"/>
    <mergeCell ref="B8:C8"/>
    <mergeCell ref="D8:F8"/>
    <mergeCell ref="H8:I8"/>
    <mergeCell ref="C12:D12"/>
    <mergeCell ref="C13:D13"/>
    <mergeCell ref="C14:D14"/>
    <mergeCell ref="B15:F15"/>
    <mergeCell ref="B17:F17"/>
  </mergeCells>
  <pageMargins left="0.7" right="0.7" top="0.75" bottom="0.75" header="0.3" footer="0.3"/>
  <pageSetup paperSize="9" scale="15"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33">
    <tabColor theme="0" tint="-0.14999847407452621"/>
    <pageSetUpPr fitToPage="1"/>
  </sheetPr>
  <dimension ref="A1:L76"/>
  <sheetViews>
    <sheetView view="pageBreakPreview" topLeftCell="A64" zoomScale="60" zoomScaleNormal="70" workbookViewId="0">
      <selection activeCell="A71" sqref="A71:J71"/>
    </sheetView>
  </sheetViews>
  <sheetFormatPr defaultRowHeight="18"/>
  <cols>
    <col min="1" max="1" width="37.7109375" style="92" customWidth="1"/>
    <col min="2" max="2" width="50.5703125" style="92" customWidth="1"/>
    <col min="3" max="5" width="28.140625" style="92" customWidth="1"/>
    <col min="6" max="6" width="32" style="92" customWidth="1"/>
    <col min="7" max="7" width="34" style="92" customWidth="1"/>
    <col min="8" max="8" width="28.5703125" style="92" customWidth="1"/>
    <col min="9" max="9" width="35.42578125" style="92" customWidth="1"/>
    <col min="10" max="10" width="32.28515625" style="92" customWidth="1"/>
    <col min="11" max="11" width="45.28515625" style="92" customWidth="1"/>
    <col min="12" max="12" width="42" style="92" customWidth="1"/>
    <col min="13" max="254" width="9.140625" style="92"/>
    <col min="255" max="255" width="7.5703125" style="92" bestFit="1" customWidth="1"/>
    <col min="256" max="256" width="42.5703125" style="92" customWidth="1"/>
    <col min="257" max="257" width="28.140625" style="92" customWidth="1"/>
    <col min="258" max="258" width="42.42578125" style="92" customWidth="1"/>
    <col min="259" max="259" width="32.85546875" style="92" customWidth="1"/>
    <col min="260" max="260" width="36.28515625" style="92" customWidth="1"/>
    <col min="261" max="261" width="15.5703125" style="92" customWidth="1"/>
    <col min="262" max="262" width="13.7109375" style="92" customWidth="1"/>
    <col min="263" max="263" width="19.42578125" style="92" customWidth="1"/>
    <col min="264" max="264" width="21" style="92" customWidth="1"/>
    <col min="265" max="265" width="15" style="92" customWidth="1"/>
    <col min="266" max="266" width="16.42578125" style="92" customWidth="1"/>
    <col min="267" max="267" width="29.28515625" style="92" customWidth="1"/>
    <col min="268" max="268" width="16.85546875" style="92" customWidth="1"/>
    <col min="269" max="510" width="9.140625" style="92"/>
    <col min="511" max="511" width="7.5703125" style="92" bestFit="1" customWidth="1"/>
    <col min="512" max="512" width="42.5703125" style="92" customWidth="1"/>
    <col min="513" max="513" width="28.140625" style="92" customWidth="1"/>
    <col min="514" max="514" width="42.42578125" style="92" customWidth="1"/>
    <col min="515" max="515" width="32.85546875" style="92" customWidth="1"/>
    <col min="516" max="516" width="36.28515625" style="92" customWidth="1"/>
    <col min="517" max="517" width="15.5703125" style="92" customWidth="1"/>
    <col min="518" max="518" width="13.7109375" style="92" customWidth="1"/>
    <col min="519" max="519" width="19.42578125" style="92" customWidth="1"/>
    <col min="520" max="520" width="21" style="92" customWidth="1"/>
    <col min="521" max="521" width="15" style="92" customWidth="1"/>
    <col min="522" max="522" width="16.42578125" style="92" customWidth="1"/>
    <col min="523" max="523" width="29.28515625" style="92" customWidth="1"/>
    <col min="524" max="524" width="16.85546875" style="92" customWidth="1"/>
    <col min="525" max="766" width="9.140625" style="92"/>
    <col min="767" max="767" width="7.5703125" style="92" bestFit="1" customWidth="1"/>
    <col min="768" max="768" width="42.5703125" style="92" customWidth="1"/>
    <col min="769" max="769" width="28.140625" style="92" customWidth="1"/>
    <col min="770" max="770" width="42.42578125" style="92" customWidth="1"/>
    <col min="771" max="771" width="32.85546875" style="92" customWidth="1"/>
    <col min="772" max="772" width="36.28515625" style="92" customWidth="1"/>
    <col min="773" max="773" width="15.5703125" style="92" customWidth="1"/>
    <col min="774" max="774" width="13.7109375" style="92" customWidth="1"/>
    <col min="775" max="775" width="19.42578125" style="92" customWidth="1"/>
    <col min="776" max="776" width="21" style="92" customWidth="1"/>
    <col min="777" max="777" width="15" style="92" customWidth="1"/>
    <col min="778" max="778" width="16.42578125" style="92" customWidth="1"/>
    <col min="779" max="779" width="29.28515625" style="92" customWidth="1"/>
    <col min="780" max="780" width="16.85546875" style="92" customWidth="1"/>
    <col min="781" max="1022" width="9.140625" style="92"/>
    <col min="1023" max="1023" width="7.5703125" style="92" bestFit="1" customWidth="1"/>
    <col min="1024" max="1024" width="42.5703125" style="92" customWidth="1"/>
    <col min="1025" max="1025" width="28.140625" style="92" customWidth="1"/>
    <col min="1026" max="1026" width="42.42578125" style="92" customWidth="1"/>
    <col min="1027" max="1027" width="32.85546875" style="92" customWidth="1"/>
    <col min="1028" max="1028" width="36.28515625" style="92" customWidth="1"/>
    <col min="1029" max="1029" width="15.5703125" style="92" customWidth="1"/>
    <col min="1030" max="1030" width="13.7109375" style="92" customWidth="1"/>
    <col min="1031" max="1031" width="19.42578125" style="92" customWidth="1"/>
    <col min="1032" max="1032" width="21" style="92" customWidth="1"/>
    <col min="1033" max="1033" width="15" style="92" customWidth="1"/>
    <col min="1034" max="1034" width="16.42578125" style="92" customWidth="1"/>
    <col min="1035" max="1035" width="29.28515625" style="92" customWidth="1"/>
    <col min="1036" max="1036" width="16.85546875" style="92" customWidth="1"/>
    <col min="1037" max="1278" width="9.140625" style="92"/>
    <col min="1279" max="1279" width="7.5703125" style="92" bestFit="1" customWidth="1"/>
    <col min="1280" max="1280" width="42.5703125" style="92" customWidth="1"/>
    <col min="1281" max="1281" width="28.140625" style="92" customWidth="1"/>
    <col min="1282" max="1282" width="42.42578125" style="92" customWidth="1"/>
    <col min="1283" max="1283" width="32.85546875" style="92" customWidth="1"/>
    <col min="1284" max="1284" width="36.28515625" style="92" customWidth="1"/>
    <col min="1285" max="1285" width="15.5703125" style="92" customWidth="1"/>
    <col min="1286" max="1286" width="13.7109375" style="92" customWidth="1"/>
    <col min="1287" max="1287" width="19.42578125" style="92" customWidth="1"/>
    <col min="1288" max="1288" width="21" style="92" customWidth="1"/>
    <col min="1289" max="1289" width="15" style="92" customWidth="1"/>
    <col min="1290" max="1290" width="16.42578125" style="92" customWidth="1"/>
    <col min="1291" max="1291" width="29.28515625" style="92" customWidth="1"/>
    <col min="1292" max="1292" width="16.85546875" style="92" customWidth="1"/>
    <col min="1293" max="1534" width="9.140625" style="92"/>
    <col min="1535" max="1535" width="7.5703125" style="92" bestFit="1" customWidth="1"/>
    <col min="1536" max="1536" width="42.5703125" style="92" customWidth="1"/>
    <col min="1537" max="1537" width="28.140625" style="92" customWidth="1"/>
    <col min="1538" max="1538" width="42.42578125" style="92" customWidth="1"/>
    <col min="1539" max="1539" width="32.85546875" style="92" customWidth="1"/>
    <col min="1540" max="1540" width="36.28515625" style="92" customWidth="1"/>
    <col min="1541" max="1541" width="15.5703125" style="92" customWidth="1"/>
    <col min="1542" max="1542" width="13.7109375" style="92" customWidth="1"/>
    <col min="1543" max="1543" width="19.42578125" style="92" customWidth="1"/>
    <col min="1544" max="1544" width="21" style="92" customWidth="1"/>
    <col min="1545" max="1545" width="15" style="92" customWidth="1"/>
    <col min="1546" max="1546" width="16.42578125" style="92" customWidth="1"/>
    <col min="1547" max="1547" width="29.28515625" style="92" customWidth="1"/>
    <col min="1548" max="1548" width="16.85546875" style="92" customWidth="1"/>
    <col min="1549" max="1790" width="9.140625" style="92"/>
    <col min="1791" max="1791" width="7.5703125" style="92" bestFit="1" customWidth="1"/>
    <col min="1792" max="1792" width="42.5703125" style="92" customWidth="1"/>
    <col min="1793" max="1793" width="28.140625" style="92" customWidth="1"/>
    <col min="1794" max="1794" width="42.42578125" style="92" customWidth="1"/>
    <col min="1795" max="1795" width="32.85546875" style="92" customWidth="1"/>
    <col min="1796" max="1796" width="36.28515625" style="92" customWidth="1"/>
    <col min="1797" max="1797" width="15.5703125" style="92" customWidth="1"/>
    <col min="1798" max="1798" width="13.7109375" style="92" customWidth="1"/>
    <col min="1799" max="1799" width="19.42578125" style="92" customWidth="1"/>
    <col min="1800" max="1800" width="21" style="92" customWidth="1"/>
    <col min="1801" max="1801" width="15" style="92" customWidth="1"/>
    <col min="1802" max="1802" width="16.42578125" style="92" customWidth="1"/>
    <col min="1803" max="1803" width="29.28515625" style="92" customWidth="1"/>
    <col min="1804" max="1804" width="16.85546875" style="92" customWidth="1"/>
    <col min="1805" max="2046" width="9.140625" style="92"/>
    <col min="2047" max="2047" width="7.5703125" style="92" bestFit="1" customWidth="1"/>
    <col min="2048" max="2048" width="42.5703125" style="92" customWidth="1"/>
    <col min="2049" max="2049" width="28.140625" style="92" customWidth="1"/>
    <col min="2050" max="2050" width="42.42578125" style="92" customWidth="1"/>
    <col min="2051" max="2051" width="32.85546875" style="92" customWidth="1"/>
    <col min="2052" max="2052" width="36.28515625" style="92" customWidth="1"/>
    <col min="2053" max="2053" width="15.5703125" style="92" customWidth="1"/>
    <col min="2054" max="2054" width="13.7109375" style="92" customWidth="1"/>
    <col min="2055" max="2055" width="19.42578125" style="92" customWidth="1"/>
    <col min="2056" max="2056" width="21" style="92" customWidth="1"/>
    <col min="2057" max="2057" width="15" style="92" customWidth="1"/>
    <col min="2058" max="2058" width="16.42578125" style="92" customWidth="1"/>
    <col min="2059" max="2059" width="29.28515625" style="92" customWidth="1"/>
    <col min="2060" max="2060" width="16.85546875" style="92" customWidth="1"/>
    <col min="2061" max="2302" width="9.140625" style="92"/>
    <col min="2303" max="2303" width="7.5703125" style="92" bestFit="1" customWidth="1"/>
    <col min="2304" max="2304" width="42.5703125" style="92" customWidth="1"/>
    <col min="2305" max="2305" width="28.140625" style="92" customWidth="1"/>
    <col min="2306" max="2306" width="42.42578125" style="92" customWidth="1"/>
    <col min="2307" max="2307" width="32.85546875" style="92" customWidth="1"/>
    <col min="2308" max="2308" width="36.28515625" style="92" customWidth="1"/>
    <col min="2309" max="2309" width="15.5703125" style="92" customWidth="1"/>
    <col min="2310" max="2310" width="13.7109375" style="92" customWidth="1"/>
    <col min="2311" max="2311" width="19.42578125" style="92" customWidth="1"/>
    <col min="2312" max="2312" width="21" style="92" customWidth="1"/>
    <col min="2313" max="2313" width="15" style="92" customWidth="1"/>
    <col min="2314" max="2314" width="16.42578125" style="92" customWidth="1"/>
    <col min="2315" max="2315" width="29.28515625" style="92" customWidth="1"/>
    <col min="2316" max="2316" width="16.85546875" style="92" customWidth="1"/>
    <col min="2317" max="2558" width="9.140625" style="92"/>
    <col min="2559" max="2559" width="7.5703125" style="92" bestFit="1" customWidth="1"/>
    <col min="2560" max="2560" width="42.5703125" style="92" customWidth="1"/>
    <col min="2561" max="2561" width="28.140625" style="92" customWidth="1"/>
    <col min="2562" max="2562" width="42.42578125" style="92" customWidth="1"/>
    <col min="2563" max="2563" width="32.85546875" style="92" customWidth="1"/>
    <col min="2564" max="2564" width="36.28515625" style="92" customWidth="1"/>
    <col min="2565" max="2565" width="15.5703125" style="92" customWidth="1"/>
    <col min="2566" max="2566" width="13.7109375" style="92" customWidth="1"/>
    <col min="2567" max="2567" width="19.42578125" style="92" customWidth="1"/>
    <col min="2568" max="2568" width="21" style="92" customWidth="1"/>
    <col min="2569" max="2569" width="15" style="92" customWidth="1"/>
    <col min="2570" max="2570" width="16.42578125" style="92" customWidth="1"/>
    <col min="2571" max="2571" width="29.28515625" style="92" customWidth="1"/>
    <col min="2572" max="2572" width="16.85546875" style="92" customWidth="1"/>
    <col min="2573" max="2814" width="9.140625" style="92"/>
    <col min="2815" max="2815" width="7.5703125" style="92" bestFit="1" customWidth="1"/>
    <col min="2816" max="2816" width="42.5703125" style="92" customWidth="1"/>
    <col min="2817" max="2817" width="28.140625" style="92" customWidth="1"/>
    <col min="2818" max="2818" width="42.42578125" style="92" customWidth="1"/>
    <col min="2819" max="2819" width="32.85546875" style="92" customWidth="1"/>
    <col min="2820" max="2820" width="36.28515625" style="92" customWidth="1"/>
    <col min="2821" max="2821" width="15.5703125" style="92" customWidth="1"/>
    <col min="2822" max="2822" width="13.7109375" style="92" customWidth="1"/>
    <col min="2823" max="2823" width="19.42578125" style="92" customWidth="1"/>
    <col min="2824" max="2824" width="21" style="92" customWidth="1"/>
    <col min="2825" max="2825" width="15" style="92" customWidth="1"/>
    <col min="2826" max="2826" width="16.42578125" style="92" customWidth="1"/>
    <col min="2827" max="2827" width="29.28515625" style="92" customWidth="1"/>
    <col min="2828" max="2828" width="16.85546875" style="92" customWidth="1"/>
    <col min="2829" max="3070" width="9.140625" style="92"/>
    <col min="3071" max="3071" width="7.5703125" style="92" bestFit="1" customWidth="1"/>
    <col min="3072" max="3072" width="42.5703125" style="92" customWidth="1"/>
    <col min="3073" max="3073" width="28.140625" style="92" customWidth="1"/>
    <col min="3074" max="3074" width="42.42578125" style="92" customWidth="1"/>
    <col min="3075" max="3075" width="32.85546875" style="92" customWidth="1"/>
    <col min="3076" max="3076" width="36.28515625" style="92" customWidth="1"/>
    <col min="3077" max="3077" width="15.5703125" style="92" customWidth="1"/>
    <col min="3078" max="3078" width="13.7109375" style="92" customWidth="1"/>
    <col min="3079" max="3079" width="19.42578125" style="92" customWidth="1"/>
    <col min="3080" max="3080" width="21" style="92" customWidth="1"/>
    <col min="3081" max="3081" width="15" style="92" customWidth="1"/>
    <col min="3082" max="3082" width="16.42578125" style="92" customWidth="1"/>
    <col min="3083" max="3083" width="29.28515625" style="92" customWidth="1"/>
    <col min="3084" max="3084" width="16.85546875" style="92" customWidth="1"/>
    <col min="3085" max="3326" width="9.140625" style="92"/>
    <col min="3327" max="3327" width="7.5703125" style="92" bestFit="1" customWidth="1"/>
    <col min="3328" max="3328" width="42.5703125" style="92" customWidth="1"/>
    <col min="3329" max="3329" width="28.140625" style="92" customWidth="1"/>
    <col min="3330" max="3330" width="42.42578125" style="92" customWidth="1"/>
    <col min="3331" max="3331" width="32.85546875" style="92" customWidth="1"/>
    <col min="3332" max="3332" width="36.28515625" style="92" customWidth="1"/>
    <col min="3333" max="3333" width="15.5703125" style="92" customWidth="1"/>
    <col min="3334" max="3334" width="13.7109375" style="92" customWidth="1"/>
    <col min="3335" max="3335" width="19.42578125" style="92" customWidth="1"/>
    <col min="3336" max="3336" width="21" style="92" customWidth="1"/>
    <col min="3337" max="3337" width="15" style="92" customWidth="1"/>
    <col min="3338" max="3338" width="16.42578125" style="92" customWidth="1"/>
    <col min="3339" max="3339" width="29.28515625" style="92" customWidth="1"/>
    <col min="3340" max="3340" width="16.85546875" style="92" customWidth="1"/>
    <col min="3341" max="3582" width="9.140625" style="92"/>
    <col min="3583" max="3583" width="7.5703125" style="92" bestFit="1" customWidth="1"/>
    <col min="3584" max="3584" width="42.5703125" style="92" customWidth="1"/>
    <col min="3585" max="3585" width="28.140625" style="92" customWidth="1"/>
    <col min="3586" max="3586" width="42.42578125" style="92" customWidth="1"/>
    <col min="3587" max="3587" width="32.85546875" style="92" customWidth="1"/>
    <col min="3588" max="3588" width="36.28515625" style="92" customWidth="1"/>
    <col min="3589" max="3589" width="15.5703125" style="92" customWidth="1"/>
    <col min="3590" max="3590" width="13.7109375" style="92" customWidth="1"/>
    <col min="3591" max="3591" width="19.42578125" style="92" customWidth="1"/>
    <col min="3592" max="3592" width="21" style="92" customWidth="1"/>
    <col min="3593" max="3593" width="15" style="92" customWidth="1"/>
    <col min="3594" max="3594" width="16.42578125" style="92" customWidth="1"/>
    <col min="3595" max="3595" width="29.28515625" style="92" customWidth="1"/>
    <col min="3596" max="3596" width="16.85546875" style="92" customWidth="1"/>
    <col min="3597" max="3838" width="9.140625" style="92"/>
    <col min="3839" max="3839" width="7.5703125" style="92" bestFit="1" customWidth="1"/>
    <col min="3840" max="3840" width="42.5703125" style="92" customWidth="1"/>
    <col min="3841" max="3841" width="28.140625" style="92" customWidth="1"/>
    <col min="3842" max="3842" width="42.42578125" style="92" customWidth="1"/>
    <col min="3843" max="3843" width="32.85546875" style="92" customWidth="1"/>
    <col min="3844" max="3844" width="36.28515625" style="92" customWidth="1"/>
    <col min="3845" max="3845" width="15.5703125" style="92" customWidth="1"/>
    <col min="3846" max="3846" width="13.7109375" style="92" customWidth="1"/>
    <col min="3847" max="3847" width="19.42578125" style="92" customWidth="1"/>
    <col min="3848" max="3848" width="21" style="92" customWidth="1"/>
    <col min="3849" max="3849" width="15" style="92" customWidth="1"/>
    <col min="3850" max="3850" width="16.42578125" style="92" customWidth="1"/>
    <col min="3851" max="3851" width="29.28515625" style="92" customWidth="1"/>
    <col min="3852" max="3852" width="16.85546875" style="92" customWidth="1"/>
    <col min="3853" max="4094" width="9.140625" style="92"/>
    <col min="4095" max="4095" width="7.5703125" style="92" bestFit="1" customWidth="1"/>
    <col min="4096" max="4096" width="42.5703125" style="92" customWidth="1"/>
    <col min="4097" max="4097" width="28.140625" style="92" customWidth="1"/>
    <col min="4098" max="4098" width="42.42578125" style="92" customWidth="1"/>
    <col min="4099" max="4099" width="32.85546875" style="92" customWidth="1"/>
    <col min="4100" max="4100" width="36.28515625" style="92" customWidth="1"/>
    <col min="4101" max="4101" width="15.5703125" style="92" customWidth="1"/>
    <col min="4102" max="4102" width="13.7109375" style="92" customWidth="1"/>
    <col min="4103" max="4103" width="19.42578125" style="92" customWidth="1"/>
    <col min="4104" max="4104" width="21" style="92" customWidth="1"/>
    <col min="4105" max="4105" width="15" style="92" customWidth="1"/>
    <col min="4106" max="4106" width="16.42578125" style="92" customWidth="1"/>
    <col min="4107" max="4107" width="29.28515625" style="92" customWidth="1"/>
    <col min="4108" max="4108" width="16.85546875" style="92" customWidth="1"/>
    <col min="4109" max="4350" width="9.140625" style="92"/>
    <col min="4351" max="4351" width="7.5703125" style="92" bestFit="1" customWidth="1"/>
    <col min="4352" max="4352" width="42.5703125" style="92" customWidth="1"/>
    <col min="4353" max="4353" width="28.140625" style="92" customWidth="1"/>
    <col min="4354" max="4354" width="42.42578125" style="92" customWidth="1"/>
    <col min="4355" max="4355" width="32.85546875" style="92" customWidth="1"/>
    <col min="4356" max="4356" width="36.28515625" style="92" customWidth="1"/>
    <col min="4357" max="4357" width="15.5703125" style="92" customWidth="1"/>
    <col min="4358" max="4358" width="13.7109375" style="92" customWidth="1"/>
    <col min="4359" max="4359" width="19.42578125" style="92" customWidth="1"/>
    <col min="4360" max="4360" width="21" style="92" customWidth="1"/>
    <col min="4361" max="4361" width="15" style="92" customWidth="1"/>
    <col min="4362" max="4362" width="16.42578125" style="92" customWidth="1"/>
    <col min="4363" max="4363" width="29.28515625" style="92" customWidth="1"/>
    <col min="4364" max="4364" width="16.85546875" style="92" customWidth="1"/>
    <col min="4365" max="4606" width="9.140625" style="92"/>
    <col min="4607" max="4607" width="7.5703125" style="92" bestFit="1" customWidth="1"/>
    <col min="4608" max="4608" width="42.5703125" style="92" customWidth="1"/>
    <col min="4609" max="4609" width="28.140625" style="92" customWidth="1"/>
    <col min="4610" max="4610" width="42.42578125" style="92" customWidth="1"/>
    <col min="4611" max="4611" width="32.85546875" style="92" customWidth="1"/>
    <col min="4612" max="4612" width="36.28515625" style="92" customWidth="1"/>
    <col min="4613" max="4613" width="15.5703125" style="92" customWidth="1"/>
    <col min="4614" max="4614" width="13.7109375" style="92" customWidth="1"/>
    <col min="4615" max="4615" width="19.42578125" style="92" customWidth="1"/>
    <col min="4616" max="4616" width="21" style="92" customWidth="1"/>
    <col min="4617" max="4617" width="15" style="92" customWidth="1"/>
    <col min="4618" max="4618" width="16.42578125" style="92" customWidth="1"/>
    <col min="4619" max="4619" width="29.28515625" style="92" customWidth="1"/>
    <col min="4620" max="4620" width="16.85546875" style="92" customWidth="1"/>
    <col min="4621" max="4862" width="9.140625" style="92"/>
    <col min="4863" max="4863" width="7.5703125" style="92" bestFit="1" customWidth="1"/>
    <col min="4864" max="4864" width="42.5703125" style="92" customWidth="1"/>
    <col min="4865" max="4865" width="28.140625" style="92" customWidth="1"/>
    <col min="4866" max="4866" width="42.42578125" style="92" customWidth="1"/>
    <col min="4867" max="4867" width="32.85546875" style="92" customWidth="1"/>
    <col min="4868" max="4868" width="36.28515625" style="92" customWidth="1"/>
    <col min="4869" max="4869" width="15.5703125" style="92" customWidth="1"/>
    <col min="4870" max="4870" width="13.7109375" style="92" customWidth="1"/>
    <col min="4871" max="4871" width="19.42578125" style="92" customWidth="1"/>
    <col min="4872" max="4872" width="21" style="92" customWidth="1"/>
    <col min="4873" max="4873" width="15" style="92" customWidth="1"/>
    <col min="4874" max="4874" width="16.42578125" style="92" customWidth="1"/>
    <col min="4875" max="4875" width="29.28515625" style="92" customWidth="1"/>
    <col min="4876" max="4876" width="16.85546875" style="92" customWidth="1"/>
    <col min="4877" max="5118" width="9.140625" style="92"/>
    <col min="5119" max="5119" width="7.5703125" style="92" bestFit="1" customWidth="1"/>
    <col min="5120" max="5120" width="42.5703125" style="92" customWidth="1"/>
    <col min="5121" max="5121" width="28.140625" style="92" customWidth="1"/>
    <col min="5122" max="5122" width="42.42578125" style="92" customWidth="1"/>
    <col min="5123" max="5123" width="32.85546875" style="92" customWidth="1"/>
    <col min="5124" max="5124" width="36.28515625" style="92" customWidth="1"/>
    <col min="5125" max="5125" width="15.5703125" style="92" customWidth="1"/>
    <col min="5126" max="5126" width="13.7109375" style="92" customWidth="1"/>
    <col min="5127" max="5127" width="19.42578125" style="92" customWidth="1"/>
    <col min="5128" max="5128" width="21" style="92" customWidth="1"/>
    <col min="5129" max="5129" width="15" style="92" customWidth="1"/>
    <col min="5130" max="5130" width="16.42578125" style="92" customWidth="1"/>
    <col min="5131" max="5131" width="29.28515625" style="92" customWidth="1"/>
    <col min="5132" max="5132" width="16.85546875" style="92" customWidth="1"/>
    <col min="5133" max="5374" width="9.140625" style="92"/>
    <col min="5375" max="5375" width="7.5703125" style="92" bestFit="1" customWidth="1"/>
    <col min="5376" max="5376" width="42.5703125" style="92" customWidth="1"/>
    <col min="5377" max="5377" width="28.140625" style="92" customWidth="1"/>
    <col min="5378" max="5378" width="42.42578125" style="92" customWidth="1"/>
    <col min="5379" max="5379" width="32.85546875" style="92" customWidth="1"/>
    <col min="5380" max="5380" width="36.28515625" style="92" customWidth="1"/>
    <col min="5381" max="5381" width="15.5703125" style="92" customWidth="1"/>
    <col min="5382" max="5382" width="13.7109375" style="92" customWidth="1"/>
    <col min="5383" max="5383" width="19.42578125" style="92" customWidth="1"/>
    <col min="5384" max="5384" width="21" style="92" customWidth="1"/>
    <col min="5385" max="5385" width="15" style="92" customWidth="1"/>
    <col min="5386" max="5386" width="16.42578125" style="92" customWidth="1"/>
    <col min="5387" max="5387" width="29.28515625" style="92" customWidth="1"/>
    <col min="5388" max="5388" width="16.85546875" style="92" customWidth="1"/>
    <col min="5389" max="5630" width="9.140625" style="92"/>
    <col min="5631" max="5631" width="7.5703125" style="92" bestFit="1" customWidth="1"/>
    <col min="5632" max="5632" width="42.5703125" style="92" customWidth="1"/>
    <col min="5633" max="5633" width="28.140625" style="92" customWidth="1"/>
    <col min="5634" max="5634" width="42.42578125" style="92" customWidth="1"/>
    <col min="5635" max="5635" width="32.85546875" style="92" customWidth="1"/>
    <col min="5636" max="5636" width="36.28515625" style="92" customWidth="1"/>
    <col min="5637" max="5637" width="15.5703125" style="92" customWidth="1"/>
    <col min="5638" max="5638" width="13.7109375" style="92" customWidth="1"/>
    <col min="5639" max="5639" width="19.42578125" style="92" customWidth="1"/>
    <col min="5640" max="5640" width="21" style="92" customWidth="1"/>
    <col min="5641" max="5641" width="15" style="92" customWidth="1"/>
    <col min="5642" max="5642" width="16.42578125" style="92" customWidth="1"/>
    <col min="5643" max="5643" width="29.28515625" style="92" customWidth="1"/>
    <col min="5644" max="5644" width="16.85546875" style="92" customWidth="1"/>
    <col min="5645" max="5886" width="9.140625" style="92"/>
    <col min="5887" max="5887" width="7.5703125" style="92" bestFit="1" customWidth="1"/>
    <col min="5888" max="5888" width="42.5703125" style="92" customWidth="1"/>
    <col min="5889" max="5889" width="28.140625" style="92" customWidth="1"/>
    <col min="5890" max="5890" width="42.42578125" style="92" customWidth="1"/>
    <col min="5891" max="5891" width="32.85546875" style="92" customWidth="1"/>
    <col min="5892" max="5892" width="36.28515625" style="92" customWidth="1"/>
    <col min="5893" max="5893" width="15.5703125" style="92" customWidth="1"/>
    <col min="5894" max="5894" width="13.7109375" style="92" customWidth="1"/>
    <col min="5895" max="5895" width="19.42578125" style="92" customWidth="1"/>
    <col min="5896" max="5896" width="21" style="92" customWidth="1"/>
    <col min="5897" max="5897" width="15" style="92" customWidth="1"/>
    <col min="5898" max="5898" width="16.42578125" style="92" customWidth="1"/>
    <col min="5899" max="5899" width="29.28515625" style="92" customWidth="1"/>
    <col min="5900" max="5900" width="16.85546875" style="92" customWidth="1"/>
    <col min="5901" max="6142" width="9.140625" style="92"/>
    <col min="6143" max="6143" width="7.5703125" style="92" bestFit="1" customWidth="1"/>
    <col min="6144" max="6144" width="42.5703125" style="92" customWidth="1"/>
    <col min="6145" max="6145" width="28.140625" style="92" customWidth="1"/>
    <col min="6146" max="6146" width="42.42578125" style="92" customWidth="1"/>
    <col min="6147" max="6147" width="32.85546875" style="92" customWidth="1"/>
    <col min="6148" max="6148" width="36.28515625" style="92" customWidth="1"/>
    <col min="6149" max="6149" width="15.5703125" style="92" customWidth="1"/>
    <col min="6150" max="6150" width="13.7109375" style="92" customWidth="1"/>
    <col min="6151" max="6151" width="19.42578125" style="92" customWidth="1"/>
    <col min="6152" max="6152" width="21" style="92" customWidth="1"/>
    <col min="6153" max="6153" width="15" style="92" customWidth="1"/>
    <col min="6154" max="6154" width="16.42578125" style="92" customWidth="1"/>
    <col min="6155" max="6155" width="29.28515625" style="92" customWidth="1"/>
    <col min="6156" max="6156" width="16.85546875" style="92" customWidth="1"/>
    <col min="6157" max="6398" width="9.140625" style="92"/>
    <col min="6399" max="6399" width="7.5703125" style="92" bestFit="1" customWidth="1"/>
    <col min="6400" max="6400" width="42.5703125" style="92" customWidth="1"/>
    <col min="6401" max="6401" width="28.140625" style="92" customWidth="1"/>
    <col min="6402" max="6402" width="42.42578125" style="92" customWidth="1"/>
    <col min="6403" max="6403" width="32.85546875" style="92" customWidth="1"/>
    <col min="6404" max="6404" width="36.28515625" style="92" customWidth="1"/>
    <col min="6405" max="6405" width="15.5703125" style="92" customWidth="1"/>
    <col min="6406" max="6406" width="13.7109375" style="92" customWidth="1"/>
    <col min="6407" max="6407" width="19.42578125" style="92" customWidth="1"/>
    <col min="6408" max="6408" width="21" style="92" customWidth="1"/>
    <col min="6409" max="6409" width="15" style="92" customWidth="1"/>
    <col min="6410" max="6410" width="16.42578125" style="92" customWidth="1"/>
    <col min="6411" max="6411" width="29.28515625" style="92" customWidth="1"/>
    <col min="6412" max="6412" width="16.85546875" style="92" customWidth="1"/>
    <col min="6413" max="6654" width="9.140625" style="92"/>
    <col min="6655" max="6655" width="7.5703125" style="92" bestFit="1" customWidth="1"/>
    <col min="6656" max="6656" width="42.5703125" style="92" customWidth="1"/>
    <col min="6657" max="6657" width="28.140625" style="92" customWidth="1"/>
    <col min="6658" max="6658" width="42.42578125" style="92" customWidth="1"/>
    <col min="6659" max="6659" width="32.85546875" style="92" customWidth="1"/>
    <col min="6660" max="6660" width="36.28515625" style="92" customWidth="1"/>
    <col min="6661" max="6661" width="15.5703125" style="92" customWidth="1"/>
    <col min="6662" max="6662" width="13.7109375" style="92" customWidth="1"/>
    <col min="6663" max="6663" width="19.42578125" style="92" customWidth="1"/>
    <col min="6664" max="6664" width="21" style="92" customWidth="1"/>
    <col min="6665" max="6665" width="15" style="92" customWidth="1"/>
    <col min="6666" max="6666" width="16.42578125" style="92" customWidth="1"/>
    <col min="6667" max="6667" width="29.28515625" style="92" customWidth="1"/>
    <col min="6668" max="6668" width="16.85546875" style="92" customWidth="1"/>
    <col min="6669" max="6910" width="9.140625" style="92"/>
    <col min="6911" max="6911" width="7.5703125" style="92" bestFit="1" customWidth="1"/>
    <col min="6912" max="6912" width="42.5703125" style="92" customWidth="1"/>
    <col min="6913" max="6913" width="28.140625" style="92" customWidth="1"/>
    <col min="6914" max="6914" width="42.42578125" style="92" customWidth="1"/>
    <col min="6915" max="6915" width="32.85546875" style="92" customWidth="1"/>
    <col min="6916" max="6916" width="36.28515625" style="92" customWidth="1"/>
    <col min="6917" max="6917" width="15.5703125" style="92" customWidth="1"/>
    <col min="6918" max="6918" width="13.7109375" style="92" customWidth="1"/>
    <col min="6919" max="6919" width="19.42578125" style="92" customWidth="1"/>
    <col min="6920" max="6920" width="21" style="92" customWidth="1"/>
    <col min="6921" max="6921" width="15" style="92" customWidth="1"/>
    <col min="6922" max="6922" width="16.42578125" style="92" customWidth="1"/>
    <col min="6923" max="6923" width="29.28515625" style="92" customWidth="1"/>
    <col min="6924" max="6924" width="16.85546875" style="92" customWidth="1"/>
    <col min="6925" max="7166" width="9.140625" style="92"/>
    <col min="7167" max="7167" width="7.5703125" style="92" bestFit="1" customWidth="1"/>
    <col min="7168" max="7168" width="42.5703125" style="92" customWidth="1"/>
    <col min="7169" max="7169" width="28.140625" style="92" customWidth="1"/>
    <col min="7170" max="7170" width="42.42578125" style="92" customWidth="1"/>
    <col min="7171" max="7171" width="32.85546875" style="92" customWidth="1"/>
    <col min="7172" max="7172" width="36.28515625" style="92" customWidth="1"/>
    <col min="7173" max="7173" width="15.5703125" style="92" customWidth="1"/>
    <col min="7174" max="7174" width="13.7109375" style="92" customWidth="1"/>
    <col min="7175" max="7175" width="19.42578125" style="92" customWidth="1"/>
    <col min="7176" max="7176" width="21" style="92" customWidth="1"/>
    <col min="7177" max="7177" width="15" style="92" customWidth="1"/>
    <col min="7178" max="7178" width="16.42578125" style="92" customWidth="1"/>
    <col min="7179" max="7179" width="29.28515625" style="92" customWidth="1"/>
    <col min="7180" max="7180" width="16.85546875" style="92" customWidth="1"/>
    <col min="7181" max="7422" width="9.140625" style="92"/>
    <col min="7423" max="7423" width="7.5703125" style="92" bestFit="1" customWidth="1"/>
    <col min="7424" max="7424" width="42.5703125" style="92" customWidth="1"/>
    <col min="7425" max="7425" width="28.140625" style="92" customWidth="1"/>
    <col min="7426" max="7426" width="42.42578125" style="92" customWidth="1"/>
    <col min="7427" max="7427" width="32.85546875" style="92" customWidth="1"/>
    <col min="7428" max="7428" width="36.28515625" style="92" customWidth="1"/>
    <col min="7429" max="7429" width="15.5703125" style="92" customWidth="1"/>
    <col min="7430" max="7430" width="13.7109375" style="92" customWidth="1"/>
    <col min="7431" max="7431" width="19.42578125" style="92" customWidth="1"/>
    <col min="7432" max="7432" width="21" style="92" customWidth="1"/>
    <col min="7433" max="7433" width="15" style="92" customWidth="1"/>
    <col min="7434" max="7434" width="16.42578125" style="92" customWidth="1"/>
    <col min="7435" max="7435" width="29.28515625" style="92" customWidth="1"/>
    <col min="7436" max="7436" width="16.85546875" style="92" customWidth="1"/>
    <col min="7437" max="7678" width="9.140625" style="92"/>
    <col min="7679" max="7679" width="7.5703125" style="92" bestFit="1" customWidth="1"/>
    <col min="7680" max="7680" width="42.5703125" style="92" customWidth="1"/>
    <col min="7681" max="7681" width="28.140625" style="92" customWidth="1"/>
    <col min="7682" max="7682" width="42.42578125" style="92" customWidth="1"/>
    <col min="7683" max="7683" width="32.85546875" style="92" customWidth="1"/>
    <col min="7684" max="7684" width="36.28515625" style="92" customWidth="1"/>
    <col min="7685" max="7685" width="15.5703125" style="92" customWidth="1"/>
    <col min="7686" max="7686" width="13.7109375" style="92" customWidth="1"/>
    <col min="7687" max="7687" width="19.42578125" style="92" customWidth="1"/>
    <col min="7688" max="7688" width="21" style="92" customWidth="1"/>
    <col min="7689" max="7689" width="15" style="92" customWidth="1"/>
    <col min="7690" max="7690" width="16.42578125" style="92" customWidth="1"/>
    <col min="7691" max="7691" width="29.28515625" style="92" customWidth="1"/>
    <col min="7692" max="7692" width="16.85546875" style="92" customWidth="1"/>
    <col min="7693" max="7934" width="9.140625" style="92"/>
    <col min="7935" max="7935" width="7.5703125" style="92" bestFit="1" customWidth="1"/>
    <col min="7936" max="7936" width="42.5703125" style="92" customWidth="1"/>
    <col min="7937" max="7937" width="28.140625" style="92" customWidth="1"/>
    <col min="7938" max="7938" width="42.42578125" style="92" customWidth="1"/>
    <col min="7939" max="7939" width="32.85546875" style="92" customWidth="1"/>
    <col min="7940" max="7940" width="36.28515625" style="92" customWidth="1"/>
    <col min="7941" max="7941" width="15.5703125" style="92" customWidth="1"/>
    <col min="7942" max="7942" width="13.7109375" style="92" customWidth="1"/>
    <col min="7943" max="7943" width="19.42578125" style="92" customWidth="1"/>
    <col min="7944" max="7944" width="21" style="92" customWidth="1"/>
    <col min="7945" max="7945" width="15" style="92" customWidth="1"/>
    <col min="7946" max="7946" width="16.42578125" style="92" customWidth="1"/>
    <col min="7947" max="7947" width="29.28515625" style="92" customWidth="1"/>
    <col min="7948" max="7948" width="16.85546875" style="92" customWidth="1"/>
    <col min="7949" max="8190" width="9.140625" style="92"/>
    <col min="8191" max="8191" width="7.5703125" style="92" bestFit="1" customWidth="1"/>
    <col min="8192" max="8192" width="42.5703125" style="92" customWidth="1"/>
    <col min="8193" max="8193" width="28.140625" style="92" customWidth="1"/>
    <col min="8194" max="8194" width="42.42578125" style="92" customWidth="1"/>
    <col min="8195" max="8195" width="32.85546875" style="92" customWidth="1"/>
    <col min="8196" max="8196" width="36.28515625" style="92" customWidth="1"/>
    <col min="8197" max="8197" width="15.5703125" style="92" customWidth="1"/>
    <col min="8198" max="8198" width="13.7109375" style="92" customWidth="1"/>
    <col min="8199" max="8199" width="19.42578125" style="92" customWidth="1"/>
    <col min="8200" max="8200" width="21" style="92" customWidth="1"/>
    <col min="8201" max="8201" width="15" style="92" customWidth="1"/>
    <col min="8202" max="8202" width="16.42578125" style="92" customWidth="1"/>
    <col min="8203" max="8203" width="29.28515625" style="92" customWidth="1"/>
    <col min="8204" max="8204" width="16.85546875" style="92" customWidth="1"/>
    <col min="8205" max="8446" width="9.140625" style="92"/>
    <col min="8447" max="8447" width="7.5703125" style="92" bestFit="1" customWidth="1"/>
    <col min="8448" max="8448" width="42.5703125" style="92" customWidth="1"/>
    <col min="8449" max="8449" width="28.140625" style="92" customWidth="1"/>
    <col min="8450" max="8450" width="42.42578125" style="92" customWidth="1"/>
    <col min="8451" max="8451" width="32.85546875" style="92" customWidth="1"/>
    <col min="8452" max="8452" width="36.28515625" style="92" customWidth="1"/>
    <col min="8453" max="8453" width="15.5703125" style="92" customWidth="1"/>
    <col min="8454" max="8454" width="13.7109375" style="92" customWidth="1"/>
    <col min="8455" max="8455" width="19.42578125" style="92" customWidth="1"/>
    <col min="8456" max="8456" width="21" style="92" customWidth="1"/>
    <col min="8457" max="8457" width="15" style="92" customWidth="1"/>
    <col min="8458" max="8458" width="16.42578125" style="92" customWidth="1"/>
    <col min="8459" max="8459" width="29.28515625" style="92" customWidth="1"/>
    <col min="8460" max="8460" width="16.85546875" style="92" customWidth="1"/>
    <col min="8461" max="8702" width="9.140625" style="92"/>
    <col min="8703" max="8703" width="7.5703125" style="92" bestFit="1" customWidth="1"/>
    <col min="8704" max="8704" width="42.5703125" style="92" customWidth="1"/>
    <col min="8705" max="8705" width="28.140625" style="92" customWidth="1"/>
    <col min="8706" max="8706" width="42.42578125" style="92" customWidth="1"/>
    <col min="8707" max="8707" width="32.85546875" style="92" customWidth="1"/>
    <col min="8708" max="8708" width="36.28515625" style="92" customWidth="1"/>
    <col min="8709" max="8709" width="15.5703125" style="92" customWidth="1"/>
    <col min="8710" max="8710" width="13.7109375" style="92" customWidth="1"/>
    <col min="8711" max="8711" width="19.42578125" style="92" customWidth="1"/>
    <col min="8712" max="8712" width="21" style="92" customWidth="1"/>
    <col min="8713" max="8713" width="15" style="92" customWidth="1"/>
    <col min="8714" max="8714" width="16.42578125" style="92" customWidth="1"/>
    <col min="8715" max="8715" width="29.28515625" style="92" customWidth="1"/>
    <col min="8716" max="8716" width="16.85546875" style="92" customWidth="1"/>
    <col min="8717" max="8958" width="9.140625" style="92"/>
    <col min="8959" max="8959" width="7.5703125" style="92" bestFit="1" customWidth="1"/>
    <col min="8960" max="8960" width="42.5703125" style="92" customWidth="1"/>
    <col min="8961" max="8961" width="28.140625" style="92" customWidth="1"/>
    <col min="8962" max="8962" width="42.42578125" style="92" customWidth="1"/>
    <col min="8963" max="8963" width="32.85546875" style="92" customWidth="1"/>
    <col min="8964" max="8964" width="36.28515625" style="92" customWidth="1"/>
    <col min="8965" max="8965" width="15.5703125" style="92" customWidth="1"/>
    <col min="8966" max="8966" width="13.7109375" style="92" customWidth="1"/>
    <col min="8967" max="8967" width="19.42578125" style="92" customWidth="1"/>
    <col min="8968" max="8968" width="21" style="92" customWidth="1"/>
    <col min="8969" max="8969" width="15" style="92" customWidth="1"/>
    <col min="8970" max="8970" width="16.42578125" style="92" customWidth="1"/>
    <col min="8971" max="8971" width="29.28515625" style="92" customWidth="1"/>
    <col min="8972" max="8972" width="16.85546875" style="92" customWidth="1"/>
    <col min="8973" max="9214" width="9.140625" style="92"/>
    <col min="9215" max="9215" width="7.5703125" style="92" bestFit="1" customWidth="1"/>
    <col min="9216" max="9216" width="42.5703125" style="92" customWidth="1"/>
    <col min="9217" max="9217" width="28.140625" style="92" customWidth="1"/>
    <col min="9218" max="9218" width="42.42578125" style="92" customWidth="1"/>
    <col min="9219" max="9219" width="32.85546875" style="92" customWidth="1"/>
    <col min="9220" max="9220" width="36.28515625" style="92" customWidth="1"/>
    <col min="9221" max="9221" width="15.5703125" style="92" customWidth="1"/>
    <col min="9222" max="9222" width="13.7109375" style="92" customWidth="1"/>
    <col min="9223" max="9223" width="19.42578125" style="92" customWidth="1"/>
    <col min="9224" max="9224" width="21" style="92" customWidth="1"/>
    <col min="9225" max="9225" width="15" style="92" customWidth="1"/>
    <col min="9226" max="9226" width="16.42578125" style="92" customWidth="1"/>
    <col min="9227" max="9227" width="29.28515625" style="92" customWidth="1"/>
    <col min="9228" max="9228" width="16.85546875" style="92" customWidth="1"/>
    <col min="9229" max="9470" width="9.140625" style="92"/>
    <col min="9471" max="9471" width="7.5703125" style="92" bestFit="1" customWidth="1"/>
    <col min="9472" max="9472" width="42.5703125" style="92" customWidth="1"/>
    <col min="9473" max="9473" width="28.140625" style="92" customWidth="1"/>
    <col min="9474" max="9474" width="42.42578125" style="92" customWidth="1"/>
    <col min="9475" max="9475" width="32.85546875" style="92" customWidth="1"/>
    <col min="9476" max="9476" width="36.28515625" style="92" customWidth="1"/>
    <col min="9477" max="9477" width="15.5703125" style="92" customWidth="1"/>
    <col min="9478" max="9478" width="13.7109375" style="92" customWidth="1"/>
    <col min="9479" max="9479" width="19.42578125" style="92" customWidth="1"/>
    <col min="9480" max="9480" width="21" style="92" customWidth="1"/>
    <col min="9481" max="9481" width="15" style="92" customWidth="1"/>
    <col min="9482" max="9482" width="16.42578125" style="92" customWidth="1"/>
    <col min="9483" max="9483" width="29.28515625" style="92" customWidth="1"/>
    <col min="9484" max="9484" width="16.85546875" style="92" customWidth="1"/>
    <col min="9485" max="9726" width="9.140625" style="92"/>
    <col min="9727" max="9727" width="7.5703125" style="92" bestFit="1" customWidth="1"/>
    <col min="9728" max="9728" width="42.5703125" style="92" customWidth="1"/>
    <col min="9729" max="9729" width="28.140625" style="92" customWidth="1"/>
    <col min="9730" max="9730" width="42.42578125" style="92" customWidth="1"/>
    <col min="9731" max="9731" width="32.85546875" style="92" customWidth="1"/>
    <col min="9732" max="9732" width="36.28515625" style="92" customWidth="1"/>
    <col min="9733" max="9733" width="15.5703125" style="92" customWidth="1"/>
    <col min="9734" max="9734" width="13.7109375" style="92" customWidth="1"/>
    <col min="9735" max="9735" width="19.42578125" style="92" customWidth="1"/>
    <col min="9736" max="9736" width="21" style="92" customWidth="1"/>
    <col min="9737" max="9737" width="15" style="92" customWidth="1"/>
    <col min="9738" max="9738" width="16.42578125" style="92" customWidth="1"/>
    <col min="9739" max="9739" width="29.28515625" style="92" customWidth="1"/>
    <col min="9740" max="9740" width="16.85546875" style="92" customWidth="1"/>
    <col min="9741" max="9982" width="9.140625" style="92"/>
    <col min="9983" max="9983" width="7.5703125" style="92" bestFit="1" customWidth="1"/>
    <col min="9984" max="9984" width="42.5703125" style="92" customWidth="1"/>
    <col min="9985" max="9985" width="28.140625" style="92" customWidth="1"/>
    <col min="9986" max="9986" width="42.42578125" style="92" customWidth="1"/>
    <col min="9987" max="9987" width="32.85546875" style="92" customWidth="1"/>
    <col min="9988" max="9988" width="36.28515625" style="92" customWidth="1"/>
    <col min="9989" max="9989" width="15.5703125" style="92" customWidth="1"/>
    <col min="9990" max="9990" width="13.7109375" style="92" customWidth="1"/>
    <col min="9991" max="9991" width="19.42578125" style="92" customWidth="1"/>
    <col min="9992" max="9992" width="21" style="92" customWidth="1"/>
    <col min="9993" max="9993" width="15" style="92" customWidth="1"/>
    <col min="9994" max="9994" width="16.42578125" style="92" customWidth="1"/>
    <col min="9995" max="9995" width="29.28515625" style="92" customWidth="1"/>
    <col min="9996" max="9996" width="16.85546875" style="92" customWidth="1"/>
    <col min="9997" max="10238" width="9.140625" style="92"/>
    <col min="10239" max="10239" width="7.5703125" style="92" bestFit="1" customWidth="1"/>
    <col min="10240" max="10240" width="42.5703125" style="92" customWidth="1"/>
    <col min="10241" max="10241" width="28.140625" style="92" customWidth="1"/>
    <col min="10242" max="10242" width="42.42578125" style="92" customWidth="1"/>
    <col min="10243" max="10243" width="32.85546875" style="92" customWidth="1"/>
    <col min="10244" max="10244" width="36.28515625" style="92" customWidth="1"/>
    <col min="10245" max="10245" width="15.5703125" style="92" customWidth="1"/>
    <col min="10246" max="10246" width="13.7109375" style="92" customWidth="1"/>
    <col min="10247" max="10247" width="19.42578125" style="92" customWidth="1"/>
    <col min="10248" max="10248" width="21" style="92" customWidth="1"/>
    <col min="10249" max="10249" width="15" style="92" customWidth="1"/>
    <col min="10250" max="10250" width="16.42578125" style="92" customWidth="1"/>
    <col min="10251" max="10251" width="29.28515625" style="92" customWidth="1"/>
    <col min="10252" max="10252" width="16.85546875" style="92" customWidth="1"/>
    <col min="10253" max="10494" width="9.140625" style="92"/>
    <col min="10495" max="10495" width="7.5703125" style="92" bestFit="1" customWidth="1"/>
    <col min="10496" max="10496" width="42.5703125" style="92" customWidth="1"/>
    <col min="10497" max="10497" width="28.140625" style="92" customWidth="1"/>
    <col min="10498" max="10498" width="42.42578125" style="92" customWidth="1"/>
    <col min="10499" max="10499" width="32.85546875" style="92" customWidth="1"/>
    <col min="10500" max="10500" width="36.28515625" style="92" customWidth="1"/>
    <col min="10501" max="10501" width="15.5703125" style="92" customWidth="1"/>
    <col min="10502" max="10502" width="13.7109375" style="92" customWidth="1"/>
    <col min="10503" max="10503" width="19.42578125" style="92" customWidth="1"/>
    <col min="10504" max="10504" width="21" style="92" customWidth="1"/>
    <col min="10505" max="10505" width="15" style="92" customWidth="1"/>
    <col min="10506" max="10506" width="16.42578125" style="92" customWidth="1"/>
    <col min="10507" max="10507" width="29.28515625" style="92" customWidth="1"/>
    <col min="10508" max="10508" width="16.85546875" style="92" customWidth="1"/>
    <col min="10509" max="10750" width="9.140625" style="92"/>
    <col min="10751" max="10751" width="7.5703125" style="92" bestFit="1" customWidth="1"/>
    <col min="10752" max="10752" width="42.5703125" style="92" customWidth="1"/>
    <col min="10753" max="10753" width="28.140625" style="92" customWidth="1"/>
    <col min="10754" max="10754" width="42.42578125" style="92" customWidth="1"/>
    <col min="10755" max="10755" width="32.85546875" style="92" customWidth="1"/>
    <col min="10756" max="10756" width="36.28515625" style="92" customWidth="1"/>
    <col min="10757" max="10757" width="15.5703125" style="92" customWidth="1"/>
    <col min="10758" max="10758" width="13.7109375" style="92" customWidth="1"/>
    <col min="10759" max="10759" width="19.42578125" style="92" customWidth="1"/>
    <col min="10760" max="10760" width="21" style="92" customWidth="1"/>
    <col min="10761" max="10761" width="15" style="92" customWidth="1"/>
    <col min="10762" max="10762" width="16.42578125" style="92" customWidth="1"/>
    <col min="10763" max="10763" width="29.28515625" style="92" customWidth="1"/>
    <col min="10764" max="10764" width="16.85546875" style="92" customWidth="1"/>
    <col min="10765" max="11006" width="9.140625" style="92"/>
    <col min="11007" max="11007" width="7.5703125" style="92" bestFit="1" customWidth="1"/>
    <col min="11008" max="11008" width="42.5703125" style="92" customWidth="1"/>
    <col min="11009" max="11009" width="28.140625" style="92" customWidth="1"/>
    <col min="11010" max="11010" width="42.42578125" style="92" customWidth="1"/>
    <col min="11011" max="11011" width="32.85546875" style="92" customWidth="1"/>
    <col min="11012" max="11012" width="36.28515625" style="92" customWidth="1"/>
    <col min="11013" max="11013" width="15.5703125" style="92" customWidth="1"/>
    <col min="11014" max="11014" width="13.7109375" style="92" customWidth="1"/>
    <col min="11015" max="11015" width="19.42578125" style="92" customWidth="1"/>
    <col min="11016" max="11016" width="21" style="92" customWidth="1"/>
    <col min="11017" max="11017" width="15" style="92" customWidth="1"/>
    <col min="11018" max="11018" width="16.42578125" style="92" customWidth="1"/>
    <col min="11019" max="11019" width="29.28515625" style="92" customWidth="1"/>
    <col min="11020" max="11020" width="16.85546875" style="92" customWidth="1"/>
    <col min="11021" max="11262" width="9.140625" style="92"/>
    <col min="11263" max="11263" width="7.5703125" style="92" bestFit="1" customWidth="1"/>
    <col min="11264" max="11264" width="42.5703125" style="92" customWidth="1"/>
    <col min="11265" max="11265" width="28.140625" style="92" customWidth="1"/>
    <col min="11266" max="11266" width="42.42578125" style="92" customWidth="1"/>
    <col min="11267" max="11267" width="32.85546875" style="92" customWidth="1"/>
    <col min="11268" max="11268" width="36.28515625" style="92" customWidth="1"/>
    <col min="11269" max="11269" width="15.5703125" style="92" customWidth="1"/>
    <col min="11270" max="11270" width="13.7109375" style="92" customWidth="1"/>
    <col min="11271" max="11271" width="19.42578125" style="92" customWidth="1"/>
    <col min="11272" max="11272" width="21" style="92" customWidth="1"/>
    <col min="11273" max="11273" width="15" style="92" customWidth="1"/>
    <col min="11274" max="11274" width="16.42578125" style="92" customWidth="1"/>
    <col min="11275" max="11275" width="29.28515625" style="92" customWidth="1"/>
    <col min="11276" max="11276" width="16.85546875" style="92" customWidth="1"/>
    <col min="11277" max="11518" width="9.140625" style="92"/>
    <col min="11519" max="11519" width="7.5703125" style="92" bestFit="1" customWidth="1"/>
    <col min="11520" max="11520" width="42.5703125" style="92" customWidth="1"/>
    <col min="11521" max="11521" width="28.140625" style="92" customWidth="1"/>
    <col min="11522" max="11522" width="42.42578125" style="92" customWidth="1"/>
    <col min="11523" max="11523" width="32.85546875" style="92" customWidth="1"/>
    <col min="11524" max="11524" width="36.28515625" style="92" customWidth="1"/>
    <col min="11525" max="11525" width="15.5703125" style="92" customWidth="1"/>
    <col min="11526" max="11526" width="13.7109375" style="92" customWidth="1"/>
    <col min="11527" max="11527" width="19.42578125" style="92" customWidth="1"/>
    <col min="11528" max="11528" width="21" style="92" customWidth="1"/>
    <col min="11529" max="11529" width="15" style="92" customWidth="1"/>
    <col min="11530" max="11530" width="16.42578125" style="92" customWidth="1"/>
    <col min="11531" max="11531" width="29.28515625" style="92" customWidth="1"/>
    <col min="11532" max="11532" width="16.85546875" style="92" customWidth="1"/>
    <col min="11533" max="11774" width="9.140625" style="92"/>
    <col min="11775" max="11775" width="7.5703125" style="92" bestFit="1" customWidth="1"/>
    <col min="11776" max="11776" width="42.5703125" style="92" customWidth="1"/>
    <col min="11777" max="11777" width="28.140625" style="92" customWidth="1"/>
    <col min="11778" max="11778" width="42.42578125" style="92" customWidth="1"/>
    <col min="11779" max="11779" width="32.85546875" style="92" customWidth="1"/>
    <col min="11780" max="11780" width="36.28515625" style="92" customWidth="1"/>
    <col min="11781" max="11781" width="15.5703125" style="92" customWidth="1"/>
    <col min="11782" max="11782" width="13.7109375" style="92" customWidth="1"/>
    <col min="11783" max="11783" width="19.42578125" style="92" customWidth="1"/>
    <col min="11784" max="11784" width="21" style="92" customWidth="1"/>
    <col min="11785" max="11785" width="15" style="92" customWidth="1"/>
    <col min="11786" max="11786" width="16.42578125" style="92" customWidth="1"/>
    <col min="11787" max="11787" width="29.28515625" style="92" customWidth="1"/>
    <col min="11788" max="11788" width="16.85546875" style="92" customWidth="1"/>
    <col min="11789" max="12030" width="9.140625" style="92"/>
    <col min="12031" max="12031" width="7.5703125" style="92" bestFit="1" customWidth="1"/>
    <col min="12032" max="12032" width="42.5703125" style="92" customWidth="1"/>
    <col min="12033" max="12033" width="28.140625" style="92" customWidth="1"/>
    <col min="12034" max="12034" width="42.42578125" style="92" customWidth="1"/>
    <col min="12035" max="12035" width="32.85546875" style="92" customWidth="1"/>
    <col min="12036" max="12036" width="36.28515625" style="92" customWidth="1"/>
    <col min="12037" max="12037" width="15.5703125" style="92" customWidth="1"/>
    <col min="12038" max="12038" width="13.7109375" style="92" customWidth="1"/>
    <col min="12039" max="12039" width="19.42578125" style="92" customWidth="1"/>
    <col min="12040" max="12040" width="21" style="92" customWidth="1"/>
    <col min="12041" max="12041" width="15" style="92" customWidth="1"/>
    <col min="12042" max="12042" width="16.42578125" style="92" customWidth="1"/>
    <col min="12043" max="12043" width="29.28515625" style="92" customWidth="1"/>
    <col min="12044" max="12044" width="16.85546875" style="92" customWidth="1"/>
    <col min="12045" max="12286" width="9.140625" style="92"/>
    <col min="12287" max="12287" width="7.5703125" style="92" bestFit="1" customWidth="1"/>
    <col min="12288" max="12288" width="42.5703125" style="92" customWidth="1"/>
    <col min="12289" max="12289" width="28.140625" style="92" customWidth="1"/>
    <col min="12290" max="12290" width="42.42578125" style="92" customWidth="1"/>
    <col min="12291" max="12291" width="32.85546875" style="92" customWidth="1"/>
    <col min="12292" max="12292" width="36.28515625" style="92" customWidth="1"/>
    <col min="12293" max="12293" width="15.5703125" style="92" customWidth="1"/>
    <col min="12294" max="12294" width="13.7109375" style="92" customWidth="1"/>
    <col min="12295" max="12295" width="19.42578125" style="92" customWidth="1"/>
    <col min="12296" max="12296" width="21" style="92" customWidth="1"/>
    <col min="12297" max="12297" width="15" style="92" customWidth="1"/>
    <col min="12298" max="12298" width="16.42578125" style="92" customWidth="1"/>
    <col min="12299" max="12299" width="29.28515625" style="92" customWidth="1"/>
    <col min="12300" max="12300" width="16.85546875" style="92" customWidth="1"/>
    <col min="12301" max="12542" width="9.140625" style="92"/>
    <col min="12543" max="12543" width="7.5703125" style="92" bestFit="1" customWidth="1"/>
    <col min="12544" max="12544" width="42.5703125" style="92" customWidth="1"/>
    <col min="12545" max="12545" width="28.140625" style="92" customWidth="1"/>
    <col min="12546" max="12546" width="42.42578125" style="92" customWidth="1"/>
    <col min="12547" max="12547" width="32.85546875" style="92" customWidth="1"/>
    <col min="12548" max="12548" width="36.28515625" style="92" customWidth="1"/>
    <col min="12549" max="12549" width="15.5703125" style="92" customWidth="1"/>
    <col min="12550" max="12550" width="13.7109375" style="92" customWidth="1"/>
    <col min="12551" max="12551" width="19.42578125" style="92" customWidth="1"/>
    <col min="12552" max="12552" width="21" style="92" customWidth="1"/>
    <col min="12553" max="12553" width="15" style="92" customWidth="1"/>
    <col min="12554" max="12554" width="16.42578125" style="92" customWidth="1"/>
    <col min="12555" max="12555" width="29.28515625" style="92" customWidth="1"/>
    <col min="12556" max="12556" width="16.85546875" style="92" customWidth="1"/>
    <col min="12557" max="12798" width="9.140625" style="92"/>
    <col min="12799" max="12799" width="7.5703125" style="92" bestFit="1" customWidth="1"/>
    <col min="12800" max="12800" width="42.5703125" style="92" customWidth="1"/>
    <col min="12801" max="12801" width="28.140625" style="92" customWidth="1"/>
    <col min="12802" max="12802" width="42.42578125" style="92" customWidth="1"/>
    <col min="12803" max="12803" width="32.85546875" style="92" customWidth="1"/>
    <col min="12804" max="12804" width="36.28515625" style="92" customWidth="1"/>
    <col min="12805" max="12805" width="15.5703125" style="92" customWidth="1"/>
    <col min="12806" max="12806" width="13.7109375" style="92" customWidth="1"/>
    <col min="12807" max="12807" width="19.42578125" style="92" customWidth="1"/>
    <col min="12808" max="12808" width="21" style="92" customWidth="1"/>
    <col min="12809" max="12809" width="15" style="92" customWidth="1"/>
    <col min="12810" max="12810" width="16.42578125" style="92" customWidth="1"/>
    <col min="12811" max="12811" width="29.28515625" style="92" customWidth="1"/>
    <col min="12812" max="12812" width="16.85546875" style="92" customWidth="1"/>
    <col min="12813" max="13054" width="9.140625" style="92"/>
    <col min="13055" max="13055" width="7.5703125" style="92" bestFit="1" customWidth="1"/>
    <col min="13056" max="13056" width="42.5703125" style="92" customWidth="1"/>
    <col min="13057" max="13057" width="28.140625" style="92" customWidth="1"/>
    <col min="13058" max="13058" width="42.42578125" style="92" customWidth="1"/>
    <col min="13059" max="13059" width="32.85546875" style="92" customWidth="1"/>
    <col min="13060" max="13060" width="36.28515625" style="92" customWidth="1"/>
    <col min="13061" max="13061" width="15.5703125" style="92" customWidth="1"/>
    <col min="13062" max="13062" width="13.7109375" style="92" customWidth="1"/>
    <col min="13063" max="13063" width="19.42578125" style="92" customWidth="1"/>
    <col min="13064" max="13064" width="21" style="92" customWidth="1"/>
    <col min="13065" max="13065" width="15" style="92" customWidth="1"/>
    <col min="13066" max="13066" width="16.42578125" style="92" customWidth="1"/>
    <col min="13067" max="13067" width="29.28515625" style="92" customWidth="1"/>
    <col min="13068" max="13068" width="16.85546875" style="92" customWidth="1"/>
    <col min="13069" max="13310" width="9.140625" style="92"/>
    <col min="13311" max="13311" width="7.5703125" style="92" bestFit="1" customWidth="1"/>
    <col min="13312" max="13312" width="42.5703125" style="92" customWidth="1"/>
    <col min="13313" max="13313" width="28.140625" style="92" customWidth="1"/>
    <col min="13314" max="13314" width="42.42578125" style="92" customWidth="1"/>
    <col min="13315" max="13315" width="32.85546875" style="92" customWidth="1"/>
    <col min="13316" max="13316" width="36.28515625" style="92" customWidth="1"/>
    <col min="13317" max="13317" width="15.5703125" style="92" customWidth="1"/>
    <col min="13318" max="13318" width="13.7109375" style="92" customWidth="1"/>
    <col min="13319" max="13319" width="19.42578125" style="92" customWidth="1"/>
    <col min="13320" max="13320" width="21" style="92" customWidth="1"/>
    <col min="13321" max="13321" width="15" style="92" customWidth="1"/>
    <col min="13322" max="13322" width="16.42578125" style="92" customWidth="1"/>
    <col min="13323" max="13323" width="29.28515625" style="92" customWidth="1"/>
    <col min="13324" max="13324" width="16.85546875" style="92" customWidth="1"/>
    <col min="13325" max="13566" width="9.140625" style="92"/>
    <col min="13567" max="13567" width="7.5703125" style="92" bestFit="1" customWidth="1"/>
    <col min="13568" max="13568" width="42.5703125" style="92" customWidth="1"/>
    <col min="13569" max="13569" width="28.140625" style="92" customWidth="1"/>
    <col min="13570" max="13570" width="42.42578125" style="92" customWidth="1"/>
    <col min="13571" max="13571" width="32.85546875" style="92" customWidth="1"/>
    <col min="13572" max="13572" width="36.28515625" style="92" customWidth="1"/>
    <col min="13573" max="13573" width="15.5703125" style="92" customWidth="1"/>
    <col min="13574" max="13574" width="13.7109375" style="92" customWidth="1"/>
    <col min="13575" max="13575" width="19.42578125" style="92" customWidth="1"/>
    <col min="13576" max="13576" width="21" style="92" customWidth="1"/>
    <col min="13577" max="13577" width="15" style="92" customWidth="1"/>
    <col min="13578" max="13578" width="16.42578125" style="92" customWidth="1"/>
    <col min="13579" max="13579" width="29.28515625" style="92" customWidth="1"/>
    <col min="13580" max="13580" width="16.85546875" style="92" customWidth="1"/>
    <col min="13581" max="13822" width="9.140625" style="92"/>
    <col min="13823" max="13823" width="7.5703125" style="92" bestFit="1" customWidth="1"/>
    <col min="13824" max="13824" width="42.5703125" style="92" customWidth="1"/>
    <col min="13825" max="13825" width="28.140625" style="92" customWidth="1"/>
    <col min="13826" max="13826" width="42.42578125" style="92" customWidth="1"/>
    <col min="13827" max="13827" width="32.85546875" style="92" customWidth="1"/>
    <col min="13828" max="13828" width="36.28515625" style="92" customWidth="1"/>
    <col min="13829" max="13829" width="15.5703125" style="92" customWidth="1"/>
    <col min="13830" max="13830" width="13.7109375" style="92" customWidth="1"/>
    <col min="13831" max="13831" width="19.42578125" style="92" customWidth="1"/>
    <col min="13832" max="13832" width="21" style="92" customWidth="1"/>
    <col min="13833" max="13833" width="15" style="92" customWidth="1"/>
    <col min="13834" max="13834" width="16.42578125" style="92" customWidth="1"/>
    <col min="13835" max="13835" width="29.28515625" style="92" customWidth="1"/>
    <col min="13836" max="13836" width="16.85546875" style="92" customWidth="1"/>
    <col min="13837" max="14078" width="9.140625" style="92"/>
    <col min="14079" max="14079" width="7.5703125" style="92" bestFit="1" customWidth="1"/>
    <col min="14080" max="14080" width="42.5703125" style="92" customWidth="1"/>
    <col min="14081" max="14081" width="28.140625" style="92" customWidth="1"/>
    <col min="14082" max="14082" width="42.42578125" style="92" customWidth="1"/>
    <col min="14083" max="14083" width="32.85546875" style="92" customWidth="1"/>
    <col min="14084" max="14084" width="36.28515625" style="92" customWidth="1"/>
    <col min="14085" max="14085" width="15.5703125" style="92" customWidth="1"/>
    <col min="14086" max="14086" width="13.7109375" style="92" customWidth="1"/>
    <col min="14087" max="14087" width="19.42578125" style="92" customWidth="1"/>
    <col min="14088" max="14088" width="21" style="92" customWidth="1"/>
    <col min="14089" max="14089" width="15" style="92" customWidth="1"/>
    <col min="14090" max="14090" width="16.42578125" style="92" customWidth="1"/>
    <col min="14091" max="14091" width="29.28515625" style="92" customWidth="1"/>
    <col min="14092" max="14092" width="16.85546875" style="92" customWidth="1"/>
    <col min="14093" max="14334" width="9.140625" style="92"/>
    <col min="14335" max="14335" width="7.5703125" style="92" bestFit="1" customWidth="1"/>
    <col min="14336" max="14336" width="42.5703125" style="92" customWidth="1"/>
    <col min="14337" max="14337" width="28.140625" style="92" customWidth="1"/>
    <col min="14338" max="14338" width="42.42578125" style="92" customWidth="1"/>
    <col min="14339" max="14339" width="32.85546875" style="92" customWidth="1"/>
    <col min="14340" max="14340" width="36.28515625" style="92" customWidth="1"/>
    <col min="14341" max="14341" width="15.5703125" style="92" customWidth="1"/>
    <col min="14342" max="14342" width="13.7109375" style="92" customWidth="1"/>
    <col min="14343" max="14343" width="19.42578125" style="92" customWidth="1"/>
    <col min="14344" max="14344" width="21" style="92" customWidth="1"/>
    <col min="14345" max="14345" width="15" style="92" customWidth="1"/>
    <col min="14346" max="14346" width="16.42578125" style="92" customWidth="1"/>
    <col min="14347" max="14347" width="29.28515625" style="92" customWidth="1"/>
    <col min="14348" max="14348" width="16.85546875" style="92" customWidth="1"/>
    <col min="14349" max="14590" width="9.140625" style="92"/>
    <col min="14591" max="14591" width="7.5703125" style="92" bestFit="1" customWidth="1"/>
    <col min="14592" max="14592" width="42.5703125" style="92" customWidth="1"/>
    <col min="14593" max="14593" width="28.140625" style="92" customWidth="1"/>
    <col min="14594" max="14594" width="42.42578125" style="92" customWidth="1"/>
    <col min="14595" max="14595" width="32.85546875" style="92" customWidth="1"/>
    <col min="14596" max="14596" width="36.28515625" style="92" customWidth="1"/>
    <col min="14597" max="14597" width="15.5703125" style="92" customWidth="1"/>
    <col min="14598" max="14598" width="13.7109375" style="92" customWidth="1"/>
    <col min="14599" max="14599" width="19.42578125" style="92" customWidth="1"/>
    <col min="14600" max="14600" width="21" style="92" customWidth="1"/>
    <col min="14601" max="14601" width="15" style="92" customWidth="1"/>
    <col min="14602" max="14602" width="16.42578125" style="92" customWidth="1"/>
    <col min="14603" max="14603" width="29.28515625" style="92" customWidth="1"/>
    <col min="14604" max="14604" width="16.85546875" style="92" customWidth="1"/>
    <col min="14605" max="14846" width="9.140625" style="92"/>
    <col min="14847" max="14847" width="7.5703125" style="92" bestFit="1" customWidth="1"/>
    <col min="14848" max="14848" width="42.5703125" style="92" customWidth="1"/>
    <col min="14849" max="14849" width="28.140625" style="92" customWidth="1"/>
    <col min="14850" max="14850" width="42.42578125" style="92" customWidth="1"/>
    <col min="14851" max="14851" width="32.85546875" style="92" customWidth="1"/>
    <col min="14852" max="14852" width="36.28515625" style="92" customWidth="1"/>
    <col min="14853" max="14853" width="15.5703125" style="92" customWidth="1"/>
    <col min="14854" max="14854" width="13.7109375" style="92" customWidth="1"/>
    <col min="14855" max="14855" width="19.42578125" style="92" customWidth="1"/>
    <col min="14856" max="14856" width="21" style="92" customWidth="1"/>
    <col min="14857" max="14857" width="15" style="92" customWidth="1"/>
    <col min="14858" max="14858" width="16.42578125" style="92" customWidth="1"/>
    <col min="14859" max="14859" width="29.28515625" style="92" customWidth="1"/>
    <col min="14860" max="14860" width="16.85546875" style="92" customWidth="1"/>
    <col min="14861" max="15102" width="9.140625" style="92"/>
    <col min="15103" max="15103" width="7.5703125" style="92" bestFit="1" customWidth="1"/>
    <col min="15104" max="15104" width="42.5703125" style="92" customWidth="1"/>
    <col min="15105" max="15105" width="28.140625" style="92" customWidth="1"/>
    <col min="15106" max="15106" width="42.42578125" style="92" customWidth="1"/>
    <col min="15107" max="15107" width="32.85546875" style="92" customWidth="1"/>
    <col min="15108" max="15108" width="36.28515625" style="92" customWidth="1"/>
    <col min="15109" max="15109" width="15.5703125" style="92" customWidth="1"/>
    <col min="15110" max="15110" width="13.7109375" style="92" customWidth="1"/>
    <col min="15111" max="15111" width="19.42578125" style="92" customWidth="1"/>
    <col min="15112" max="15112" width="21" style="92" customWidth="1"/>
    <col min="15113" max="15113" width="15" style="92" customWidth="1"/>
    <col min="15114" max="15114" width="16.42578125" style="92" customWidth="1"/>
    <col min="15115" max="15115" width="29.28515625" style="92" customWidth="1"/>
    <col min="15116" max="15116" width="16.85546875" style="92" customWidth="1"/>
    <col min="15117" max="15358" width="9.140625" style="92"/>
    <col min="15359" max="15359" width="7.5703125" style="92" bestFit="1" customWidth="1"/>
    <col min="15360" max="15360" width="42.5703125" style="92" customWidth="1"/>
    <col min="15361" max="15361" width="28.140625" style="92" customWidth="1"/>
    <col min="15362" max="15362" width="42.42578125" style="92" customWidth="1"/>
    <col min="15363" max="15363" width="32.85546875" style="92" customWidth="1"/>
    <col min="15364" max="15364" width="36.28515625" style="92" customWidth="1"/>
    <col min="15365" max="15365" width="15.5703125" style="92" customWidth="1"/>
    <col min="15366" max="15366" width="13.7109375" style="92" customWidth="1"/>
    <col min="15367" max="15367" width="19.42578125" style="92" customWidth="1"/>
    <col min="15368" max="15368" width="21" style="92" customWidth="1"/>
    <col min="15369" max="15369" width="15" style="92" customWidth="1"/>
    <col min="15370" max="15370" width="16.42578125" style="92" customWidth="1"/>
    <col min="15371" max="15371" width="29.28515625" style="92" customWidth="1"/>
    <col min="15372" max="15372" width="16.85546875" style="92" customWidth="1"/>
    <col min="15373" max="15614" width="9.140625" style="92"/>
    <col min="15615" max="15615" width="7.5703125" style="92" bestFit="1" customWidth="1"/>
    <col min="15616" max="15616" width="42.5703125" style="92" customWidth="1"/>
    <col min="15617" max="15617" width="28.140625" style="92" customWidth="1"/>
    <col min="15618" max="15618" width="42.42578125" style="92" customWidth="1"/>
    <col min="15619" max="15619" width="32.85546875" style="92" customWidth="1"/>
    <col min="15620" max="15620" width="36.28515625" style="92" customWidth="1"/>
    <col min="15621" max="15621" width="15.5703125" style="92" customWidth="1"/>
    <col min="15622" max="15622" width="13.7109375" style="92" customWidth="1"/>
    <col min="15623" max="15623" width="19.42578125" style="92" customWidth="1"/>
    <col min="15624" max="15624" width="21" style="92" customWidth="1"/>
    <col min="15625" max="15625" width="15" style="92" customWidth="1"/>
    <col min="15626" max="15626" width="16.42578125" style="92" customWidth="1"/>
    <col min="15627" max="15627" width="29.28515625" style="92" customWidth="1"/>
    <col min="15628" max="15628" width="16.85546875" style="92" customWidth="1"/>
    <col min="15629" max="15870" width="9.140625" style="92"/>
    <col min="15871" max="15871" width="7.5703125" style="92" bestFit="1" customWidth="1"/>
    <col min="15872" max="15872" width="42.5703125" style="92" customWidth="1"/>
    <col min="15873" max="15873" width="28.140625" style="92" customWidth="1"/>
    <col min="15874" max="15874" width="42.42578125" style="92" customWidth="1"/>
    <col min="15875" max="15875" width="32.85546875" style="92" customWidth="1"/>
    <col min="15876" max="15876" width="36.28515625" style="92" customWidth="1"/>
    <col min="15877" max="15877" width="15.5703125" style="92" customWidth="1"/>
    <col min="15878" max="15878" width="13.7109375" style="92" customWidth="1"/>
    <col min="15879" max="15879" width="19.42578125" style="92" customWidth="1"/>
    <col min="15880" max="15880" width="21" style="92" customWidth="1"/>
    <col min="15881" max="15881" width="15" style="92" customWidth="1"/>
    <col min="15882" max="15882" width="16.42578125" style="92" customWidth="1"/>
    <col min="15883" max="15883" width="29.28515625" style="92" customWidth="1"/>
    <col min="15884" max="15884" width="16.85546875" style="92" customWidth="1"/>
    <col min="15885" max="16126" width="9.140625" style="92"/>
    <col min="16127" max="16127" width="7.5703125" style="92" bestFit="1" customWidth="1"/>
    <col min="16128" max="16128" width="42.5703125" style="92" customWidth="1"/>
    <col min="16129" max="16129" width="28.140625" style="92" customWidth="1"/>
    <col min="16130" max="16130" width="42.42578125" style="92" customWidth="1"/>
    <col min="16131" max="16131" width="32.85546875" style="92" customWidth="1"/>
    <col min="16132" max="16132" width="36.28515625" style="92" customWidth="1"/>
    <col min="16133" max="16133" width="15.5703125" style="92" customWidth="1"/>
    <col min="16134" max="16134" width="13.7109375" style="92" customWidth="1"/>
    <col min="16135" max="16135" width="19.42578125" style="92" customWidth="1"/>
    <col min="16136" max="16136" width="21" style="92" customWidth="1"/>
    <col min="16137" max="16137" width="15" style="92" customWidth="1"/>
    <col min="16138" max="16138" width="16.42578125" style="92" customWidth="1"/>
    <col min="16139" max="16139" width="29.28515625" style="92" customWidth="1"/>
    <col min="16140" max="16140" width="16.85546875" style="92" customWidth="1"/>
    <col min="16141" max="16384" width="9.140625" style="92"/>
  </cols>
  <sheetData>
    <row r="1" spans="1:12" ht="27.75">
      <c r="A1" s="1404" t="s">
        <v>159</v>
      </c>
      <c r="B1" s="1404"/>
      <c r="C1" s="1404"/>
      <c r="D1" s="1404"/>
      <c r="E1" s="1404"/>
      <c r="F1" s="1404"/>
      <c r="G1" s="1404"/>
      <c r="H1" s="1404"/>
      <c r="I1" s="1404"/>
      <c r="J1" s="1404"/>
      <c r="K1" s="472"/>
      <c r="L1" s="472"/>
    </row>
    <row r="2" spans="1:12">
      <c r="A2" s="286"/>
      <c r="B2" s="286"/>
      <c r="C2" s="286"/>
      <c r="D2" s="286"/>
      <c r="E2" s="286"/>
      <c r="F2" s="286"/>
      <c r="G2" s="286"/>
      <c r="H2" s="286"/>
      <c r="I2" s="286"/>
      <c r="J2" s="286"/>
      <c r="K2" s="286"/>
      <c r="L2" s="286"/>
    </row>
    <row r="3" spans="1:12" ht="38.25" customHeight="1">
      <c r="A3" s="1405" t="s">
        <v>4358</v>
      </c>
      <c r="B3" s="1405"/>
      <c r="C3" s="1405"/>
      <c r="D3" s="1405"/>
      <c r="E3" s="1405"/>
      <c r="F3" s="1405"/>
      <c r="G3" s="1405"/>
      <c r="H3" s="1405"/>
      <c r="I3" s="1405"/>
      <c r="J3" s="1405"/>
      <c r="K3" s="462"/>
      <c r="L3" s="462"/>
    </row>
    <row r="5" spans="1:12" ht="46.5" customHeight="1">
      <c r="A5" s="1349" t="s">
        <v>188</v>
      </c>
      <c r="B5" s="1349"/>
      <c r="C5" s="1349"/>
      <c r="D5" s="1349"/>
      <c r="E5" s="1349"/>
      <c r="F5" s="1349"/>
      <c r="G5" s="1349"/>
      <c r="H5" s="1349"/>
      <c r="I5" s="1349"/>
      <c r="J5" s="1349"/>
      <c r="K5" s="456"/>
      <c r="L5" s="456"/>
    </row>
    <row r="6" spans="1:12" ht="46.5" customHeight="1">
      <c r="A6" s="1406" t="str">
        <f>'Title '!A2:N2</f>
        <v>Tender Enquiry No. KPTCL/2026-27/SS/WORK_INDENT 3809</v>
      </c>
      <c r="B6" s="1406"/>
      <c r="C6" s="1406"/>
      <c r="D6" s="1406"/>
      <c r="E6" s="1406"/>
      <c r="F6" s="1406"/>
      <c r="G6" s="1406"/>
      <c r="H6" s="1406"/>
      <c r="I6" s="1406"/>
      <c r="J6" s="1406"/>
      <c r="K6" s="473"/>
      <c r="L6" s="473"/>
    </row>
    <row r="7" spans="1:12" ht="81" customHeight="1">
      <c r="A7" s="1403" t="str">
        <f>'Title '!A3:N3</f>
        <v>Establishing 2x20MVA, 66/11kV Substation at Kumbenahally village and Construction of 66kV LILO Line on 110kV DC towers using Coyote ACSR from one circuit of Yachenahally-Singapura-Kadavinakote 66kV DC line to proposed Kumbenahally Substation for a distance of 0.07Kms in Channarayapatna Taluk, Hassan District on Partial Turnkey basis including supply of all matching materials/equipments (Excluding supply of 11kV Switchgear) and erection (including civil works) of all materials/equipments, testing and commissioning</v>
      </c>
      <c r="B7" s="1403"/>
      <c r="C7" s="1403"/>
      <c r="D7" s="1403"/>
      <c r="E7" s="1403"/>
      <c r="F7" s="1403"/>
      <c r="G7" s="1403"/>
      <c r="H7" s="1403"/>
      <c r="I7" s="1403"/>
      <c r="J7" s="1403"/>
      <c r="K7" s="471"/>
      <c r="L7" s="471"/>
    </row>
    <row r="10" spans="1:12" ht="45.75" customHeight="1">
      <c r="A10" s="470" t="s">
        <v>160</v>
      </c>
      <c r="H10" s="93" t="s">
        <v>161</v>
      </c>
      <c r="I10" s="93"/>
      <c r="J10" s="93"/>
    </row>
    <row r="11" spans="1:12" ht="126" customHeight="1">
      <c r="A11" s="1411"/>
      <c r="B11" s="1412"/>
      <c r="H11" s="1407" t="s">
        <v>6706</v>
      </c>
      <c r="I11" s="1407"/>
      <c r="J11" s="4"/>
    </row>
    <row r="12" spans="1:12">
      <c r="H12" s="96"/>
      <c r="I12" s="96"/>
      <c r="J12" s="96"/>
    </row>
    <row r="13" spans="1:12" ht="20.25">
      <c r="A13" s="1416"/>
      <c r="B13" s="1416"/>
      <c r="C13" s="1416"/>
      <c r="D13" s="1416"/>
      <c r="E13" s="1416"/>
      <c r="F13" s="1416"/>
      <c r="G13" s="1416"/>
      <c r="H13" s="1416"/>
      <c r="I13" s="1416"/>
      <c r="J13" s="1416"/>
      <c r="K13" s="1416"/>
      <c r="L13" s="1416"/>
    </row>
    <row r="14" spans="1:12" s="89" customFormat="1" ht="70.150000000000006" customHeight="1">
      <c r="A14" s="1408" t="s">
        <v>3553</v>
      </c>
      <c r="B14" s="1409"/>
      <c r="C14" s="1409"/>
      <c r="D14" s="1409"/>
      <c r="E14" s="1409"/>
      <c r="F14" s="1409"/>
      <c r="G14" s="1409"/>
      <c r="H14" s="1409"/>
      <c r="I14" s="1409"/>
      <c r="J14" s="1409"/>
      <c r="K14" s="468"/>
      <c r="L14" s="469"/>
    </row>
    <row r="15" spans="1:12" s="89" customFormat="1" ht="56.25" customHeight="1">
      <c r="A15" s="1410" t="s">
        <v>957</v>
      </c>
      <c r="B15" s="1410"/>
      <c r="C15" s="1410"/>
      <c r="D15" s="1410"/>
      <c r="E15" s="1410"/>
      <c r="F15" s="1410"/>
      <c r="G15" s="1410"/>
      <c r="H15" s="1410"/>
      <c r="I15" s="1410"/>
      <c r="J15" s="1410"/>
      <c r="K15" s="287"/>
      <c r="L15" s="287"/>
    </row>
    <row r="16" spans="1:12" s="288" customFormat="1" ht="136.5" customHeight="1">
      <c r="A16" s="1392" t="s">
        <v>958</v>
      </c>
      <c r="B16" s="1394" t="s">
        <v>959</v>
      </c>
      <c r="C16" s="1394" t="s">
        <v>960</v>
      </c>
      <c r="D16" s="1394" t="s">
        <v>961</v>
      </c>
      <c r="E16" s="1394" t="s">
        <v>4364</v>
      </c>
      <c r="F16" s="1394" t="s">
        <v>4363</v>
      </c>
      <c r="G16" s="1413" t="s">
        <v>962</v>
      </c>
      <c r="H16" s="1414"/>
      <c r="I16" s="1414"/>
      <c r="J16" s="1394" t="s">
        <v>963</v>
      </c>
      <c r="K16" s="289"/>
      <c r="L16" s="289"/>
    </row>
    <row r="17" spans="1:12" s="288" customFormat="1" ht="72" customHeight="1">
      <c r="A17" s="1393"/>
      <c r="B17" s="1395"/>
      <c r="C17" s="1395"/>
      <c r="D17" s="1395"/>
      <c r="E17" s="1395"/>
      <c r="F17" s="1395"/>
      <c r="G17" s="490" t="s">
        <v>4359</v>
      </c>
      <c r="H17" s="490" t="s">
        <v>4360</v>
      </c>
      <c r="I17" s="490" t="s">
        <v>4365</v>
      </c>
      <c r="J17" s="1395"/>
      <c r="K17" s="289"/>
      <c r="L17" s="289"/>
    </row>
    <row r="18" spans="1:12" s="288" customFormat="1" ht="42" customHeight="1">
      <c r="A18" s="128">
        <v>1</v>
      </c>
      <c r="B18" s="128">
        <v>2</v>
      </c>
      <c r="C18" s="128">
        <v>3</v>
      </c>
      <c r="D18" s="128">
        <v>4</v>
      </c>
      <c r="E18" s="128">
        <v>5</v>
      </c>
      <c r="F18" s="128">
        <v>6</v>
      </c>
      <c r="G18" s="128" t="s">
        <v>4361</v>
      </c>
      <c r="H18" s="128" t="s">
        <v>4362</v>
      </c>
      <c r="I18" s="128" t="s">
        <v>4369</v>
      </c>
      <c r="J18" s="128">
        <v>8</v>
      </c>
      <c r="K18" s="289"/>
      <c r="L18" s="289"/>
    </row>
    <row r="19" spans="1:12" s="132" customFormat="1" ht="58.5" customHeight="1">
      <c r="A19" s="464" t="s">
        <v>980</v>
      </c>
      <c r="B19" s="130"/>
      <c r="C19" s="130"/>
      <c r="D19" s="130"/>
      <c r="E19" s="130"/>
      <c r="F19" s="130"/>
      <c r="G19" s="130"/>
      <c r="H19" s="130"/>
      <c r="I19" s="130"/>
      <c r="J19" s="130"/>
      <c r="K19" s="289"/>
      <c r="L19" s="289"/>
    </row>
    <row r="20" spans="1:12" s="132" customFormat="1" ht="58.5" customHeight="1">
      <c r="A20" s="130"/>
      <c r="B20" s="130"/>
      <c r="C20" s="130"/>
      <c r="D20" s="130"/>
      <c r="E20" s="130"/>
      <c r="F20" s="130"/>
      <c r="G20" s="130"/>
      <c r="H20" s="130"/>
      <c r="I20" s="130"/>
      <c r="J20" s="130"/>
      <c r="K20" s="289"/>
      <c r="L20" s="289"/>
    </row>
    <row r="21" spans="1:12" s="132" customFormat="1" ht="58.5" customHeight="1">
      <c r="A21" s="130"/>
      <c r="B21" s="130"/>
      <c r="C21" s="130"/>
      <c r="D21" s="130"/>
      <c r="E21" s="130"/>
      <c r="F21" s="130"/>
      <c r="G21" s="130"/>
      <c r="H21" s="130"/>
      <c r="I21" s="130"/>
      <c r="J21" s="130"/>
      <c r="K21" s="289"/>
      <c r="L21" s="289"/>
    </row>
    <row r="22" spans="1:12" s="132" customFormat="1" ht="58.5" customHeight="1">
      <c r="A22" s="130"/>
      <c r="B22" s="130"/>
      <c r="C22" s="130"/>
      <c r="D22" s="130"/>
      <c r="E22" s="130"/>
      <c r="F22" s="130"/>
      <c r="G22" s="130"/>
      <c r="H22" s="130"/>
      <c r="I22" s="130"/>
      <c r="J22" s="130"/>
      <c r="K22" s="289"/>
      <c r="L22" s="289"/>
    </row>
    <row r="23" spans="1:12" s="132" customFormat="1" ht="58.5" customHeight="1">
      <c r="A23" s="130"/>
      <c r="B23" s="130"/>
      <c r="C23" s="130"/>
      <c r="D23" s="130"/>
      <c r="E23" s="130"/>
      <c r="F23" s="130"/>
      <c r="G23" s="130"/>
      <c r="H23" s="130"/>
      <c r="I23" s="130"/>
      <c r="J23" s="130"/>
      <c r="K23" s="289"/>
      <c r="L23" s="289"/>
    </row>
    <row r="24" spans="1:12" s="132" customFormat="1" ht="58.5" customHeight="1">
      <c r="A24" s="130"/>
      <c r="B24" s="130"/>
      <c r="C24" s="130"/>
      <c r="D24" s="130"/>
      <c r="E24" s="130"/>
      <c r="F24" s="130"/>
      <c r="G24" s="130"/>
      <c r="H24" s="130"/>
      <c r="I24" s="130"/>
      <c r="J24" s="130"/>
      <c r="K24" s="289"/>
      <c r="L24" s="289"/>
    </row>
    <row r="25" spans="1:12" s="132" customFormat="1" ht="58.5" customHeight="1">
      <c r="A25" s="130"/>
      <c r="B25" s="130"/>
      <c r="C25" s="130"/>
      <c r="D25" s="130"/>
      <c r="E25" s="130"/>
      <c r="F25" s="130"/>
      <c r="G25" s="130"/>
      <c r="H25" s="130"/>
      <c r="I25" s="130"/>
      <c r="J25" s="130"/>
      <c r="K25" s="289"/>
      <c r="L25" s="289"/>
    </row>
    <row r="26" spans="1:12" s="132" customFormat="1" ht="58.5" customHeight="1">
      <c r="A26" s="130"/>
      <c r="B26" s="130"/>
      <c r="C26" s="130"/>
      <c r="D26" s="130"/>
      <c r="E26" s="130"/>
      <c r="F26" s="130"/>
      <c r="G26" s="130"/>
      <c r="H26" s="130"/>
      <c r="I26" s="130"/>
      <c r="J26" s="130"/>
      <c r="K26" s="289"/>
      <c r="L26" s="289"/>
    </row>
    <row r="27" spans="1:12" s="132" customFormat="1" ht="58.5" customHeight="1">
      <c r="A27" s="130"/>
      <c r="B27" s="130"/>
      <c r="C27" s="130"/>
      <c r="D27" s="130"/>
      <c r="E27" s="130"/>
      <c r="F27" s="130"/>
      <c r="G27" s="130"/>
      <c r="H27" s="130"/>
      <c r="I27" s="130"/>
      <c r="J27" s="130"/>
      <c r="K27" s="289"/>
      <c r="L27" s="289"/>
    </row>
    <row r="28" spans="1:12" s="132" customFormat="1" ht="58.5" customHeight="1">
      <c r="A28" s="130"/>
      <c r="B28" s="130"/>
      <c r="C28" s="130"/>
      <c r="D28" s="130"/>
      <c r="E28" s="130"/>
      <c r="F28" s="130"/>
      <c r="G28" s="130"/>
      <c r="H28" s="130"/>
      <c r="I28" s="130"/>
      <c r="J28" s="130"/>
      <c r="K28" s="289"/>
      <c r="L28" s="289"/>
    </row>
    <row r="29" spans="1:12" s="132" customFormat="1" ht="58.5" customHeight="1">
      <c r="A29" s="130"/>
      <c r="B29" s="130"/>
      <c r="C29" s="130"/>
      <c r="D29" s="130"/>
      <c r="E29" s="130"/>
      <c r="F29" s="130"/>
      <c r="G29" s="130"/>
      <c r="H29" s="130"/>
      <c r="I29" s="130"/>
      <c r="J29" s="130"/>
      <c r="K29" s="289"/>
      <c r="L29" s="289"/>
    </row>
    <row r="30" spans="1:12" s="132" customFormat="1" ht="58.5" customHeight="1">
      <c r="A30" s="464" t="s">
        <v>981</v>
      </c>
      <c r="B30" s="130"/>
      <c r="C30" s="130"/>
      <c r="D30" s="130"/>
      <c r="E30" s="130"/>
      <c r="F30" s="130"/>
      <c r="G30" s="130"/>
      <c r="H30" s="130"/>
      <c r="I30" s="130"/>
      <c r="J30" s="130"/>
      <c r="K30" s="289"/>
      <c r="L30" s="289"/>
    </row>
    <row r="31" spans="1:12" s="132" customFormat="1" ht="58.5" customHeight="1">
      <c r="A31" s="130"/>
      <c r="B31" s="130"/>
      <c r="C31" s="130"/>
      <c r="D31" s="130"/>
      <c r="E31" s="130"/>
      <c r="F31" s="130"/>
      <c r="G31" s="130"/>
      <c r="H31" s="130"/>
      <c r="I31" s="130"/>
      <c r="J31" s="130"/>
      <c r="K31" s="289"/>
      <c r="L31" s="289"/>
    </row>
    <row r="32" spans="1:12" s="132" customFormat="1" ht="58.5" customHeight="1">
      <c r="A32" s="130"/>
      <c r="B32" s="130"/>
      <c r="C32" s="130"/>
      <c r="D32" s="130"/>
      <c r="E32" s="130"/>
      <c r="F32" s="130"/>
      <c r="G32" s="130"/>
      <c r="H32" s="130"/>
      <c r="I32" s="130"/>
      <c r="J32" s="130"/>
      <c r="K32" s="289"/>
      <c r="L32" s="289"/>
    </row>
    <row r="33" spans="1:12" s="132" customFormat="1" ht="58.5" customHeight="1">
      <c r="A33" s="130"/>
      <c r="B33" s="130"/>
      <c r="C33" s="130"/>
      <c r="D33" s="130"/>
      <c r="E33" s="130"/>
      <c r="F33" s="130"/>
      <c r="G33" s="130"/>
      <c r="H33" s="130"/>
      <c r="I33" s="130"/>
      <c r="J33" s="130"/>
      <c r="K33" s="289"/>
      <c r="L33" s="289"/>
    </row>
    <row r="34" spans="1:12" s="132" customFormat="1" ht="58.5" customHeight="1">
      <c r="A34" s="130"/>
      <c r="B34" s="130"/>
      <c r="C34" s="130"/>
      <c r="D34" s="130"/>
      <c r="E34" s="130"/>
      <c r="F34" s="130"/>
      <c r="G34" s="130"/>
      <c r="H34" s="130"/>
      <c r="I34" s="130"/>
      <c r="J34" s="130"/>
      <c r="K34" s="289"/>
      <c r="L34" s="289"/>
    </row>
    <row r="35" spans="1:12" s="132" customFormat="1" ht="58.5" customHeight="1">
      <c r="A35" s="130"/>
      <c r="B35" s="130"/>
      <c r="C35" s="130"/>
      <c r="D35" s="130"/>
      <c r="E35" s="130"/>
      <c r="F35" s="130"/>
      <c r="G35" s="130"/>
      <c r="H35" s="130"/>
      <c r="I35" s="130"/>
      <c r="J35" s="130"/>
      <c r="K35" s="289"/>
      <c r="L35" s="289"/>
    </row>
    <row r="36" spans="1:12" s="132" customFormat="1" ht="58.5" customHeight="1">
      <c r="A36" s="130"/>
      <c r="B36" s="130"/>
      <c r="C36" s="130"/>
      <c r="D36" s="130"/>
      <c r="E36" s="130"/>
      <c r="F36" s="130"/>
      <c r="G36" s="130"/>
      <c r="H36" s="130"/>
      <c r="I36" s="130"/>
      <c r="J36" s="130"/>
      <c r="K36" s="289"/>
      <c r="L36" s="289"/>
    </row>
    <row r="37" spans="1:12" s="132" customFormat="1" ht="58.5" customHeight="1">
      <c r="A37" s="130"/>
      <c r="B37" s="130"/>
      <c r="C37" s="130"/>
      <c r="D37" s="130"/>
      <c r="E37" s="130"/>
      <c r="F37" s="130"/>
      <c r="G37" s="130"/>
      <c r="H37" s="130"/>
      <c r="I37" s="130"/>
      <c r="J37" s="130"/>
      <c r="K37" s="289"/>
      <c r="L37" s="289"/>
    </row>
    <row r="38" spans="1:12" s="132" customFormat="1" ht="58.5" customHeight="1">
      <c r="A38" s="130"/>
      <c r="B38" s="130"/>
      <c r="C38" s="130"/>
      <c r="D38" s="130"/>
      <c r="E38" s="130"/>
      <c r="F38" s="130"/>
      <c r="G38" s="130"/>
      <c r="H38" s="130"/>
      <c r="I38" s="130"/>
      <c r="J38" s="130"/>
      <c r="K38" s="289"/>
      <c r="L38" s="289"/>
    </row>
    <row r="39" spans="1:12" s="132" customFormat="1" ht="58.5" customHeight="1">
      <c r="A39" s="130"/>
      <c r="B39" s="130"/>
      <c r="C39" s="130"/>
      <c r="D39" s="130"/>
      <c r="E39" s="130"/>
      <c r="F39" s="130"/>
      <c r="G39" s="130"/>
      <c r="H39" s="130"/>
      <c r="I39" s="130"/>
      <c r="J39" s="130"/>
      <c r="K39" s="289"/>
      <c r="L39" s="289"/>
    </row>
    <row r="40" spans="1:12" s="132" customFormat="1" ht="44.25" customHeight="1">
      <c r="A40" s="130"/>
      <c r="B40" s="130"/>
      <c r="C40" s="130"/>
      <c r="D40" s="130"/>
      <c r="E40" s="130"/>
      <c r="F40" s="130"/>
      <c r="G40" s="130"/>
      <c r="H40" s="130"/>
      <c r="I40" s="130"/>
      <c r="J40" s="130"/>
      <c r="K40" s="289"/>
      <c r="L40" s="289"/>
    </row>
    <row r="41" spans="1:12" s="132" customFormat="1" ht="44.25" customHeight="1">
      <c r="A41" s="130"/>
      <c r="B41" s="130"/>
      <c r="C41" s="130"/>
      <c r="D41" s="130"/>
      <c r="E41" s="130"/>
      <c r="F41" s="130"/>
      <c r="G41" s="130"/>
      <c r="H41" s="130"/>
      <c r="I41" s="130"/>
      <c r="J41" s="130"/>
      <c r="K41" s="289"/>
      <c r="L41" s="289"/>
    </row>
    <row r="42" spans="1:12" s="132" customFormat="1" ht="44.25" customHeight="1">
      <c r="A42" s="130"/>
      <c r="B42" s="130"/>
      <c r="C42" s="130"/>
      <c r="D42" s="130"/>
      <c r="E42" s="130"/>
      <c r="F42" s="130"/>
      <c r="G42" s="130"/>
      <c r="H42" s="130"/>
      <c r="I42" s="130"/>
      <c r="J42" s="130"/>
      <c r="K42" s="289"/>
      <c r="L42" s="289"/>
    </row>
    <row r="43" spans="1:12" s="132" customFormat="1" ht="44.25" customHeight="1">
      <c r="A43" s="130"/>
      <c r="B43" s="130"/>
      <c r="C43" s="130"/>
      <c r="D43" s="130"/>
      <c r="E43" s="130"/>
      <c r="F43" s="130"/>
      <c r="G43" s="130"/>
      <c r="H43" s="130"/>
      <c r="I43" s="130"/>
      <c r="J43" s="130"/>
      <c r="K43" s="289"/>
      <c r="L43" s="289"/>
    </row>
    <row r="44" spans="1:12" s="132" customFormat="1" ht="58.5" customHeight="1">
      <c r="A44" s="130"/>
      <c r="B44" s="130"/>
      <c r="C44" s="130"/>
      <c r="D44" s="130"/>
      <c r="E44" s="130"/>
      <c r="F44" s="130"/>
      <c r="G44" s="130"/>
      <c r="H44" s="130"/>
      <c r="I44" s="130"/>
      <c r="J44" s="130"/>
      <c r="K44" s="289"/>
      <c r="L44" s="289"/>
    </row>
    <row r="45" spans="1:12" s="132" customFormat="1" ht="36" customHeight="1">
      <c r="A45" s="467" t="s">
        <v>964</v>
      </c>
      <c r="B45" s="289"/>
      <c r="C45" s="289"/>
      <c r="D45" s="289"/>
      <c r="E45" s="289"/>
      <c r="F45" s="289"/>
      <c r="G45" s="289"/>
      <c r="H45" s="289"/>
      <c r="I45" s="289"/>
      <c r="J45" s="289"/>
      <c r="K45" s="289"/>
      <c r="L45" s="289"/>
    </row>
    <row r="46" spans="1:12" s="132" customFormat="1" ht="36" customHeight="1">
      <c r="A46" s="134"/>
      <c r="B46" s="289"/>
      <c r="C46" s="289"/>
      <c r="D46" s="289"/>
      <c r="E46" s="289"/>
      <c r="F46" s="289"/>
      <c r="G46" s="289"/>
      <c r="H46" s="289"/>
      <c r="I46" s="289"/>
      <c r="J46" s="289"/>
      <c r="K46" s="289"/>
      <c r="L46" s="289"/>
    </row>
    <row r="47" spans="1:12" s="132" customFormat="1" ht="53.25" customHeight="1">
      <c r="A47" s="463" t="s">
        <v>965</v>
      </c>
      <c r="B47" s="289"/>
      <c r="C47" s="289"/>
      <c r="D47" s="289"/>
      <c r="E47" s="289"/>
      <c r="F47" s="289"/>
      <c r="G47" s="289"/>
      <c r="H47" s="289"/>
      <c r="I47" s="289"/>
      <c r="J47" s="289"/>
      <c r="K47" s="289"/>
      <c r="L47" s="289"/>
    </row>
    <row r="48" spans="1:12" s="132" customFormat="1" ht="69" customHeight="1">
      <c r="A48" s="1394" t="s">
        <v>966</v>
      </c>
      <c r="B48" s="1394" t="s">
        <v>967</v>
      </c>
      <c r="C48" s="1394" t="s">
        <v>968</v>
      </c>
      <c r="D48" s="1396" t="s">
        <v>4368</v>
      </c>
      <c r="E48" s="1397"/>
      <c r="F48" s="1398"/>
      <c r="G48" s="1399" t="s">
        <v>969</v>
      </c>
      <c r="H48" s="1399" t="s">
        <v>970</v>
      </c>
      <c r="I48" s="1399" t="s">
        <v>971</v>
      </c>
      <c r="J48" s="289"/>
      <c r="K48" s="289"/>
      <c r="L48" s="289"/>
    </row>
    <row r="49" spans="1:12" s="132" customFormat="1" ht="69" customHeight="1">
      <c r="A49" s="1395"/>
      <c r="B49" s="1395"/>
      <c r="C49" s="1395"/>
      <c r="D49" s="491" t="s">
        <v>4359</v>
      </c>
      <c r="E49" s="491" t="s">
        <v>4360</v>
      </c>
      <c r="F49" s="491" t="s">
        <v>4365</v>
      </c>
      <c r="G49" s="1400"/>
      <c r="H49" s="1400"/>
      <c r="I49" s="1400"/>
      <c r="J49" s="289"/>
      <c r="K49" s="289"/>
      <c r="L49" s="289"/>
    </row>
    <row r="50" spans="1:12" s="132" customFormat="1" ht="39.75" customHeight="1">
      <c r="A50" s="459">
        <v>1</v>
      </c>
      <c r="B50" s="459">
        <v>2</v>
      </c>
      <c r="C50" s="459">
        <v>3</v>
      </c>
      <c r="D50" s="459" t="s">
        <v>4366</v>
      </c>
      <c r="E50" s="459" t="s">
        <v>4367</v>
      </c>
      <c r="F50" s="459" t="s">
        <v>4370</v>
      </c>
      <c r="G50" s="459">
        <v>5</v>
      </c>
      <c r="H50" s="459">
        <v>6</v>
      </c>
      <c r="I50" s="459">
        <v>7</v>
      </c>
      <c r="J50" s="289"/>
      <c r="K50" s="289"/>
      <c r="L50" s="289"/>
    </row>
    <row r="51" spans="1:12" s="132" customFormat="1" ht="72" customHeight="1">
      <c r="A51" s="130"/>
      <c r="B51" s="130"/>
      <c r="C51" s="130"/>
      <c r="D51" s="130"/>
      <c r="E51" s="130"/>
      <c r="F51" s="130"/>
      <c r="G51" s="130"/>
      <c r="H51" s="130"/>
      <c r="I51" s="130"/>
      <c r="J51" s="289"/>
      <c r="K51" s="289"/>
      <c r="L51" s="289"/>
    </row>
    <row r="52" spans="1:12" s="132" customFormat="1" ht="72" customHeight="1">
      <c r="A52" s="130"/>
      <c r="B52" s="130"/>
      <c r="C52" s="130"/>
      <c r="D52" s="130"/>
      <c r="E52" s="130"/>
      <c r="F52" s="130"/>
      <c r="G52" s="130"/>
      <c r="H52" s="130"/>
      <c r="I52" s="130"/>
      <c r="J52" s="289"/>
      <c r="K52" s="289"/>
      <c r="L52" s="289"/>
    </row>
    <row r="53" spans="1:12" s="132" customFormat="1" ht="72" customHeight="1">
      <c r="A53" s="130"/>
      <c r="B53" s="130"/>
      <c r="C53" s="130"/>
      <c r="D53" s="130"/>
      <c r="E53" s="130"/>
      <c r="F53" s="130"/>
      <c r="G53" s="130"/>
      <c r="H53" s="130"/>
      <c r="I53" s="130"/>
      <c r="J53" s="289"/>
      <c r="K53" s="289"/>
      <c r="L53" s="289"/>
    </row>
    <row r="54" spans="1:12" s="132" customFormat="1" ht="72" customHeight="1">
      <c r="A54" s="130"/>
      <c r="B54" s="130"/>
      <c r="C54" s="130"/>
      <c r="D54" s="130"/>
      <c r="E54" s="130"/>
      <c r="F54" s="130"/>
      <c r="G54" s="130"/>
      <c r="H54" s="130"/>
      <c r="I54" s="130"/>
      <c r="J54" s="289"/>
      <c r="K54" s="289"/>
      <c r="L54" s="289"/>
    </row>
    <row r="55" spans="1:12" s="132" customFormat="1" ht="72" customHeight="1">
      <c r="A55" s="130"/>
      <c r="B55" s="130"/>
      <c r="C55" s="130"/>
      <c r="D55" s="130"/>
      <c r="E55" s="130"/>
      <c r="F55" s="130"/>
      <c r="G55" s="130"/>
      <c r="H55" s="130"/>
      <c r="I55" s="130"/>
      <c r="J55" s="289"/>
      <c r="K55" s="289"/>
      <c r="L55" s="289"/>
    </row>
    <row r="56" spans="1:12" s="132" customFormat="1" ht="72" customHeight="1">
      <c r="A56" s="130"/>
      <c r="B56" s="130"/>
      <c r="C56" s="130"/>
      <c r="D56" s="130"/>
      <c r="E56" s="130"/>
      <c r="F56" s="130"/>
      <c r="G56" s="130"/>
      <c r="H56" s="130"/>
      <c r="I56" s="130"/>
      <c r="J56" s="289"/>
      <c r="K56" s="289"/>
      <c r="L56" s="289"/>
    </row>
    <row r="57" spans="1:12" s="132" customFormat="1" ht="72" customHeight="1">
      <c r="A57" s="464" t="s">
        <v>981</v>
      </c>
      <c r="B57" s="130"/>
      <c r="C57" s="130"/>
      <c r="D57" s="130"/>
      <c r="E57" s="130"/>
      <c r="F57" s="130"/>
      <c r="G57" s="130"/>
      <c r="H57" s="130"/>
      <c r="I57" s="130"/>
      <c r="J57" s="289"/>
      <c r="K57" s="289"/>
      <c r="L57" s="289"/>
    </row>
    <row r="58" spans="1:12" s="132" customFormat="1" ht="72" customHeight="1">
      <c r="A58" s="130"/>
      <c r="B58" s="130"/>
      <c r="C58" s="130"/>
      <c r="D58" s="130"/>
      <c r="E58" s="130"/>
      <c r="F58" s="130"/>
      <c r="G58" s="130"/>
      <c r="H58" s="130"/>
      <c r="I58" s="130"/>
      <c r="J58" s="289"/>
      <c r="K58" s="289"/>
      <c r="L58" s="289"/>
    </row>
    <row r="59" spans="1:12" s="132" customFormat="1" ht="72" customHeight="1">
      <c r="A59" s="130"/>
      <c r="B59" s="130"/>
      <c r="C59" s="130"/>
      <c r="D59" s="130"/>
      <c r="E59" s="130"/>
      <c r="F59" s="130"/>
      <c r="G59" s="130"/>
      <c r="H59" s="130"/>
      <c r="I59" s="130"/>
      <c r="J59" s="289"/>
      <c r="K59" s="289"/>
      <c r="L59" s="289"/>
    </row>
    <row r="60" spans="1:12" s="132" customFormat="1" ht="72" customHeight="1">
      <c r="A60" s="130"/>
      <c r="B60" s="130"/>
      <c r="C60" s="130"/>
      <c r="D60" s="130"/>
      <c r="E60" s="130"/>
      <c r="F60" s="130"/>
      <c r="G60" s="130"/>
      <c r="H60" s="130"/>
      <c r="I60" s="130"/>
      <c r="J60" s="289"/>
      <c r="K60" s="289"/>
      <c r="L60" s="289"/>
    </row>
    <row r="61" spans="1:12" s="132" customFormat="1" ht="72" customHeight="1">
      <c r="A61" s="130"/>
      <c r="B61" s="130"/>
      <c r="C61" s="130"/>
      <c r="D61" s="130"/>
      <c r="E61" s="130"/>
      <c r="F61" s="130"/>
      <c r="G61" s="130"/>
      <c r="H61" s="130"/>
      <c r="I61" s="130"/>
      <c r="J61" s="289"/>
      <c r="K61" s="289"/>
      <c r="L61" s="289"/>
    </row>
    <row r="62" spans="1:12" s="132" customFormat="1" ht="72" customHeight="1">
      <c r="A62" s="130"/>
      <c r="B62" s="130"/>
      <c r="C62" s="130"/>
      <c r="D62" s="130"/>
      <c r="E62" s="130"/>
      <c r="F62" s="130"/>
      <c r="G62" s="130"/>
      <c r="H62" s="130"/>
      <c r="I62" s="130"/>
      <c r="J62" s="289"/>
      <c r="K62" s="289"/>
      <c r="L62" s="289"/>
    </row>
    <row r="63" spans="1:12" s="132" customFormat="1" ht="72" customHeight="1">
      <c r="A63" s="130"/>
      <c r="B63" s="130"/>
      <c r="C63" s="130"/>
      <c r="D63" s="130"/>
      <c r="E63" s="130"/>
      <c r="F63" s="130"/>
      <c r="G63" s="130"/>
      <c r="H63" s="130"/>
      <c r="I63" s="130"/>
      <c r="J63" s="289"/>
      <c r="K63" s="289"/>
      <c r="L63" s="289"/>
    </row>
    <row r="64" spans="1:12" s="132" customFormat="1" ht="72" customHeight="1">
      <c r="A64" s="130"/>
      <c r="B64" s="130"/>
      <c r="C64" s="130"/>
      <c r="D64" s="130"/>
      <c r="E64" s="130"/>
      <c r="F64" s="130"/>
      <c r="G64" s="130"/>
      <c r="H64" s="130"/>
      <c r="I64" s="130"/>
      <c r="J64" s="289"/>
      <c r="K64" s="289"/>
      <c r="L64" s="289"/>
    </row>
    <row r="65" spans="1:12" s="132" customFormat="1" ht="72" customHeight="1">
      <c r="A65" s="130"/>
      <c r="B65" s="130"/>
      <c r="C65" s="130"/>
      <c r="D65" s="130"/>
      <c r="E65" s="130"/>
      <c r="F65" s="130"/>
      <c r="G65" s="130"/>
      <c r="H65" s="130"/>
      <c r="I65" s="130"/>
      <c r="J65" s="289"/>
      <c r="K65" s="289"/>
      <c r="L65" s="289"/>
    </row>
    <row r="66" spans="1:12" s="132" customFormat="1" ht="72" customHeight="1">
      <c r="A66" s="130"/>
      <c r="B66" s="130"/>
      <c r="C66" s="130"/>
      <c r="D66" s="130"/>
      <c r="E66" s="130"/>
      <c r="F66" s="130"/>
      <c r="G66" s="130"/>
      <c r="H66" s="130"/>
      <c r="I66" s="130"/>
      <c r="J66" s="289"/>
      <c r="K66" s="289"/>
      <c r="L66" s="289"/>
    </row>
    <row r="67" spans="1:12" s="132" customFormat="1" ht="72" customHeight="1">
      <c r="A67" s="130"/>
      <c r="B67" s="130"/>
      <c r="C67" s="130"/>
      <c r="D67" s="130"/>
      <c r="E67" s="130"/>
      <c r="F67" s="130"/>
      <c r="G67" s="130"/>
      <c r="H67" s="130"/>
      <c r="I67" s="130"/>
      <c r="J67" s="289"/>
      <c r="K67" s="289"/>
      <c r="L67" s="289"/>
    </row>
    <row r="68" spans="1:12" ht="25.5" customHeight="1">
      <c r="A68" s="195" t="s">
        <v>972</v>
      </c>
    </row>
    <row r="69" spans="1:12" ht="156.75" customHeight="1">
      <c r="A69" s="1415" t="s">
        <v>4371</v>
      </c>
      <c r="B69" s="1415"/>
      <c r="C69" s="1415"/>
      <c r="D69" s="1415"/>
      <c r="E69" s="1415"/>
      <c r="F69" s="1415"/>
      <c r="G69" s="1415"/>
      <c r="H69" s="1415"/>
      <c r="I69" s="1415"/>
      <c r="J69" s="1415"/>
      <c r="K69" s="465"/>
      <c r="L69" s="465"/>
    </row>
    <row r="70" spans="1:12" ht="45.75" customHeight="1">
      <c r="A70" s="1402" t="s">
        <v>6720</v>
      </c>
      <c r="B70" s="1402"/>
      <c r="C70" s="1402"/>
      <c r="D70" s="1402"/>
      <c r="E70" s="1402"/>
      <c r="F70" s="1402"/>
      <c r="G70" s="1402"/>
      <c r="H70" s="1402"/>
      <c r="I70" s="1402"/>
      <c r="J70" s="1402"/>
      <c r="K70" s="465"/>
      <c r="L70" s="465"/>
    </row>
    <row r="71" spans="1:12" ht="70.5" customHeight="1">
      <c r="A71" s="1401" t="s">
        <v>6719</v>
      </c>
      <c r="B71" s="1401"/>
      <c r="C71" s="1401"/>
      <c r="D71" s="1401"/>
      <c r="E71" s="1401"/>
      <c r="F71" s="1401"/>
      <c r="G71" s="1401"/>
      <c r="H71" s="1401"/>
      <c r="I71" s="1401"/>
      <c r="J71" s="1401"/>
      <c r="K71" s="466"/>
      <c r="L71" s="466"/>
    </row>
    <row r="72" spans="1:12" ht="35.25" customHeight="1">
      <c r="A72" s="1391"/>
      <c r="B72" s="1391"/>
      <c r="C72" s="1391"/>
      <c r="D72" s="1391"/>
      <c r="E72" s="1391"/>
      <c r="F72" s="1391"/>
      <c r="G72" s="1391"/>
      <c r="H72" s="1391"/>
      <c r="I72" s="1391"/>
      <c r="J72" s="1391"/>
      <c r="K72" s="1391"/>
      <c r="L72" s="1391"/>
    </row>
    <row r="73" spans="1:12" ht="45" customHeight="1">
      <c r="A73" s="1391"/>
      <c r="B73" s="1391"/>
      <c r="C73" s="1391"/>
      <c r="D73" s="1391"/>
      <c r="E73" s="1391"/>
      <c r="F73" s="1391"/>
      <c r="G73" s="1391"/>
      <c r="H73" s="1391"/>
      <c r="I73" s="1391"/>
      <c r="J73" s="1391"/>
      <c r="K73" s="1391"/>
      <c r="L73" s="1391"/>
    </row>
    <row r="74" spans="1:12" ht="63" customHeight="1">
      <c r="A74" s="290" t="s">
        <v>55</v>
      </c>
      <c r="B74" s="179"/>
      <c r="G74" s="291" t="s">
        <v>67</v>
      </c>
      <c r="H74" s="1275"/>
      <c r="I74" s="1275"/>
    </row>
    <row r="75" spans="1:12" ht="45" customHeight="1">
      <c r="A75" s="290" t="s">
        <v>57</v>
      </c>
      <c r="B75" s="179"/>
      <c r="G75" s="291" t="s">
        <v>68</v>
      </c>
      <c r="H75" s="1275"/>
      <c r="I75" s="1275"/>
    </row>
    <row r="76" spans="1:12" ht="97.5" customHeight="1">
      <c r="F76" s="292"/>
      <c r="G76" s="291" t="s">
        <v>69</v>
      </c>
      <c r="H76" s="1275"/>
      <c r="I76" s="1275"/>
    </row>
  </sheetData>
  <sheetProtection algorithmName="SHA-512" hashValue="X/JBhiTooPg5kb85Pd4ySsNtLLWk/poWJj9MltLVrtEYMC9o9sMICqc+0SgdIjB52WJJpprNiuRAwCD7/O7kgg==" saltValue="RegOWzxEGDz2b/T1Mia0lA==" spinCount="100000" sheet="1" objects="1" scenarios="1"/>
  <mergeCells count="33">
    <mergeCell ref="H74:I74"/>
    <mergeCell ref="H75:I75"/>
    <mergeCell ref="H76:I76"/>
    <mergeCell ref="H11:I11"/>
    <mergeCell ref="A14:J14"/>
    <mergeCell ref="A15:J15"/>
    <mergeCell ref="A11:B11"/>
    <mergeCell ref="E16:E17"/>
    <mergeCell ref="D16:D17"/>
    <mergeCell ref="G16:I16"/>
    <mergeCell ref="A69:J69"/>
    <mergeCell ref="H48:H49"/>
    <mergeCell ref="I48:I49"/>
    <mergeCell ref="A48:A49"/>
    <mergeCell ref="B48:B49"/>
    <mergeCell ref="A13:L13"/>
    <mergeCell ref="A7:J7"/>
    <mergeCell ref="A1:J1"/>
    <mergeCell ref="A3:J3"/>
    <mergeCell ref="A5:J5"/>
    <mergeCell ref="A6:J6"/>
    <mergeCell ref="A72:L72"/>
    <mergeCell ref="A73:L73"/>
    <mergeCell ref="A16:A17"/>
    <mergeCell ref="B16:B17"/>
    <mergeCell ref="C16:C17"/>
    <mergeCell ref="F16:F17"/>
    <mergeCell ref="J16:J17"/>
    <mergeCell ref="D48:F48"/>
    <mergeCell ref="G48:G49"/>
    <mergeCell ref="C48:C49"/>
    <mergeCell ref="A71:J71"/>
    <mergeCell ref="A70:J70"/>
  </mergeCells>
  <pageMargins left="0.70866141732283472" right="0.70866141732283472" top="0.74803149606299213" bottom="0.74803149606299213" header="0.31496062992125984" footer="0.31496062992125984"/>
  <pageSetup paperSize="8" scale="57" fitToHeight="0"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37">
    <tabColor theme="0" tint="-0.14999847407452621"/>
  </sheetPr>
  <dimension ref="A1:O43"/>
  <sheetViews>
    <sheetView view="pageBreakPreview" topLeftCell="A14" zoomScale="80" zoomScaleNormal="70" zoomScaleSheetLayoutView="80" workbookViewId="0">
      <selection activeCell="S26" sqref="S26"/>
    </sheetView>
  </sheetViews>
  <sheetFormatPr defaultRowHeight="18"/>
  <cols>
    <col min="1" max="1" width="10.7109375" style="92" customWidth="1"/>
    <col min="2" max="2" width="58.140625" style="92" customWidth="1"/>
    <col min="3" max="3" width="12.7109375" style="92" customWidth="1"/>
    <col min="4" max="4" width="22.28515625" style="92" customWidth="1"/>
    <col min="5" max="6" width="25.5703125" style="92" customWidth="1"/>
    <col min="7" max="7" width="15.5703125" style="92" customWidth="1"/>
    <col min="8" max="8" width="23.28515625" style="92" customWidth="1"/>
    <col min="9" max="9" width="24.5703125" style="92" customWidth="1"/>
    <col min="10" max="256" width="9.140625" style="92"/>
    <col min="257" max="257" width="10.7109375" style="92" customWidth="1"/>
    <col min="258" max="258" width="32.85546875" style="92" customWidth="1"/>
    <col min="259" max="259" width="12.7109375" style="92" customWidth="1"/>
    <col min="260" max="260" width="22.28515625" style="92" customWidth="1"/>
    <col min="261" max="261" width="14" style="92" customWidth="1"/>
    <col min="262" max="263" width="15.5703125" style="92" customWidth="1"/>
    <col min="264" max="264" width="23.28515625" style="92" customWidth="1"/>
    <col min="265" max="265" width="24.5703125" style="92" customWidth="1"/>
    <col min="266" max="512" width="9.140625" style="92"/>
    <col min="513" max="513" width="10.7109375" style="92" customWidth="1"/>
    <col min="514" max="514" width="32.85546875" style="92" customWidth="1"/>
    <col min="515" max="515" width="12.7109375" style="92" customWidth="1"/>
    <col min="516" max="516" width="22.28515625" style="92" customWidth="1"/>
    <col min="517" max="517" width="14" style="92" customWidth="1"/>
    <col min="518" max="519" width="15.5703125" style="92" customWidth="1"/>
    <col min="520" max="520" width="23.28515625" style="92" customWidth="1"/>
    <col min="521" max="521" width="24.5703125" style="92" customWidth="1"/>
    <col min="522" max="768" width="9.140625" style="92"/>
    <col min="769" max="769" width="10.7109375" style="92" customWidth="1"/>
    <col min="770" max="770" width="32.85546875" style="92" customWidth="1"/>
    <col min="771" max="771" width="12.7109375" style="92" customWidth="1"/>
    <col min="772" max="772" width="22.28515625" style="92" customWidth="1"/>
    <col min="773" max="773" width="14" style="92" customWidth="1"/>
    <col min="774" max="775" width="15.5703125" style="92" customWidth="1"/>
    <col min="776" max="776" width="23.28515625" style="92" customWidth="1"/>
    <col min="777" max="777" width="24.5703125" style="92" customWidth="1"/>
    <col min="778" max="1024" width="9.140625" style="92"/>
    <col min="1025" max="1025" width="10.7109375" style="92" customWidth="1"/>
    <col min="1026" max="1026" width="32.85546875" style="92" customWidth="1"/>
    <col min="1027" max="1027" width="12.7109375" style="92" customWidth="1"/>
    <col min="1028" max="1028" width="22.28515625" style="92" customWidth="1"/>
    <col min="1029" max="1029" width="14" style="92" customWidth="1"/>
    <col min="1030" max="1031" width="15.5703125" style="92" customWidth="1"/>
    <col min="1032" max="1032" width="23.28515625" style="92" customWidth="1"/>
    <col min="1033" max="1033" width="24.5703125" style="92" customWidth="1"/>
    <col min="1034" max="1280" width="9.140625" style="92"/>
    <col min="1281" max="1281" width="10.7109375" style="92" customWidth="1"/>
    <col min="1282" max="1282" width="32.85546875" style="92" customWidth="1"/>
    <col min="1283" max="1283" width="12.7109375" style="92" customWidth="1"/>
    <col min="1284" max="1284" width="22.28515625" style="92" customWidth="1"/>
    <col min="1285" max="1285" width="14" style="92" customWidth="1"/>
    <col min="1286" max="1287" width="15.5703125" style="92" customWidth="1"/>
    <col min="1288" max="1288" width="23.28515625" style="92" customWidth="1"/>
    <col min="1289" max="1289" width="24.5703125" style="92" customWidth="1"/>
    <col min="1290" max="1536" width="9.140625" style="92"/>
    <col min="1537" max="1537" width="10.7109375" style="92" customWidth="1"/>
    <col min="1538" max="1538" width="32.85546875" style="92" customWidth="1"/>
    <col min="1539" max="1539" width="12.7109375" style="92" customWidth="1"/>
    <col min="1540" max="1540" width="22.28515625" style="92" customWidth="1"/>
    <col min="1541" max="1541" width="14" style="92" customWidth="1"/>
    <col min="1542" max="1543" width="15.5703125" style="92" customWidth="1"/>
    <col min="1544" max="1544" width="23.28515625" style="92" customWidth="1"/>
    <col min="1545" max="1545" width="24.5703125" style="92" customWidth="1"/>
    <col min="1546" max="1792" width="9.140625" style="92"/>
    <col min="1793" max="1793" width="10.7109375" style="92" customWidth="1"/>
    <col min="1794" max="1794" width="32.85546875" style="92" customWidth="1"/>
    <col min="1795" max="1795" width="12.7109375" style="92" customWidth="1"/>
    <col min="1796" max="1796" width="22.28515625" style="92" customWidth="1"/>
    <col min="1797" max="1797" width="14" style="92" customWidth="1"/>
    <col min="1798" max="1799" width="15.5703125" style="92" customWidth="1"/>
    <col min="1800" max="1800" width="23.28515625" style="92" customWidth="1"/>
    <col min="1801" max="1801" width="24.5703125" style="92" customWidth="1"/>
    <col min="1802" max="2048" width="9.140625" style="92"/>
    <col min="2049" max="2049" width="10.7109375" style="92" customWidth="1"/>
    <col min="2050" max="2050" width="32.85546875" style="92" customWidth="1"/>
    <col min="2051" max="2051" width="12.7109375" style="92" customWidth="1"/>
    <col min="2052" max="2052" width="22.28515625" style="92" customWidth="1"/>
    <col min="2053" max="2053" width="14" style="92" customWidth="1"/>
    <col min="2054" max="2055" width="15.5703125" style="92" customWidth="1"/>
    <col min="2056" max="2056" width="23.28515625" style="92" customWidth="1"/>
    <col min="2057" max="2057" width="24.5703125" style="92" customWidth="1"/>
    <col min="2058" max="2304" width="9.140625" style="92"/>
    <col min="2305" max="2305" width="10.7109375" style="92" customWidth="1"/>
    <col min="2306" max="2306" width="32.85546875" style="92" customWidth="1"/>
    <col min="2307" max="2307" width="12.7109375" style="92" customWidth="1"/>
    <col min="2308" max="2308" width="22.28515625" style="92" customWidth="1"/>
    <col min="2309" max="2309" width="14" style="92" customWidth="1"/>
    <col min="2310" max="2311" width="15.5703125" style="92" customWidth="1"/>
    <col min="2312" max="2312" width="23.28515625" style="92" customWidth="1"/>
    <col min="2313" max="2313" width="24.5703125" style="92" customWidth="1"/>
    <col min="2314" max="2560" width="9.140625" style="92"/>
    <col min="2561" max="2561" width="10.7109375" style="92" customWidth="1"/>
    <col min="2562" max="2562" width="32.85546875" style="92" customWidth="1"/>
    <col min="2563" max="2563" width="12.7109375" style="92" customWidth="1"/>
    <col min="2564" max="2564" width="22.28515625" style="92" customWidth="1"/>
    <col min="2565" max="2565" width="14" style="92" customWidth="1"/>
    <col min="2566" max="2567" width="15.5703125" style="92" customWidth="1"/>
    <col min="2568" max="2568" width="23.28515625" style="92" customWidth="1"/>
    <col min="2569" max="2569" width="24.5703125" style="92" customWidth="1"/>
    <col min="2570" max="2816" width="9.140625" style="92"/>
    <col min="2817" max="2817" width="10.7109375" style="92" customWidth="1"/>
    <col min="2818" max="2818" width="32.85546875" style="92" customWidth="1"/>
    <col min="2819" max="2819" width="12.7109375" style="92" customWidth="1"/>
    <col min="2820" max="2820" width="22.28515625" style="92" customWidth="1"/>
    <col min="2821" max="2821" width="14" style="92" customWidth="1"/>
    <col min="2822" max="2823" width="15.5703125" style="92" customWidth="1"/>
    <col min="2824" max="2824" width="23.28515625" style="92" customWidth="1"/>
    <col min="2825" max="2825" width="24.5703125" style="92" customWidth="1"/>
    <col min="2826" max="3072" width="9.140625" style="92"/>
    <col min="3073" max="3073" width="10.7109375" style="92" customWidth="1"/>
    <col min="3074" max="3074" width="32.85546875" style="92" customWidth="1"/>
    <col min="3075" max="3075" width="12.7109375" style="92" customWidth="1"/>
    <col min="3076" max="3076" width="22.28515625" style="92" customWidth="1"/>
    <col min="3077" max="3077" width="14" style="92" customWidth="1"/>
    <col min="3078" max="3079" width="15.5703125" style="92" customWidth="1"/>
    <col min="3080" max="3080" width="23.28515625" style="92" customWidth="1"/>
    <col min="3081" max="3081" width="24.5703125" style="92" customWidth="1"/>
    <col min="3082" max="3328" width="9.140625" style="92"/>
    <col min="3329" max="3329" width="10.7109375" style="92" customWidth="1"/>
    <col min="3330" max="3330" width="32.85546875" style="92" customWidth="1"/>
    <col min="3331" max="3331" width="12.7109375" style="92" customWidth="1"/>
    <col min="3332" max="3332" width="22.28515625" style="92" customWidth="1"/>
    <col min="3333" max="3333" width="14" style="92" customWidth="1"/>
    <col min="3334" max="3335" width="15.5703125" style="92" customWidth="1"/>
    <col min="3336" max="3336" width="23.28515625" style="92" customWidth="1"/>
    <col min="3337" max="3337" width="24.5703125" style="92" customWidth="1"/>
    <col min="3338" max="3584" width="9.140625" style="92"/>
    <col min="3585" max="3585" width="10.7109375" style="92" customWidth="1"/>
    <col min="3586" max="3586" width="32.85546875" style="92" customWidth="1"/>
    <col min="3587" max="3587" width="12.7109375" style="92" customWidth="1"/>
    <col min="3588" max="3588" width="22.28515625" style="92" customWidth="1"/>
    <col min="3589" max="3589" width="14" style="92" customWidth="1"/>
    <col min="3590" max="3591" width="15.5703125" style="92" customWidth="1"/>
    <col min="3592" max="3592" width="23.28515625" style="92" customWidth="1"/>
    <col min="3593" max="3593" width="24.5703125" style="92" customWidth="1"/>
    <col min="3594" max="3840" width="9.140625" style="92"/>
    <col min="3841" max="3841" width="10.7109375" style="92" customWidth="1"/>
    <col min="3842" max="3842" width="32.85546875" style="92" customWidth="1"/>
    <col min="3843" max="3843" width="12.7109375" style="92" customWidth="1"/>
    <col min="3844" max="3844" width="22.28515625" style="92" customWidth="1"/>
    <col min="3845" max="3845" width="14" style="92" customWidth="1"/>
    <col min="3846" max="3847" width="15.5703125" style="92" customWidth="1"/>
    <col min="3848" max="3848" width="23.28515625" style="92" customWidth="1"/>
    <col min="3849" max="3849" width="24.5703125" style="92" customWidth="1"/>
    <col min="3850" max="4096" width="9.140625" style="92"/>
    <col min="4097" max="4097" width="10.7109375" style="92" customWidth="1"/>
    <col min="4098" max="4098" width="32.85546875" style="92" customWidth="1"/>
    <col min="4099" max="4099" width="12.7109375" style="92" customWidth="1"/>
    <col min="4100" max="4100" width="22.28515625" style="92" customWidth="1"/>
    <col min="4101" max="4101" width="14" style="92" customWidth="1"/>
    <col min="4102" max="4103" width="15.5703125" style="92" customWidth="1"/>
    <col min="4104" max="4104" width="23.28515625" style="92" customWidth="1"/>
    <col min="4105" max="4105" width="24.5703125" style="92" customWidth="1"/>
    <col min="4106" max="4352" width="9.140625" style="92"/>
    <col min="4353" max="4353" width="10.7109375" style="92" customWidth="1"/>
    <col min="4354" max="4354" width="32.85546875" style="92" customWidth="1"/>
    <col min="4355" max="4355" width="12.7109375" style="92" customWidth="1"/>
    <col min="4356" max="4356" width="22.28515625" style="92" customWidth="1"/>
    <col min="4357" max="4357" width="14" style="92" customWidth="1"/>
    <col min="4358" max="4359" width="15.5703125" style="92" customWidth="1"/>
    <col min="4360" max="4360" width="23.28515625" style="92" customWidth="1"/>
    <col min="4361" max="4361" width="24.5703125" style="92" customWidth="1"/>
    <col min="4362" max="4608" width="9.140625" style="92"/>
    <col min="4609" max="4609" width="10.7109375" style="92" customWidth="1"/>
    <col min="4610" max="4610" width="32.85546875" style="92" customWidth="1"/>
    <col min="4611" max="4611" width="12.7109375" style="92" customWidth="1"/>
    <col min="4612" max="4612" width="22.28515625" style="92" customWidth="1"/>
    <col min="4613" max="4613" width="14" style="92" customWidth="1"/>
    <col min="4614" max="4615" width="15.5703125" style="92" customWidth="1"/>
    <col min="4616" max="4616" width="23.28515625" style="92" customWidth="1"/>
    <col min="4617" max="4617" width="24.5703125" style="92" customWidth="1"/>
    <col min="4618" max="4864" width="9.140625" style="92"/>
    <col min="4865" max="4865" width="10.7109375" style="92" customWidth="1"/>
    <col min="4866" max="4866" width="32.85546875" style="92" customWidth="1"/>
    <col min="4867" max="4867" width="12.7109375" style="92" customWidth="1"/>
    <col min="4868" max="4868" width="22.28515625" style="92" customWidth="1"/>
    <col min="4869" max="4869" width="14" style="92" customWidth="1"/>
    <col min="4870" max="4871" width="15.5703125" style="92" customWidth="1"/>
    <col min="4872" max="4872" width="23.28515625" style="92" customWidth="1"/>
    <col min="4873" max="4873" width="24.5703125" style="92" customWidth="1"/>
    <col min="4874" max="5120" width="9.140625" style="92"/>
    <col min="5121" max="5121" width="10.7109375" style="92" customWidth="1"/>
    <col min="5122" max="5122" width="32.85546875" style="92" customWidth="1"/>
    <col min="5123" max="5123" width="12.7109375" style="92" customWidth="1"/>
    <col min="5124" max="5124" width="22.28515625" style="92" customWidth="1"/>
    <col min="5125" max="5125" width="14" style="92" customWidth="1"/>
    <col min="5126" max="5127" width="15.5703125" style="92" customWidth="1"/>
    <col min="5128" max="5128" width="23.28515625" style="92" customWidth="1"/>
    <col min="5129" max="5129" width="24.5703125" style="92" customWidth="1"/>
    <col min="5130" max="5376" width="9.140625" style="92"/>
    <col min="5377" max="5377" width="10.7109375" style="92" customWidth="1"/>
    <col min="5378" max="5378" width="32.85546875" style="92" customWidth="1"/>
    <col min="5379" max="5379" width="12.7109375" style="92" customWidth="1"/>
    <col min="5380" max="5380" width="22.28515625" style="92" customWidth="1"/>
    <col min="5381" max="5381" width="14" style="92" customWidth="1"/>
    <col min="5382" max="5383" width="15.5703125" style="92" customWidth="1"/>
    <col min="5384" max="5384" width="23.28515625" style="92" customWidth="1"/>
    <col min="5385" max="5385" width="24.5703125" style="92" customWidth="1"/>
    <col min="5386" max="5632" width="9.140625" style="92"/>
    <col min="5633" max="5633" width="10.7109375" style="92" customWidth="1"/>
    <col min="5634" max="5634" width="32.85546875" style="92" customWidth="1"/>
    <col min="5635" max="5635" width="12.7109375" style="92" customWidth="1"/>
    <col min="5636" max="5636" width="22.28515625" style="92" customWidth="1"/>
    <col min="5637" max="5637" width="14" style="92" customWidth="1"/>
    <col min="5638" max="5639" width="15.5703125" style="92" customWidth="1"/>
    <col min="5640" max="5640" width="23.28515625" style="92" customWidth="1"/>
    <col min="5641" max="5641" width="24.5703125" style="92" customWidth="1"/>
    <col min="5642" max="5888" width="9.140625" style="92"/>
    <col min="5889" max="5889" width="10.7109375" style="92" customWidth="1"/>
    <col min="5890" max="5890" width="32.85546875" style="92" customWidth="1"/>
    <col min="5891" max="5891" width="12.7109375" style="92" customWidth="1"/>
    <col min="5892" max="5892" width="22.28515625" style="92" customWidth="1"/>
    <col min="5893" max="5893" width="14" style="92" customWidth="1"/>
    <col min="5894" max="5895" width="15.5703125" style="92" customWidth="1"/>
    <col min="5896" max="5896" width="23.28515625" style="92" customWidth="1"/>
    <col min="5897" max="5897" width="24.5703125" style="92" customWidth="1"/>
    <col min="5898" max="6144" width="9.140625" style="92"/>
    <col min="6145" max="6145" width="10.7109375" style="92" customWidth="1"/>
    <col min="6146" max="6146" width="32.85546875" style="92" customWidth="1"/>
    <col min="6147" max="6147" width="12.7109375" style="92" customWidth="1"/>
    <col min="6148" max="6148" width="22.28515625" style="92" customWidth="1"/>
    <col min="6149" max="6149" width="14" style="92" customWidth="1"/>
    <col min="6150" max="6151" width="15.5703125" style="92" customWidth="1"/>
    <col min="6152" max="6152" width="23.28515625" style="92" customWidth="1"/>
    <col min="6153" max="6153" width="24.5703125" style="92" customWidth="1"/>
    <col min="6154" max="6400" width="9.140625" style="92"/>
    <col min="6401" max="6401" width="10.7109375" style="92" customWidth="1"/>
    <col min="6402" max="6402" width="32.85546875" style="92" customWidth="1"/>
    <col min="6403" max="6403" width="12.7109375" style="92" customWidth="1"/>
    <col min="6404" max="6404" width="22.28515625" style="92" customWidth="1"/>
    <col min="6405" max="6405" width="14" style="92" customWidth="1"/>
    <col min="6406" max="6407" width="15.5703125" style="92" customWidth="1"/>
    <col min="6408" max="6408" width="23.28515625" style="92" customWidth="1"/>
    <col min="6409" max="6409" width="24.5703125" style="92" customWidth="1"/>
    <col min="6410" max="6656" width="9.140625" style="92"/>
    <col min="6657" max="6657" width="10.7109375" style="92" customWidth="1"/>
    <col min="6658" max="6658" width="32.85546875" style="92" customWidth="1"/>
    <col min="6659" max="6659" width="12.7109375" style="92" customWidth="1"/>
    <col min="6660" max="6660" width="22.28515625" style="92" customWidth="1"/>
    <col min="6661" max="6661" width="14" style="92" customWidth="1"/>
    <col min="6662" max="6663" width="15.5703125" style="92" customWidth="1"/>
    <col min="6664" max="6664" width="23.28515625" style="92" customWidth="1"/>
    <col min="6665" max="6665" width="24.5703125" style="92" customWidth="1"/>
    <col min="6666" max="6912" width="9.140625" style="92"/>
    <col min="6913" max="6913" width="10.7109375" style="92" customWidth="1"/>
    <col min="6914" max="6914" width="32.85546875" style="92" customWidth="1"/>
    <col min="6915" max="6915" width="12.7109375" style="92" customWidth="1"/>
    <col min="6916" max="6916" width="22.28515625" style="92" customWidth="1"/>
    <col min="6917" max="6917" width="14" style="92" customWidth="1"/>
    <col min="6918" max="6919" width="15.5703125" style="92" customWidth="1"/>
    <col min="6920" max="6920" width="23.28515625" style="92" customWidth="1"/>
    <col min="6921" max="6921" width="24.5703125" style="92" customWidth="1"/>
    <col min="6922" max="7168" width="9.140625" style="92"/>
    <col min="7169" max="7169" width="10.7109375" style="92" customWidth="1"/>
    <col min="7170" max="7170" width="32.85546875" style="92" customWidth="1"/>
    <col min="7171" max="7171" width="12.7109375" style="92" customWidth="1"/>
    <col min="7172" max="7172" width="22.28515625" style="92" customWidth="1"/>
    <col min="7173" max="7173" width="14" style="92" customWidth="1"/>
    <col min="7174" max="7175" width="15.5703125" style="92" customWidth="1"/>
    <col min="7176" max="7176" width="23.28515625" style="92" customWidth="1"/>
    <col min="7177" max="7177" width="24.5703125" style="92" customWidth="1"/>
    <col min="7178" max="7424" width="9.140625" style="92"/>
    <col min="7425" max="7425" width="10.7109375" style="92" customWidth="1"/>
    <col min="7426" max="7426" width="32.85546875" style="92" customWidth="1"/>
    <col min="7427" max="7427" width="12.7109375" style="92" customWidth="1"/>
    <col min="7428" max="7428" width="22.28515625" style="92" customWidth="1"/>
    <col min="7429" max="7429" width="14" style="92" customWidth="1"/>
    <col min="7430" max="7431" width="15.5703125" style="92" customWidth="1"/>
    <col min="7432" max="7432" width="23.28515625" style="92" customWidth="1"/>
    <col min="7433" max="7433" width="24.5703125" style="92" customWidth="1"/>
    <col min="7434" max="7680" width="9.140625" style="92"/>
    <col min="7681" max="7681" width="10.7109375" style="92" customWidth="1"/>
    <col min="7682" max="7682" width="32.85546875" style="92" customWidth="1"/>
    <col min="7683" max="7683" width="12.7109375" style="92" customWidth="1"/>
    <col min="7684" max="7684" width="22.28515625" style="92" customWidth="1"/>
    <col min="7685" max="7685" width="14" style="92" customWidth="1"/>
    <col min="7686" max="7687" width="15.5703125" style="92" customWidth="1"/>
    <col min="7688" max="7688" width="23.28515625" style="92" customWidth="1"/>
    <col min="7689" max="7689" width="24.5703125" style="92" customWidth="1"/>
    <col min="7690" max="7936" width="9.140625" style="92"/>
    <col min="7937" max="7937" width="10.7109375" style="92" customWidth="1"/>
    <col min="7938" max="7938" width="32.85546875" style="92" customWidth="1"/>
    <col min="7939" max="7939" width="12.7109375" style="92" customWidth="1"/>
    <col min="7940" max="7940" width="22.28515625" style="92" customWidth="1"/>
    <col min="7941" max="7941" width="14" style="92" customWidth="1"/>
    <col min="7942" max="7943" width="15.5703125" style="92" customWidth="1"/>
    <col min="7944" max="7944" width="23.28515625" style="92" customWidth="1"/>
    <col min="7945" max="7945" width="24.5703125" style="92" customWidth="1"/>
    <col min="7946" max="8192" width="9.140625" style="92"/>
    <col min="8193" max="8193" width="10.7109375" style="92" customWidth="1"/>
    <col min="8194" max="8194" width="32.85546875" style="92" customWidth="1"/>
    <col min="8195" max="8195" width="12.7109375" style="92" customWidth="1"/>
    <col min="8196" max="8196" width="22.28515625" style="92" customWidth="1"/>
    <col min="8197" max="8197" width="14" style="92" customWidth="1"/>
    <col min="8198" max="8199" width="15.5703125" style="92" customWidth="1"/>
    <col min="8200" max="8200" width="23.28515625" style="92" customWidth="1"/>
    <col min="8201" max="8201" width="24.5703125" style="92" customWidth="1"/>
    <col min="8202" max="8448" width="9.140625" style="92"/>
    <col min="8449" max="8449" width="10.7109375" style="92" customWidth="1"/>
    <col min="8450" max="8450" width="32.85546875" style="92" customWidth="1"/>
    <col min="8451" max="8451" width="12.7109375" style="92" customWidth="1"/>
    <col min="8452" max="8452" width="22.28515625" style="92" customWidth="1"/>
    <col min="8453" max="8453" width="14" style="92" customWidth="1"/>
    <col min="8454" max="8455" width="15.5703125" style="92" customWidth="1"/>
    <col min="8456" max="8456" width="23.28515625" style="92" customWidth="1"/>
    <col min="8457" max="8457" width="24.5703125" style="92" customWidth="1"/>
    <col min="8458" max="8704" width="9.140625" style="92"/>
    <col min="8705" max="8705" width="10.7109375" style="92" customWidth="1"/>
    <col min="8706" max="8706" width="32.85546875" style="92" customWidth="1"/>
    <col min="8707" max="8707" width="12.7109375" style="92" customWidth="1"/>
    <col min="8708" max="8708" width="22.28515625" style="92" customWidth="1"/>
    <col min="8709" max="8709" width="14" style="92" customWidth="1"/>
    <col min="8710" max="8711" width="15.5703125" style="92" customWidth="1"/>
    <col min="8712" max="8712" width="23.28515625" style="92" customWidth="1"/>
    <col min="8713" max="8713" width="24.5703125" style="92" customWidth="1"/>
    <col min="8714" max="8960" width="9.140625" style="92"/>
    <col min="8961" max="8961" width="10.7109375" style="92" customWidth="1"/>
    <col min="8962" max="8962" width="32.85546875" style="92" customWidth="1"/>
    <col min="8963" max="8963" width="12.7109375" style="92" customWidth="1"/>
    <col min="8964" max="8964" width="22.28515625" style="92" customWidth="1"/>
    <col min="8965" max="8965" width="14" style="92" customWidth="1"/>
    <col min="8966" max="8967" width="15.5703125" style="92" customWidth="1"/>
    <col min="8968" max="8968" width="23.28515625" style="92" customWidth="1"/>
    <col min="8969" max="8969" width="24.5703125" style="92" customWidth="1"/>
    <col min="8970" max="9216" width="9.140625" style="92"/>
    <col min="9217" max="9217" width="10.7109375" style="92" customWidth="1"/>
    <col min="9218" max="9218" width="32.85546875" style="92" customWidth="1"/>
    <col min="9219" max="9219" width="12.7109375" style="92" customWidth="1"/>
    <col min="9220" max="9220" width="22.28515625" style="92" customWidth="1"/>
    <col min="9221" max="9221" width="14" style="92" customWidth="1"/>
    <col min="9222" max="9223" width="15.5703125" style="92" customWidth="1"/>
    <col min="9224" max="9224" width="23.28515625" style="92" customWidth="1"/>
    <col min="9225" max="9225" width="24.5703125" style="92" customWidth="1"/>
    <col min="9226" max="9472" width="9.140625" style="92"/>
    <col min="9473" max="9473" width="10.7109375" style="92" customWidth="1"/>
    <col min="9474" max="9474" width="32.85546875" style="92" customWidth="1"/>
    <col min="9475" max="9475" width="12.7109375" style="92" customWidth="1"/>
    <col min="9476" max="9476" width="22.28515625" style="92" customWidth="1"/>
    <col min="9477" max="9477" width="14" style="92" customWidth="1"/>
    <col min="9478" max="9479" width="15.5703125" style="92" customWidth="1"/>
    <col min="9480" max="9480" width="23.28515625" style="92" customWidth="1"/>
    <col min="9481" max="9481" width="24.5703125" style="92" customWidth="1"/>
    <col min="9482" max="9728" width="9.140625" style="92"/>
    <col min="9729" max="9729" width="10.7109375" style="92" customWidth="1"/>
    <col min="9730" max="9730" width="32.85546875" style="92" customWidth="1"/>
    <col min="9731" max="9731" width="12.7109375" style="92" customWidth="1"/>
    <col min="9732" max="9732" width="22.28515625" style="92" customWidth="1"/>
    <col min="9733" max="9733" width="14" style="92" customWidth="1"/>
    <col min="9734" max="9735" width="15.5703125" style="92" customWidth="1"/>
    <col min="9736" max="9736" width="23.28515625" style="92" customWidth="1"/>
    <col min="9737" max="9737" width="24.5703125" style="92" customWidth="1"/>
    <col min="9738" max="9984" width="9.140625" style="92"/>
    <col min="9985" max="9985" width="10.7109375" style="92" customWidth="1"/>
    <col min="9986" max="9986" width="32.85546875" style="92" customWidth="1"/>
    <col min="9987" max="9987" width="12.7109375" style="92" customWidth="1"/>
    <col min="9988" max="9988" width="22.28515625" style="92" customWidth="1"/>
    <col min="9989" max="9989" width="14" style="92" customWidth="1"/>
    <col min="9990" max="9991" width="15.5703125" style="92" customWidth="1"/>
    <col min="9992" max="9992" width="23.28515625" style="92" customWidth="1"/>
    <col min="9993" max="9993" width="24.5703125" style="92" customWidth="1"/>
    <col min="9994" max="10240" width="9.140625" style="92"/>
    <col min="10241" max="10241" width="10.7109375" style="92" customWidth="1"/>
    <col min="10242" max="10242" width="32.85546875" style="92" customWidth="1"/>
    <col min="10243" max="10243" width="12.7109375" style="92" customWidth="1"/>
    <col min="10244" max="10244" width="22.28515625" style="92" customWidth="1"/>
    <col min="10245" max="10245" width="14" style="92" customWidth="1"/>
    <col min="10246" max="10247" width="15.5703125" style="92" customWidth="1"/>
    <col min="10248" max="10248" width="23.28515625" style="92" customWidth="1"/>
    <col min="10249" max="10249" width="24.5703125" style="92" customWidth="1"/>
    <col min="10250" max="10496" width="9.140625" style="92"/>
    <col min="10497" max="10497" width="10.7109375" style="92" customWidth="1"/>
    <col min="10498" max="10498" width="32.85546875" style="92" customWidth="1"/>
    <col min="10499" max="10499" width="12.7109375" style="92" customWidth="1"/>
    <col min="10500" max="10500" width="22.28515625" style="92" customWidth="1"/>
    <col min="10501" max="10501" width="14" style="92" customWidth="1"/>
    <col min="10502" max="10503" width="15.5703125" style="92" customWidth="1"/>
    <col min="10504" max="10504" width="23.28515625" style="92" customWidth="1"/>
    <col min="10505" max="10505" width="24.5703125" style="92" customWidth="1"/>
    <col min="10506" max="10752" width="9.140625" style="92"/>
    <col min="10753" max="10753" width="10.7109375" style="92" customWidth="1"/>
    <col min="10754" max="10754" width="32.85546875" style="92" customWidth="1"/>
    <col min="10755" max="10755" width="12.7109375" style="92" customWidth="1"/>
    <col min="10756" max="10756" width="22.28515625" style="92" customWidth="1"/>
    <col min="10757" max="10757" width="14" style="92" customWidth="1"/>
    <col min="10758" max="10759" width="15.5703125" style="92" customWidth="1"/>
    <col min="10760" max="10760" width="23.28515625" style="92" customWidth="1"/>
    <col min="10761" max="10761" width="24.5703125" style="92" customWidth="1"/>
    <col min="10762" max="11008" width="9.140625" style="92"/>
    <col min="11009" max="11009" width="10.7109375" style="92" customWidth="1"/>
    <col min="11010" max="11010" width="32.85546875" style="92" customWidth="1"/>
    <col min="11011" max="11011" width="12.7109375" style="92" customWidth="1"/>
    <col min="11012" max="11012" width="22.28515625" style="92" customWidth="1"/>
    <col min="11013" max="11013" width="14" style="92" customWidth="1"/>
    <col min="11014" max="11015" width="15.5703125" style="92" customWidth="1"/>
    <col min="11016" max="11016" width="23.28515625" style="92" customWidth="1"/>
    <col min="11017" max="11017" width="24.5703125" style="92" customWidth="1"/>
    <col min="11018" max="11264" width="9.140625" style="92"/>
    <col min="11265" max="11265" width="10.7109375" style="92" customWidth="1"/>
    <col min="11266" max="11266" width="32.85546875" style="92" customWidth="1"/>
    <col min="11267" max="11267" width="12.7109375" style="92" customWidth="1"/>
    <col min="11268" max="11268" width="22.28515625" style="92" customWidth="1"/>
    <col min="11269" max="11269" width="14" style="92" customWidth="1"/>
    <col min="11270" max="11271" width="15.5703125" style="92" customWidth="1"/>
    <col min="11272" max="11272" width="23.28515625" style="92" customWidth="1"/>
    <col min="11273" max="11273" width="24.5703125" style="92" customWidth="1"/>
    <col min="11274" max="11520" width="9.140625" style="92"/>
    <col min="11521" max="11521" width="10.7109375" style="92" customWidth="1"/>
    <col min="11522" max="11522" width="32.85546875" style="92" customWidth="1"/>
    <col min="11523" max="11523" width="12.7109375" style="92" customWidth="1"/>
    <col min="11524" max="11524" width="22.28515625" style="92" customWidth="1"/>
    <col min="11525" max="11525" width="14" style="92" customWidth="1"/>
    <col min="11526" max="11527" width="15.5703125" style="92" customWidth="1"/>
    <col min="11528" max="11528" width="23.28515625" style="92" customWidth="1"/>
    <col min="11529" max="11529" width="24.5703125" style="92" customWidth="1"/>
    <col min="11530" max="11776" width="9.140625" style="92"/>
    <col min="11777" max="11777" width="10.7109375" style="92" customWidth="1"/>
    <col min="11778" max="11778" width="32.85546875" style="92" customWidth="1"/>
    <col min="11779" max="11779" width="12.7109375" style="92" customWidth="1"/>
    <col min="11780" max="11780" width="22.28515625" style="92" customWidth="1"/>
    <col min="11781" max="11781" width="14" style="92" customWidth="1"/>
    <col min="11782" max="11783" width="15.5703125" style="92" customWidth="1"/>
    <col min="11784" max="11784" width="23.28515625" style="92" customWidth="1"/>
    <col min="11785" max="11785" width="24.5703125" style="92" customWidth="1"/>
    <col min="11786" max="12032" width="9.140625" style="92"/>
    <col min="12033" max="12033" width="10.7109375" style="92" customWidth="1"/>
    <col min="12034" max="12034" width="32.85546875" style="92" customWidth="1"/>
    <col min="12035" max="12035" width="12.7109375" style="92" customWidth="1"/>
    <col min="12036" max="12036" width="22.28515625" style="92" customWidth="1"/>
    <col min="12037" max="12037" width="14" style="92" customWidth="1"/>
    <col min="12038" max="12039" width="15.5703125" style="92" customWidth="1"/>
    <col min="12040" max="12040" width="23.28515625" style="92" customWidth="1"/>
    <col min="12041" max="12041" width="24.5703125" style="92" customWidth="1"/>
    <col min="12042" max="12288" width="9.140625" style="92"/>
    <col min="12289" max="12289" width="10.7109375" style="92" customWidth="1"/>
    <col min="12290" max="12290" width="32.85546875" style="92" customWidth="1"/>
    <col min="12291" max="12291" width="12.7109375" style="92" customWidth="1"/>
    <col min="12292" max="12292" width="22.28515625" style="92" customWidth="1"/>
    <col min="12293" max="12293" width="14" style="92" customWidth="1"/>
    <col min="12294" max="12295" width="15.5703125" style="92" customWidth="1"/>
    <col min="12296" max="12296" width="23.28515625" style="92" customWidth="1"/>
    <col min="12297" max="12297" width="24.5703125" style="92" customWidth="1"/>
    <col min="12298" max="12544" width="9.140625" style="92"/>
    <col min="12545" max="12545" width="10.7109375" style="92" customWidth="1"/>
    <col min="12546" max="12546" width="32.85546875" style="92" customWidth="1"/>
    <col min="12547" max="12547" width="12.7109375" style="92" customWidth="1"/>
    <col min="12548" max="12548" width="22.28515625" style="92" customWidth="1"/>
    <col min="12549" max="12549" width="14" style="92" customWidth="1"/>
    <col min="12550" max="12551" width="15.5703125" style="92" customWidth="1"/>
    <col min="12552" max="12552" width="23.28515625" style="92" customWidth="1"/>
    <col min="12553" max="12553" width="24.5703125" style="92" customWidth="1"/>
    <col min="12554" max="12800" width="9.140625" style="92"/>
    <col min="12801" max="12801" width="10.7109375" style="92" customWidth="1"/>
    <col min="12802" max="12802" width="32.85546875" style="92" customWidth="1"/>
    <col min="12803" max="12803" width="12.7109375" style="92" customWidth="1"/>
    <col min="12804" max="12804" width="22.28515625" style="92" customWidth="1"/>
    <col min="12805" max="12805" width="14" style="92" customWidth="1"/>
    <col min="12806" max="12807" width="15.5703125" style="92" customWidth="1"/>
    <col min="12808" max="12808" width="23.28515625" style="92" customWidth="1"/>
    <col min="12809" max="12809" width="24.5703125" style="92" customWidth="1"/>
    <col min="12810" max="13056" width="9.140625" style="92"/>
    <col min="13057" max="13057" width="10.7109375" style="92" customWidth="1"/>
    <col min="13058" max="13058" width="32.85546875" style="92" customWidth="1"/>
    <col min="13059" max="13059" width="12.7109375" style="92" customWidth="1"/>
    <col min="13060" max="13060" width="22.28515625" style="92" customWidth="1"/>
    <col min="13061" max="13061" width="14" style="92" customWidth="1"/>
    <col min="13062" max="13063" width="15.5703125" style="92" customWidth="1"/>
    <col min="13064" max="13064" width="23.28515625" style="92" customWidth="1"/>
    <col min="13065" max="13065" width="24.5703125" style="92" customWidth="1"/>
    <col min="13066" max="13312" width="9.140625" style="92"/>
    <col min="13313" max="13313" width="10.7109375" style="92" customWidth="1"/>
    <col min="13314" max="13314" width="32.85546875" style="92" customWidth="1"/>
    <col min="13315" max="13315" width="12.7109375" style="92" customWidth="1"/>
    <col min="13316" max="13316" width="22.28515625" style="92" customWidth="1"/>
    <col min="13317" max="13317" width="14" style="92" customWidth="1"/>
    <col min="13318" max="13319" width="15.5703125" style="92" customWidth="1"/>
    <col min="13320" max="13320" width="23.28515625" style="92" customWidth="1"/>
    <col min="13321" max="13321" width="24.5703125" style="92" customWidth="1"/>
    <col min="13322" max="13568" width="9.140625" style="92"/>
    <col min="13569" max="13569" width="10.7109375" style="92" customWidth="1"/>
    <col min="13570" max="13570" width="32.85546875" style="92" customWidth="1"/>
    <col min="13571" max="13571" width="12.7109375" style="92" customWidth="1"/>
    <col min="13572" max="13572" width="22.28515625" style="92" customWidth="1"/>
    <col min="13573" max="13573" width="14" style="92" customWidth="1"/>
    <col min="13574" max="13575" width="15.5703125" style="92" customWidth="1"/>
    <col min="13576" max="13576" width="23.28515625" style="92" customWidth="1"/>
    <col min="13577" max="13577" width="24.5703125" style="92" customWidth="1"/>
    <col min="13578" max="13824" width="9.140625" style="92"/>
    <col min="13825" max="13825" width="10.7109375" style="92" customWidth="1"/>
    <col min="13826" max="13826" width="32.85546875" style="92" customWidth="1"/>
    <col min="13827" max="13827" width="12.7109375" style="92" customWidth="1"/>
    <col min="13828" max="13828" width="22.28515625" style="92" customWidth="1"/>
    <col min="13829" max="13829" width="14" style="92" customWidth="1"/>
    <col min="13830" max="13831" width="15.5703125" style="92" customWidth="1"/>
    <col min="13832" max="13832" width="23.28515625" style="92" customWidth="1"/>
    <col min="13833" max="13833" width="24.5703125" style="92" customWidth="1"/>
    <col min="13834" max="14080" width="9.140625" style="92"/>
    <col min="14081" max="14081" width="10.7109375" style="92" customWidth="1"/>
    <col min="14082" max="14082" width="32.85546875" style="92" customWidth="1"/>
    <col min="14083" max="14083" width="12.7109375" style="92" customWidth="1"/>
    <col min="14084" max="14084" width="22.28515625" style="92" customWidth="1"/>
    <col min="14085" max="14085" width="14" style="92" customWidth="1"/>
    <col min="14086" max="14087" width="15.5703125" style="92" customWidth="1"/>
    <col min="14088" max="14088" width="23.28515625" style="92" customWidth="1"/>
    <col min="14089" max="14089" width="24.5703125" style="92" customWidth="1"/>
    <col min="14090" max="14336" width="9.140625" style="92"/>
    <col min="14337" max="14337" width="10.7109375" style="92" customWidth="1"/>
    <col min="14338" max="14338" width="32.85546875" style="92" customWidth="1"/>
    <col min="14339" max="14339" width="12.7109375" style="92" customWidth="1"/>
    <col min="14340" max="14340" width="22.28515625" style="92" customWidth="1"/>
    <col min="14341" max="14341" width="14" style="92" customWidth="1"/>
    <col min="14342" max="14343" width="15.5703125" style="92" customWidth="1"/>
    <col min="14344" max="14344" width="23.28515625" style="92" customWidth="1"/>
    <col min="14345" max="14345" width="24.5703125" style="92" customWidth="1"/>
    <col min="14346" max="14592" width="9.140625" style="92"/>
    <col min="14593" max="14593" width="10.7109375" style="92" customWidth="1"/>
    <col min="14594" max="14594" width="32.85546875" style="92" customWidth="1"/>
    <col min="14595" max="14595" width="12.7109375" style="92" customWidth="1"/>
    <col min="14596" max="14596" width="22.28515625" style="92" customWidth="1"/>
    <col min="14597" max="14597" width="14" style="92" customWidth="1"/>
    <col min="14598" max="14599" width="15.5703125" style="92" customWidth="1"/>
    <col min="14600" max="14600" width="23.28515625" style="92" customWidth="1"/>
    <col min="14601" max="14601" width="24.5703125" style="92" customWidth="1"/>
    <col min="14602" max="14848" width="9.140625" style="92"/>
    <col min="14849" max="14849" width="10.7109375" style="92" customWidth="1"/>
    <col min="14850" max="14850" width="32.85546875" style="92" customWidth="1"/>
    <col min="14851" max="14851" width="12.7109375" style="92" customWidth="1"/>
    <col min="14852" max="14852" width="22.28515625" style="92" customWidth="1"/>
    <col min="14853" max="14853" width="14" style="92" customWidth="1"/>
    <col min="14854" max="14855" width="15.5703125" style="92" customWidth="1"/>
    <col min="14856" max="14856" width="23.28515625" style="92" customWidth="1"/>
    <col min="14857" max="14857" width="24.5703125" style="92" customWidth="1"/>
    <col min="14858" max="15104" width="9.140625" style="92"/>
    <col min="15105" max="15105" width="10.7109375" style="92" customWidth="1"/>
    <col min="15106" max="15106" width="32.85546875" style="92" customWidth="1"/>
    <col min="15107" max="15107" width="12.7109375" style="92" customWidth="1"/>
    <col min="15108" max="15108" width="22.28515625" style="92" customWidth="1"/>
    <col min="15109" max="15109" width="14" style="92" customWidth="1"/>
    <col min="15110" max="15111" width="15.5703125" style="92" customWidth="1"/>
    <col min="15112" max="15112" width="23.28515625" style="92" customWidth="1"/>
    <col min="15113" max="15113" width="24.5703125" style="92" customWidth="1"/>
    <col min="15114" max="15360" width="9.140625" style="92"/>
    <col min="15361" max="15361" width="10.7109375" style="92" customWidth="1"/>
    <col min="15362" max="15362" width="32.85546875" style="92" customWidth="1"/>
    <col min="15363" max="15363" width="12.7109375" style="92" customWidth="1"/>
    <col min="15364" max="15364" width="22.28515625" style="92" customWidth="1"/>
    <col min="15365" max="15365" width="14" style="92" customWidth="1"/>
    <col min="15366" max="15367" width="15.5703125" style="92" customWidth="1"/>
    <col min="15368" max="15368" width="23.28515625" style="92" customWidth="1"/>
    <col min="15369" max="15369" width="24.5703125" style="92" customWidth="1"/>
    <col min="15370" max="15616" width="9.140625" style="92"/>
    <col min="15617" max="15617" width="10.7109375" style="92" customWidth="1"/>
    <col min="15618" max="15618" width="32.85546875" style="92" customWidth="1"/>
    <col min="15619" max="15619" width="12.7109375" style="92" customWidth="1"/>
    <col min="15620" max="15620" width="22.28515625" style="92" customWidth="1"/>
    <col min="15621" max="15621" width="14" style="92" customWidth="1"/>
    <col min="15622" max="15623" width="15.5703125" style="92" customWidth="1"/>
    <col min="15624" max="15624" width="23.28515625" style="92" customWidth="1"/>
    <col min="15625" max="15625" width="24.5703125" style="92" customWidth="1"/>
    <col min="15626" max="15872" width="9.140625" style="92"/>
    <col min="15873" max="15873" width="10.7109375" style="92" customWidth="1"/>
    <col min="15874" max="15874" width="32.85546875" style="92" customWidth="1"/>
    <col min="15875" max="15875" width="12.7109375" style="92" customWidth="1"/>
    <col min="15876" max="15876" width="22.28515625" style="92" customWidth="1"/>
    <col min="15877" max="15877" width="14" style="92" customWidth="1"/>
    <col min="15878" max="15879" width="15.5703125" style="92" customWidth="1"/>
    <col min="15880" max="15880" width="23.28515625" style="92" customWidth="1"/>
    <col min="15881" max="15881" width="24.5703125" style="92" customWidth="1"/>
    <col min="15882" max="16128" width="9.140625" style="92"/>
    <col min="16129" max="16129" width="10.7109375" style="92" customWidth="1"/>
    <col min="16130" max="16130" width="32.85546875" style="92" customWidth="1"/>
    <col min="16131" max="16131" width="12.7109375" style="92" customWidth="1"/>
    <col min="16132" max="16132" width="22.28515625" style="92" customWidth="1"/>
    <col min="16133" max="16133" width="14" style="92" customWidth="1"/>
    <col min="16134" max="16135" width="15.5703125" style="92" customWidth="1"/>
    <col min="16136" max="16136" width="23.28515625" style="92" customWidth="1"/>
    <col min="16137" max="16137" width="24.5703125" style="92" customWidth="1"/>
    <col min="16138" max="16384" width="9.140625" style="92"/>
  </cols>
  <sheetData>
    <row r="1" spans="1:15" ht="26.25">
      <c r="A1" s="1421" t="s">
        <v>148</v>
      </c>
      <c r="B1" s="1421"/>
      <c r="C1" s="1421"/>
      <c r="D1" s="1421"/>
      <c r="E1" s="1421"/>
      <c r="F1" s="1421"/>
      <c r="G1" s="1421"/>
      <c r="H1" s="1421"/>
      <c r="I1" s="1421"/>
    </row>
    <row r="2" spans="1:15">
      <c r="A2" s="286"/>
      <c r="B2" s="286"/>
      <c r="C2" s="286"/>
      <c r="D2" s="286"/>
      <c r="E2" s="286"/>
      <c r="F2" s="286"/>
      <c r="G2" s="286"/>
      <c r="H2" s="286"/>
      <c r="I2" s="286"/>
    </row>
    <row r="3" spans="1:15" ht="20.25">
      <c r="A3" s="1422" t="s">
        <v>3556</v>
      </c>
      <c r="B3" s="1422"/>
      <c r="C3" s="1422"/>
      <c r="D3" s="1422"/>
      <c r="E3" s="1422"/>
      <c r="F3" s="1422"/>
      <c r="G3" s="1422"/>
      <c r="H3" s="1422"/>
      <c r="I3" s="1422"/>
      <c r="J3" s="293"/>
    </row>
    <row r="4" spans="1:15">
      <c r="A4" s="132"/>
      <c r="B4" s="132"/>
      <c r="C4" s="132"/>
      <c r="D4" s="132"/>
      <c r="E4" s="132"/>
      <c r="F4" s="132"/>
      <c r="G4" s="132"/>
      <c r="H4" s="132"/>
      <c r="I4" s="132"/>
    </row>
    <row r="5" spans="1:15">
      <c r="A5" s="1190" t="s">
        <v>164</v>
      </c>
      <c r="B5" s="1190"/>
      <c r="C5" s="1190"/>
      <c r="D5" s="1190"/>
      <c r="E5" s="1190"/>
      <c r="F5" s="1190"/>
      <c r="G5" s="1190"/>
      <c r="H5" s="1190"/>
      <c r="I5" s="1190"/>
      <c r="J5" s="91"/>
      <c r="K5" s="91"/>
      <c r="L5" s="91"/>
      <c r="M5" s="91"/>
      <c r="N5" s="91"/>
      <c r="O5" s="91"/>
    </row>
    <row r="7" spans="1:15">
      <c r="A7" s="1193" t="str">
        <f>'Title '!A2:N2</f>
        <v>Tender Enquiry No. KPTCL/2026-27/SS/WORK_INDENT 3809</v>
      </c>
      <c r="B7" s="1193"/>
      <c r="C7" s="1193"/>
      <c r="D7" s="1193"/>
      <c r="E7" s="1193"/>
      <c r="F7" s="1193"/>
      <c r="G7" s="1193"/>
      <c r="H7" s="1193"/>
      <c r="I7" s="1193"/>
    </row>
    <row r="8" spans="1:15" ht="76.5" customHeight="1">
      <c r="A8" s="1342" t="str">
        <f>'Title '!A3:N3</f>
        <v>Establishing 2x20MVA, 66/11kV Substation at Kumbenahally village and Construction of 66kV LILO Line on 110kV DC towers using Coyote ACSR from one circuit of Yachenahally-Singapura-Kadavinakote 66kV DC line to proposed Kumbenahally Substation for a distance of 0.07Kms in Channarayapatna Taluk, Hassan District on Partial Turnkey basis including supply of all matching materials/equipments (Excluding supply of 11kV Switchgear) and erection (including civil works) of all materials/equipments, testing and commissioning</v>
      </c>
      <c r="B8" s="1342"/>
      <c r="C8" s="1342"/>
      <c r="D8" s="1342"/>
      <c r="E8" s="1342"/>
      <c r="F8" s="1342"/>
      <c r="G8" s="1342"/>
      <c r="H8" s="1342"/>
      <c r="I8" s="1342"/>
    </row>
    <row r="9" spans="1:15" ht="34.5" customHeight="1">
      <c r="J9" s="91"/>
      <c r="K9" s="91"/>
      <c r="L9" s="91"/>
      <c r="M9" s="91"/>
      <c r="N9" s="91"/>
      <c r="O9" s="91"/>
    </row>
    <row r="10" spans="1:15" ht="18.75" thickBot="1">
      <c r="B10" s="1420" t="s">
        <v>160</v>
      </c>
      <c r="C10" s="1420"/>
      <c r="H10" s="92" t="s">
        <v>161</v>
      </c>
    </row>
    <row r="11" spans="1:15" ht="108" customHeight="1" thickBot="1">
      <c r="A11" s="132"/>
      <c r="B11" s="1345"/>
      <c r="C11" s="1346"/>
      <c r="H11" s="1324" t="s">
        <v>6707</v>
      </c>
      <c r="I11" s="1324"/>
    </row>
    <row r="12" spans="1:15">
      <c r="A12" s="132"/>
      <c r="H12" s="96"/>
      <c r="I12" s="96"/>
    </row>
    <row r="13" spans="1:15" s="89" customFormat="1" ht="34.5" customHeight="1">
      <c r="A13" s="1418" t="s">
        <v>3554</v>
      </c>
      <c r="B13" s="1418"/>
      <c r="C13" s="1418"/>
      <c r="D13" s="1418"/>
      <c r="E13" s="1418"/>
      <c r="F13" s="1418"/>
      <c r="G13" s="1418"/>
      <c r="H13" s="1418"/>
      <c r="I13" s="1418"/>
    </row>
    <row r="14" spans="1:15" s="288" customFormat="1" ht="109.15" customHeight="1">
      <c r="A14" s="133" t="s">
        <v>114</v>
      </c>
      <c r="B14" s="133" t="s">
        <v>165</v>
      </c>
      <c r="C14" s="133" t="s">
        <v>166</v>
      </c>
      <c r="D14" s="133" t="s">
        <v>162</v>
      </c>
      <c r="E14" s="133" t="s">
        <v>167</v>
      </c>
      <c r="F14" s="133" t="s">
        <v>168</v>
      </c>
      <c r="G14" s="133" t="s">
        <v>169</v>
      </c>
      <c r="H14" s="133" t="s">
        <v>170</v>
      </c>
      <c r="I14" s="133" t="s">
        <v>171</v>
      </c>
    </row>
    <row r="15" spans="1:15" s="132" customFormat="1">
      <c r="A15" s="135">
        <v>1</v>
      </c>
      <c r="B15" s="135">
        <v>2</v>
      </c>
      <c r="C15" s="135">
        <v>3</v>
      </c>
      <c r="D15" s="135">
        <v>4</v>
      </c>
      <c r="E15" s="135">
        <v>5</v>
      </c>
      <c r="F15" s="135">
        <v>6</v>
      </c>
      <c r="G15" s="135">
        <v>7</v>
      </c>
      <c r="H15" s="135">
        <v>8</v>
      </c>
      <c r="I15" s="135">
        <v>9</v>
      </c>
    </row>
    <row r="16" spans="1:15">
      <c r="A16" s="130"/>
      <c r="B16" s="130"/>
      <c r="C16" s="130"/>
      <c r="D16" s="130"/>
      <c r="E16" s="130"/>
      <c r="F16" s="130"/>
      <c r="G16" s="130"/>
      <c r="H16" s="130"/>
      <c r="I16" s="130"/>
    </row>
    <row r="17" spans="1:9">
      <c r="A17" s="130"/>
      <c r="B17" s="130"/>
      <c r="C17" s="130"/>
      <c r="D17" s="130"/>
      <c r="E17" s="130"/>
      <c r="F17" s="130"/>
      <c r="G17" s="130"/>
      <c r="H17" s="130"/>
      <c r="I17" s="130"/>
    </row>
    <row r="18" spans="1:9">
      <c r="A18" s="130"/>
      <c r="B18" s="130"/>
      <c r="C18" s="130"/>
      <c r="D18" s="130"/>
      <c r="E18" s="130"/>
      <c r="F18" s="130"/>
      <c r="G18" s="130"/>
      <c r="H18" s="130"/>
      <c r="I18" s="130"/>
    </row>
    <row r="19" spans="1:9">
      <c r="A19" s="130"/>
      <c r="B19" s="130"/>
      <c r="C19" s="130"/>
      <c r="D19" s="130"/>
      <c r="E19" s="130"/>
      <c r="F19" s="130"/>
      <c r="G19" s="130"/>
      <c r="H19" s="130"/>
      <c r="I19" s="130"/>
    </row>
    <row r="20" spans="1:9">
      <c r="A20" s="130"/>
      <c r="B20" s="130"/>
      <c r="C20" s="130"/>
      <c r="D20" s="130"/>
      <c r="E20" s="130"/>
      <c r="F20" s="130"/>
      <c r="G20" s="130"/>
      <c r="H20" s="130"/>
      <c r="I20" s="130"/>
    </row>
    <row r="21" spans="1:9">
      <c r="A21" s="130"/>
      <c r="B21" s="130"/>
      <c r="C21" s="130"/>
      <c r="D21" s="130"/>
      <c r="E21" s="130"/>
      <c r="F21" s="130"/>
      <c r="G21" s="130"/>
      <c r="H21" s="130"/>
      <c r="I21" s="130"/>
    </row>
    <row r="22" spans="1:9">
      <c r="A22" s="130"/>
      <c r="B22" s="130"/>
      <c r="C22" s="130"/>
      <c r="D22" s="130"/>
      <c r="E22" s="130"/>
      <c r="F22" s="130"/>
      <c r="G22" s="130"/>
      <c r="H22" s="130"/>
      <c r="I22" s="130"/>
    </row>
    <row r="23" spans="1:9">
      <c r="A23" s="130"/>
      <c r="B23" s="130"/>
      <c r="C23" s="130"/>
      <c r="D23" s="130"/>
      <c r="E23" s="130"/>
      <c r="F23" s="130"/>
      <c r="G23" s="130"/>
      <c r="H23" s="130"/>
      <c r="I23" s="130"/>
    </row>
    <row r="24" spans="1:9">
      <c r="A24" s="130"/>
      <c r="B24" s="130"/>
      <c r="C24" s="130"/>
      <c r="D24" s="130"/>
      <c r="E24" s="130"/>
      <c r="F24" s="130"/>
      <c r="G24" s="130"/>
      <c r="H24" s="130"/>
      <c r="I24" s="130"/>
    </row>
    <row r="25" spans="1:9">
      <c r="A25" s="130"/>
      <c r="B25" s="130"/>
      <c r="C25" s="130"/>
      <c r="D25" s="130"/>
      <c r="E25" s="130"/>
      <c r="F25" s="130"/>
      <c r="G25" s="130"/>
      <c r="H25" s="130"/>
      <c r="I25" s="130"/>
    </row>
    <row r="26" spans="1:9">
      <c r="A26" s="130"/>
      <c r="B26" s="130"/>
      <c r="C26" s="130"/>
      <c r="D26" s="130"/>
      <c r="E26" s="130"/>
      <c r="F26" s="130"/>
      <c r="G26" s="130"/>
      <c r="H26" s="130"/>
      <c r="I26" s="130"/>
    </row>
    <row r="27" spans="1:9">
      <c r="A27" s="130"/>
      <c r="B27" s="130"/>
      <c r="C27" s="130"/>
      <c r="D27" s="130"/>
      <c r="E27" s="130"/>
      <c r="F27" s="130"/>
      <c r="G27" s="130"/>
      <c r="H27" s="130"/>
      <c r="I27" s="130"/>
    </row>
    <row r="28" spans="1:9">
      <c r="A28" s="130"/>
      <c r="B28" s="130"/>
      <c r="C28" s="130"/>
      <c r="D28" s="130"/>
      <c r="E28" s="130"/>
      <c r="F28" s="130"/>
      <c r="G28" s="130"/>
      <c r="H28" s="130"/>
      <c r="I28" s="130"/>
    </row>
    <row r="29" spans="1:9">
      <c r="A29" s="130"/>
      <c r="B29" s="130"/>
      <c r="C29" s="130"/>
      <c r="D29" s="130"/>
      <c r="E29" s="130"/>
      <c r="F29" s="130"/>
      <c r="G29" s="130"/>
      <c r="H29" s="130"/>
      <c r="I29" s="130"/>
    </row>
    <row r="30" spans="1:9">
      <c r="A30" s="130"/>
      <c r="B30" s="130"/>
      <c r="C30" s="130"/>
      <c r="D30" s="130"/>
      <c r="E30" s="130"/>
      <c r="F30" s="130"/>
      <c r="G30" s="130"/>
      <c r="H30" s="130"/>
      <c r="I30" s="130"/>
    </row>
    <row r="31" spans="1:9">
      <c r="A31" s="130"/>
      <c r="B31" s="130"/>
      <c r="C31" s="130"/>
      <c r="D31" s="130"/>
      <c r="E31" s="130"/>
      <c r="F31" s="130"/>
      <c r="G31" s="130"/>
      <c r="H31" s="130"/>
      <c r="I31" s="130"/>
    </row>
    <row r="32" spans="1:9">
      <c r="A32" s="130"/>
      <c r="B32" s="130"/>
      <c r="C32" s="130"/>
      <c r="D32" s="130"/>
      <c r="E32" s="130"/>
      <c r="F32" s="130"/>
      <c r="G32" s="130"/>
      <c r="H32" s="130"/>
      <c r="I32" s="130"/>
    </row>
    <row r="33" spans="1:9">
      <c r="A33" s="130"/>
      <c r="B33" s="130"/>
      <c r="C33" s="130"/>
      <c r="D33" s="130"/>
      <c r="E33" s="130"/>
      <c r="F33" s="130"/>
      <c r="G33" s="130"/>
      <c r="H33" s="130"/>
      <c r="I33" s="130"/>
    </row>
    <row r="34" spans="1:9">
      <c r="A34" s="130"/>
      <c r="B34" s="130"/>
      <c r="C34" s="130"/>
      <c r="D34" s="130"/>
      <c r="E34" s="130"/>
      <c r="F34" s="130"/>
      <c r="G34" s="130"/>
      <c r="H34" s="130"/>
      <c r="I34" s="130"/>
    </row>
    <row r="35" spans="1:9">
      <c r="A35" s="130"/>
      <c r="B35" s="130"/>
      <c r="C35" s="130"/>
      <c r="D35" s="130"/>
      <c r="E35" s="130"/>
      <c r="F35" s="130"/>
      <c r="G35" s="130"/>
      <c r="H35" s="130"/>
      <c r="I35" s="130"/>
    </row>
    <row r="38" spans="1:9">
      <c r="B38" s="1419" t="s">
        <v>163</v>
      </c>
      <c r="C38" s="1419"/>
      <c r="D38" s="1419"/>
      <c r="E38" s="1419"/>
      <c r="F38" s="1419"/>
      <c r="G38" s="1419"/>
      <c r="H38" s="1419"/>
      <c r="I38" s="1419"/>
    </row>
    <row r="41" spans="1:9" ht="48" customHeight="1">
      <c r="A41" s="131" t="s">
        <v>55</v>
      </c>
      <c r="B41" s="136"/>
      <c r="D41" s="131" t="s">
        <v>67</v>
      </c>
      <c r="E41" s="1417"/>
      <c r="F41" s="1417"/>
      <c r="G41" s="1417"/>
    </row>
    <row r="42" spans="1:9" ht="43.9" customHeight="1">
      <c r="A42" s="131" t="s">
        <v>57</v>
      </c>
      <c r="B42" s="136"/>
      <c r="D42" s="131" t="s">
        <v>68</v>
      </c>
      <c r="E42" s="1417"/>
      <c r="F42" s="1417"/>
      <c r="G42" s="1417"/>
    </row>
    <row r="43" spans="1:9" ht="51.6" customHeight="1">
      <c r="D43" s="131" t="s">
        <v>69</v>
      </c>
      <c r="E43" s="1417"/>
      <c r="F43" s="1417"/>
      <c r="G43" s="1417"/>
    </row>
  </sheetData>
  <sheetProtection algorithmName="SHA-512" hashValue="0IOtw+FVCoKvDrKPzmWMC873e6jIYfBCTm/a/XTuvJwD9Lrs3X3YAAlP/g/l8H2NOCMQvMrAEilmd06rIKNa2Q==" saltValue="P5VCrZ3NvUy1lxRz4Xgt8Q==" spinCount="100000" sheet="1" objects="1" scenarios="1"/>
  <mergeCells count="13">
    <mergeCell ref="B10:C10"/>
    <mergeCell ref="A1:I1"/>
    <mergeCell ref="A3:I3"/>
    <mergeCell ref="A5:I5"/>
    <mergeCell ref="A8:I8"/>
    <mergeCell ref="A7:I7"/>
    <mergeCell ref="E43:G43"/>
    <mergeCell ref="B11:C11"/>
    <mergeCell ref="H11:I11"/>
    <mergeCell ref="A13:I13"/>
    <mergeCell ref="B38:I38"/>
    <mergeCell ref="E41:G41"/>
    <mergeCell ref="E42:G42"/>
  </mergeCells>
  <pageMargins left="0.7" right="0.7" top="0.75" bottom="0.75" header="0.3" footer="0.3"/>
  <pageSetup paperSize="9" scale="38"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38">
    <tabColor theme="0" tint="-0.14999847407452621"/>
    <pageSetUpPr fitToPage="1"/>
  </sheetPr>
  <dimension ref="A1:L35"/>
  <sheetViews>
    <sheetView view="pageBreakPreview" topLeftCell="A18" zoomScale="60" zoomScaleNormal="70" workbookViewId="0">
      <selection activeCell="J21" sqref="J21"/>
    </sheetView>
  </sheetViews>
  <sheetFormatPr defaultRowHeight="18.75"/>
  <cols>
    <col min="1" max="1" width="10.85546875" style="37" customWidth="1"/>
    <col min="2" max="2" width="51.7109375" style="37" customWidth="1"/>
    <col min="3" max="3" width="17.5703125" style="37" customWidth="1"/>
    <col min="4" max="5" width="42.7109375" style="37" customWidth="1"/>
    <col min="6" max="7" width="40" style="37" customWidth="1"/>
    <col min="8" max="9" width="34.5703125" style="37" customWidth="1"/>
    <col min="10" max="11" width="25.140625" style="37" customWidth="1"/>
    <col min="12" max="258" width="9.140625" style="37"/>
    <col min="259" max="259" width="10.85546875" style="37" customWidth="1"/>
    <col min="260" max="260" width="33.42578125" style="37" customWidth="1"/>
    <col min="261" max="261" width="17.5703125" style="37" customWidth="1"/>
    <col min="262" max="262" width="25.140625" style="37" customWidth="1"/>
    <col min="263" max="263" width="33.7109375" style="37" customWidth="1"/>
    <col min="264" max="264" width="25.42578125" style="37" customWidth="1"/>
    <col min="265" max="265" width="21.7109375" style="37" customWidth="1"/>
    <col min="266" max="267" width="25.140625" style="37" customWidth="1"/>
    <col min="268" max="514" width="9.140625" style="37"/>
    <col min="515" max="515" width="10.85546875" style="37" customWidth="1"/>
    <col min="516" max="516" width="33.42578125" style="37" customWidth="1"/>
    <col min="517" max="517" width="17.5703125" style="37" customWidth="1"/>
    <col min="518" max="518" width="25.140625" style="37" customWidth="1"/>
    <col min="519" max="519" width="33.7109375" style="37" customWidth="1"/>
    <col min="520" max="520" width="25.42578125" style="37" customWidth="1"/>
    <col min="521" max="521" width="21.7109375" style="37" customWidth="1"/>
    <col min="522" max="523" width="25.140625" style="37" customWidth="1"/>
    <col min="524" max="770" width="9.140625" style="37"/>
    <col min="771" max="771" width="10.85546875" style="37" customWidth="1"/>
    <col min="772" max="772" width="33.42578125" style="37" customWidth="1"/>
    <col min="773" max="773" width="17.5703125" style="37" customWidth="1"/>
    <col min="774" max="774" width="25.140625" style="37" customWidth="1"/>
    <col min="775" max="775" width="33.7109375" style="37" customWidth="1"/>
    <col min="776" max="776" width="25.42578125" style="37" customWidth="1"/>
    <col min="777" max="777" width="21.7109375" style="37" customWidth="1"/>
    <col min="778" max="779" width="25.140625" style="37" customWidth="1"/>
    <col min="780" max="1026" width="9.140625" style="37"/>
    <col min="1027" max="1027" width="10.85546875" style="37" customWidth="1"/>
    <col min="1028" max="1028" width="33.42578125" style="37" customWidth="1"/>
    <col min="1029" max="1029" width="17.5703125" style="37" customWidth="1"/>
    <col min="1030" max="1030" width="25.140625" style="37" customWidth="1"/>
    <col min="1031" max="1031" width="33.7109375" style="37" customWidth="1"/>
    <col min="1032" max="1032" width="25.42578125" style="37" customWidth="1"/>
    <col min="1033" max="1033" width="21.7109375" style="37" customWidth="1"/>
    <col min="1034" max="1035" width="25.140625" style="37" customWidth="1"/>
    <col min="1036" max="1282" width="9.140625" style="37"/>
    <col min="1283" max="1283" width="10.85546875" style="37" customWidth="1"/>
    <col min="1284" max="1284" width="33.42578125" style="37" customWidth="1"/>
    <col min="1285" max="1285" width="17.5703125" style="37" customWidth="1"/>
    <col min="1286" max="1286" width="25.140625" style="37" customWidth="1"/>
    <col min="1287" max="1287" width="33.7109375" style="37" customWidth="1"/>
    <col min="1288" max="1288" width="25.42578125" style="37" customWidth="1"/>
    <col min="1289" max="1289" width="21.7109375" style="37" customWidth="1"/>
    <col min="1290" max="1291" width="25.140625" style="37" customWidth="1"/>
    <col min="1292" max="1538" width="9.140625" style="37"/>
    <col min="1539" max="1539" width="10.85546875" style="37" customWidth="1"/>
    <col min="1540" max="1540" width="33.42578125" style="37" customWidth="1"/>
    <col min="1541" max="1541" width="17.5703125" style="37" customWidth="1"/>
    <col min="1542" max="1542" width="25.140625" style="37" customWidth="1"/>
    <col min="1543" max="1543" width="33.7109375" style="37" customWidth="1"/>
    <col min="1544" max="1544" width="25.42578125" style="37" customWidth="1"/>
    <col min="1545" max="1545" width="21.7109375" style="37" customWidth="1"/>
    <col min="1546" max="1547" width="25.140625" style="37" customWidth="1"/>
    <col min="1548" max="1794" width="9.140625" style="37"/>
    <col min="1795" max="1795" width="10.85546875" style="37" customWidth="1"/>
    <col min="1796" max="1796" width="33.42578125" style="37" customWidth="1"/>
    <col min="1797" max="1797" width="17.5703125" style="37" customWidth="1"/>
    <col min="1798" max="1798" width="25.140625" style="37" customWidth="1"/>
    <col min="1799" max="1799" width="33.7109375" style="37" customWidth="1"/>
    <col min="1800" max="1800" width="25.42578125" style="37" customWidth="1"/>
    <col min="1801" max="1801" width="21.7109375" style="37" customWidth="1"/>
    <col min="1802" max="1803" width="25.140625" style="37" customWidth="1"/>
    <col min="1804" max="2050" width="9.140625" style="37"/>
    <col min="2051" max="2051" width="10.85546875" style="37" customWidth="1"/>
    <col min="2052" max="2052" width="33.42578125" style="37" customWidth="1"/>
    <col min="2053" max="2053" width="17.5703125" style="37" customWidth="1"/>
    <col min="2054" max="2054" width="25.140625" style="37" customWidth="1"/>
    <col min="2055" max="2055" width="33.7109375" style="37" customWidth="1"/>
    <col min="2056" max="2056" width="25.42578125" style="37" customWidth="1"/>
    <col min="2057" max="2057" width="21.7109375" style="37" customWidth="1"/>
    <col min="2058" max="2059" width="25.140625" style="37" customWidth="1"/>
    <col min="2060" max="2306" width="9.140625" style="37"/>
    <col min="2307" max="2307" width="10.85546875" style="37" customWidth="1"/>
    <col min="2308" max="2308" width="33.42578125" style="37" customWidth="1"/>
    <col min="2309" max="2309" width="17.5703125" style="37" customWidth="1"/>
    <col min="2310" max="2310" width="25.140625" style="37" customWidth="1"/>
    <col min="2311" max="2311" width="33.7109375" style="37" customWidth="1"/>
    <col min="2312" max="2312" width="25.42578125" style="37" customWidth="1"/>
    <col min="2313" max="2313" width="21.7109375" style="37" customWidth="1"/>
    <col min="2314" max="2315" width="25.140625" style="37" customWidth="1"/>
    <col min="2316" max="2562" width="9.140625" style="37"/>
    <col min="2563" max="2563" width="10.85546875" style="37" customWidth="1"/>
    <col min="2564" max="2564" width="33.42578125" style="37" customWidth="1"/>
    <col min="2565" max="2565" width="17.5703125" style="37" customWidth="1"/>
    <col min="2566" max="2566" width="25.140625" style="37" customWidth="1"/>
    <col min="2567" max="2567" width="33.7109375" style="37" customWidth="1"/>
    <col min="2568" max="2568" width="25.42578125" style="37" customWidth="1"/>
    <col min="2569" max="2569" width="21.7109375" style="37" customWidth="1"/>
    <col min="2570" max="2571" width="25.140625" style="37" customWidth="1"/>
    <col min="2572" max="2818" width="9.140625" style="37"/>
    <col min="2819" max="2819" width="10.85546875" style="37" customWidth="1"/>
    <col min="2820" max="2820" width="33.42578125" style="37" customWidth="1"/>
    <col min="2821" max="2821" width="17.5703125" style="37" customWidth="1"/>
    <col min="2822" max="2822" width="25.140625" style="37" customWidth="1"/>
    <col min="2823" max="2823" width="33.7109375" style="37" customWidth="1"/>
    <col min="2824" max="2824" width="25.42578125" style="37" customWidth="1"/>
    <col min="2825" max="2825" width="21.7109375" style="37" customWidth="1"/>
    <col min="2826" max="2827" width="25.140625" style="37" customWidth="1"/>
    <col min="2828" max="3074" width="9.140625" style="37"/>
    <col min="3075" max="3075" width="10.85546875" style="37" customWidth="1"/>
    <col min="3076" max="3076" width="33.42578125" style="37" customWidth="1"/>
    <col min="3077" max="3077" width="17.5703125" style="37" customWidth="1"/>
    <col min="3078" max="3078" width="25.140625" style="37" customWidth="1"/>
    <col min="3079" max="3079" width="33.7109375" style="37" customWidth="1"/>
    <col min="3080" max="3080" width="25.42578125" style="37" customWidth="1"/>
    <col min="3081" max="3081" width="21.7109375" style="37" customWidth="1"/>
    <col min="3082" max="3083" width="25.140625" style="37" customWidth="1"/>
    <col min="3084" max="3330" width="9.140625" style="37"/>
    <col min="3331" max="3331" width="10.85546875" style="37" customWidth="1"/>
    <col min="3332" max="3332" width="33.42578125" style="37" customWidth="1"/>
    <col min="3333" max="3333" width="17.5703125" style="37" customWidth="1"/>
    <col min="3334" max="3334" width="25.140625" style="37" customWidth="1"/>
    <col min="3335" max="3335" width="33.7109375" style="37" customWidth="1"/>
    <col min="3336" max="3336" width="25.42578125" style="37" customWidth="1"/>
    <col min="3337" max="3337" width="21.7109375" style="37" customWidth="1"/>
    <col min="3338" max="3339" width="25.140625" style="37" customWidth="1"/>
    <col min="3340" max="3586" width="9.140625" style="37"/>
    <col min="3587" max="3587" width="10.85546875" style="37" customWidth="1"/>
    <col min="3588" max="3588" width="33.42578125" style="37" customWidth="1"/>
    <col min="3589" max="3589" width="17.5703125" style="37" customWidth="1"/>
    <col min="3590" max="3590" width="25.140625" style="37" customWidth="1"/>
    <col min="3591" max="3591" width="33.7109375" style="37" customWidth="1"/>
    <col min="3592" max="3592" width="25.42578125" style="37" customWidth="1"/>
    <col min="3593" max="3593" width="21.7109375" style="37" customWidth="1"/>
    <col min="3594" max="3595" width="25.140625" style="37" customWidth="1"/>
    <col min="3596" max="3842" width="9.140625" style="37"/>
    <col min="3843" max="3843" width="10.85546875" style="37" customWidth="1"/>
    <col min="3844" max="3844" width="33.42578125" style="37" customWidth="1"/>
    <col min="3845" max="3845" width="17.5703125" style="37" customWidth="1"/>
    <col min="3846" max="3846" width="25.140625" style="37" customWidth="1"/>
    <col min="3847" max="3847" width="33.7109375" style="37" customWidth="1"/>
    <col min="3848" max="3848" width="25.42578125" style="37" customWidth="1"/>
    <col min="3849" max="3849" width="21.7109375" style="37" customWidth="1"/>
    <col min="3850" max="3851" width="25.140625" style="37" customWidth="1"/>
    <col min="3852" max="4098" width="9.140625" style="37"/>
    <col min="4099" max="4099" width="10.85546875" style="37" customWidth="1"/>
    <col min="4100" max="4100" width="33.42578125" style="37" customWidth="1"/>
    <col min="4101" max="4101" width="17.5703125" style="37" customWidth="1"/>
    <col min="4102" max="4102" width="25.140625" style="37" customWidth="1"/>
    <col min="4103" max="4103" width="33.7109375" style="37" customWidth="1"/>
    <col min="4104" max="4104" width="25.42578125" style="37" customWidth="1"/>
    <col min="4105" max="4105" width="21.7109375" style="37" customWidth="1"/>
    <col min="4106" max="4107" width="25.140625" style="37" customWidth="1"/>
    <col min="4108" max="4354" width="9.140625" style="37"/>
    <col min="4355" max="4355" width="10.85546875" style="37" customWidth="1"/>
    <col min="4356" max="4356" width="33.42578125" style="37" customWidth="1"/>
    <col min="4357" max="4357" width="17.5703125" style="37" customWidth="1"/>
    <col min="4358" max="4358" width="25.140625" style="37" customWidth="1"/>
    <col min="4359" max="4359" width="33.7109375" style="37" customWidth="1"/>
    <col min="4360" max="4360" width="25.42578125" style="37" customWidth="1"/>
    <col min="4361" max="4361" width="21.7109375" style="37" customWidth="1"/>
    <col min="4362" max="4363" width="25.140625" style="37" customWidth="1"/>
    <col min="4364" max="4610" width="9.140625" style="37"/>
    <col min="4611" max="4611" width="10.85546875" style="37" customWidth="1"/>
    <col min="4612" max="4612" width="33.42578125" style="37" customWidth="1"/>
    <col min="4613" max="4613" width="17.5703125" style="37" customWidth="1"/>
    <col min="4614" max="4614" width="25.140625" style="37" customWidth="1"/>
    <col min="4615" max="4615" width="33.7109375" style="37" customWidth="1"/>
    <col min="4616" max="4616" width="25.42578125" style="37" customWidth="1"/>
    <col min="4617" max="4617" width="21.7109375" style="37" customWidth="1"/>
    <col min="4618" max="4619" width="25.140625" style="37" customWidth="1"/>
    <col min="4620" max="4866" width="9.140625" style="37"/>
    <col min="4867" max="4867" width="10.85546875" style="37" customWidth="1"/>
    <col min="4868" max="4868" width="33.42578125" style="37" customWidth="1"/>
    <col min="4869" max="4869" width="17.5703125" style="37" customWidth="1"/>
    <col min="4870" max="4870" width="25.140625" style="37" customWidth="1"/>
    <col min="4871" max="4871" width="33.7109375" style="37" customWidth="1"/>
    <col min="4872" max="4872" width="25.42578125" style="37" customWidth="1"/>
    <col min="4873" max="4873" width="21.7109375" style="37" customWidth="1"/>
    <col min="4874" max="4875" width="25.140625" style="37" customWidth="1"/>
    <col min="4876" max="5122" width="9.140625" style="37"/>
    <col min="5123" max="5123" width="10.85546875" style="37" customWidth="1"/>
    <col min="5124" max="5124" width="33.42578125" style="37" customWidth="1"/>
    <col min="5125" max="5125" width="17.5703125" style="37" customWidth="1"/>
    <col min="5126" max="5126" width="25.140625" style="37" customWidth="1"/>
    <col min="5127" max="5127" width="33.7109375" style="37" customWidth="1"/>
    <col min="5128" max="5128" width="25.42578125" style="37" customWidth="1"/>
    <col min="5129" max="5129" width="21.7109375" style="37" customWidth="1"/>
    <col min="5130" max="5131" width="25.140625" style="37" customWidth="1"/>
    <col min="5132" max="5378" width="9.140625" style="37"/>
    <col min="5379" max="5379" width="10.85546875" style="37" customWidth="1"/>
    <col min="5380" max="5380" width="33.42578125" style="37" customWidth="1"/>
    <col min="5381" max="5381" width="17.5703125" style="37" customWidth="1"/>
    <col min="5382" max="5382" width="25.140625" style="37" customWidth="1"/>
    <col min="5383" max="5383" width="33.7109375" style="37" customWidth="1"/>
    <col min="5384" max="5384" width="25.42578125" style="37" customWidth="1"/>
    <col min="5385" max="5385" width="21.7109375" style="37" customWidth="1"/>
    <col min="5386" max="5387" width="25.140625" style="37" customWidth="1"/>
    <col min="5388" max="5634" width="9.140625" style="37"/>
    <col min="5635" max="5635" width="10.85546875" style="37" customWidth="1"/>
    <col min="5636" max="5636" width="33.42578125" style="37" customWidth="1"/>
    <col min="5637" max="5637" width="17.5703125" style="37" customWidth="1"/>
    <col min="5638" max="5638" width="25.140625" style="37" customWidth="1"/>
    <col min="5639" max="5639" width="33.7109375" style="37" customWidth="1"/>
    <col min="5640" max="5640" width="25.42578125" style="37" customWidth="1"/>
    <col min="5641" max="5641" width="21.7109375" style="37" customWidth="1"/>
    <col min="5642" max="5643" width="25.140625" style="37" customWidth="1"/>
    <col min="5644" max="5890" width="9.140625" style="37"/>
    <col min="5891" max="5891" width="10.85546875" style="37" customWidth="1"/>
    <col min="5892" max="5892" width="33.42578125" style="37" customWidth="1"/>
    <col min="5893" max="5893" width="17.5703125" style="37" customWidth="1"/>
    <col min="5894" max="5894" width="25.140625" style="37" customWidth="1"/>
    <col min="5895" max="5895" width="33.7109375" style="37" customWidth="1"/>
    <col min="5896" max="5896" width="25.42578125" style="37" customWidth="1"/>
    <col min="5897" max="5897" width="21.7109375" style="37" customWidth="1"/>
    <col min="5898" max="5899" width="25.140625" style="37" customWidth="1"/>
    <col min="5900" max="6146" width="9.140625" style="37"/>
    <col min="6147" max="6147" width="10.85546875" style="37" customWidth="1"/>
    <col min="6148" max="6148" width="33.42578125" style="37" customWidth="1"/>
    <col min="6149" max="6149" width="17.5703125" style="37" customWidth="1"/>
    <col min="6150" max="6150" width="25.140625" style="37" customWidth="1"/>
    <col min="6151" max="6151" width="33.7109375" style="37" customWidth="1"/>
    <col min="6152" max="6152" width="25.42578125" style="37" customWidth="1"/>
    <col min="6153" max="6153" width="21.7109375" style="37" customWidth="1"/>
    <col min="6154" max="6155" width="25.140625" style="37" customWidth="1"/>
    <col min="6156" max="6402" width="9.140625" style="37"/>
    <col min="6403" max="6403" width="10.85546875" style="37" customWidth="1"/>
    <col min="6404" max="6404" width="33.42578125" style="37" customWidth="1"/>
    <col min="6405" max="6405" width="17.5703125" style="37" customWidth="1"/>
    <col min="6406" max="6406" width="25.140625" style="37" customWidth="1"/>
    <col min="6407" max="6407" width="33.7109375" style="37" customWidth="1"/>
    <col min="6408" max="6408" width="25.42578125" style="37" customWidth="1"/>
    <col min="6409" max="6409" width="21.7109375" style="37" customWidth="1"/>
    <col min="6410" max="6411" width="25.140625" style="37" customWidth="1"/>
    <col min="6412" max="6658" width="9.140625" style="37"/>
    <col min="6659" max="6659" width="10.85546875" style="37" customWidth="1"/>
    <col min="6660" max="6660" width="33.42578125" style="37" customWidth="1"/>
    <col min="6661" max="6661" width="17.5703125" style="37" customWidth="1"/>
    <col min="6662" max="6662" width="25.140625" style="37" customWidth="1"/>
    <col min="6663" max="6663" width="33.7109375" style="37" customWidth="1"/>
    <col min="6664" max="6664" width="25.42578125" style="37" customWidth="1"/>
    <col min="6665" max="6665" width="21.7109375" style="37" customWidth="1"/>
    <col min="6666" max="6667" width="25.140625" style="37" customWidth="1"/>
    <col min="6668" max="6914" width="9.140625" style="37"/>
    <col min="6915" max="6915" width="10.85546875" style="37" customWidth="1"/>
    <col min="6916" max="6916" width="33.42578125" style="37" customWidth="1"/>
    <col min="6917" max="6917" width="17.5703125" style="37" customWidth="1"/>
    <col min="6918" max="6918" width="25.140625" style="37" customWidth="1"/>
    <col min="6919" max="6919" width="33.7109375" style="37" customWidth="1"/>
    <col min="6920" max="6920" width="25.42578125" style="37" customWidth="1"/>
    <col min="6921" max="6921" width="21.7109375" style="37" customWidth="1"/>
    <col min="6922" max="6923" width="25.140625" style="37" customWidth="1"/>
    <col min="6924" max="7170" width="9.140625" style="37"/>
    <col min="7171" max="7171" width="10.85546875" style="37" customWidth="1"/>
    <col min="7172" max="7172" width="33.42578125" style="37" customWidth="1"/>
    <col min="7173" max="7173" width="17.5703125" style="37" customWidth="1"/>
    <col min="7174" max="7174" width="25.140625" style="37" customWidth="1"/>
    <col min="7175" max="7175" width="33.7109375" style="37" customWidth="1"/>
    <col min="7176" max="7176" width="25.42578125" style="37" customWidth="1"/>
    <col min="7177" max="7177" width="21.7109375" style="37" customWidth="1"/>
    <col min="7178" max="7179" width="25.140625" style="37" customWidth="1"/>
    <col min="7180" max="7426" width="9.140625" style="37"/>
    <col min="7427" max="7427" width="10.85546875" style="37" customWidth="1"/>
    <col min="7428" max="7428" width="33.42578125" style="37" customWidth="1"/>
    <col min="7429" max="7429" width="17.5703125" style="37" customWidth="1"/>
    <col min="7430" max="7430" width="25.140625" style="37" customWidth="1"/>
    <col min="7431" max="7431" width="33.7109375" style="37" customWidth="1"/>
    <col min="7432" max="7432" width="25.42578125" style="37" customWidth="1"/>
    <col min="7433" max="7433" width="21.7109375" style="37" customWidth="1"/>
    <col min="7434" max="7435" width="25.140625" style="37" customWidth="1"/>
    <col min="7436" max="7682" width="9.140625" style="37"/>
    <col min="7683" max="7683" width="10.85546875" style="37" customWidth="1"/>
    <col min="7684" max="7684" width="33.42578125" style="37" customWidth="1"/>
    <col min="7685" max="7685" width="17.5703125" style="37" customWidth="1"/>
    <col min="7686" max="7686" width="25.140625" style="37" customWidth="1"/>
    <col min="7687" max="7687" width="33.7109375" style="37" customWidth="1"/>
    <col min="7688" max="7688" width="25.42578125" style="37" customWidth="1"/>
    <col min="7689" max="7689" width="21.7109375" style="37" customWidth="1"/>
    <col min="7690" max="7691" width="25.140625" style="37" customWidth="1"/>
    <col min="7692" max="7938" width="9.140625" style="37"/>
    <col min="7939" max="7939" width="10.85546875" style="37" customWidth="1"/>
    <col min="7940" max="7940" width="33.42578125" style="37" customWidth="1"/>
    <col min="7941" max="7941" width="17.5703125" style="37" customWidth="1"/>
    <col min="7942" max="7942" width="25.140625" style="37" customWidth="1"/>
    <col min="7943" max="7943" width="33.7109375" style="37" customWidth="1"/>
    <col min="7944" max="7944" width="25.42578125" style="37" customWidth="1"/>
    <col min="7945" max="7945" width="21.7109375" style="37" customWidth="1"/>
    <col min="7946" max="7947" width="25.140625" style="37" customWidth="1"/>
    <col min="7948" max="8194" width="9.140625" style="37"/>
    <col min="8195" max="8195" width="10.85546875" style="37" customWidth="1"/>
    <col min="8196" max="8196" width="33.42578125" style="37" customWidth="1"/>
    <col min="8197" max="8197" width="17.5703125" style="37" customWidth="1"/>
    <col min="8198" max="8198" width="25.140625" style="37" customWidth="1"/>
    <col min="8199" max="8199" width="33.7109375" style="37" customWidth="1"/>
    <col min="8200" max="8200" width="25.42578125" style="37" customWidth="1"/>
    <col min="8201" max="8201" width="21.7109375" style="37" customWidth="1"/>
    <col min="8202" max="8203" width="25.140625" style="37" customWidth="1"/>
    <col min="8204" max="8450" width="9.140625" style="37"/>
    <col min="8451" max="8451" width="10.85546875" style="37" customWidth="1"/>
    <col min="8452" max="8452" width="33.42578125" style="37" customWidth="1"/>
    <col min="8453" max="8453" width="17.5703125" style="37" customWidth="1"/>
    <col min="8454" max="8454" width="25.140625" style="37" customWidth="1"/>
    <col min="8455" max="8455" width="33.7109375" style="37" customWidth="1"/>
    <col min="8456" max="8456" width="25.42578125" style="37" customWidth="1"/>
    <col min="8457" max="8457" width="21.7109375" style="37" customWidth="1"/>
    <col min="8458" max="8459" width="25.140625" style="37" customWidth="1"/>
    <col min="8460" max="8706" width="9.140625" style="37"/>
    <col min="8707" max="8707" width="10.85546875" style="37" customWidth="1"/>
    <col min="8708" max="8708" width="33.42578125" style="37" customWidth="1"/>
    <col min="8709" max="8709" width="17.5703125" style="37" customWidth="1"/>
    <col min="8710" max="8710" width="25.140625" style="37" customWidth="1"/>
    <col min="8711" max="8711" width="33.7109375" style="37" customWidth="1"/>
    <col min="8712" max="8712" width="25.42578125" style="37" customWidth="1"/>
    <col min="8713" max="8713" width="21.7109375" style="37" customWidth="1"/>
    <col min="8714" max="8715" width="25.140625" style="37" customWidth="1"/>
    <col min="8716" max="8962" width="9.140625" style="37"/>
    <col min="8963" max="8963" width="10.85546875" style="37" customWidth="1"/>
    <col min="8964" max="8964" width="33.42578125" style="37" customWidth="1"/>
    <col min="8965" max="8965" width="17.5703125" style="37" customWidth="1"/>
    <col min="8966" max="8966" width="25.140625" style="37" customWidth="1"/>
    <col min="8967" max="8967" width="33.7109375" style="37" customWidth="1"/>
    <col min="8968" max="8968" width="25.42578125" style="37" customWidth="1"/>
    <col min="8969" max="8969" width="21.7109375" style="37" customWidth="1"/>
    <col min="8970" max="8971" width="25.140625" style="37" customWidth="1"/>
    <col min="8972" max="9218" width="9.140625" style="37"/>
    <col min="9219" max="9219" width="10.85546875" style="37" customWidth="1"/>
    <col min="9220" max="9220" width="33.42578125" style="37" customWidth="1"/>
    <col min="9221" max="9221" width="17.5703125" style="37" customWidth="1"/>
    <col min="9222" max="9222" width="25.140625" style="37" customWidth="1"/>
    <col min="9223" max="9223" width="33.7109375" style="37" customWidth="1"/>
    <col min="9224" max="9224" width="25.42578125" style="37" customWidth="1"/>
    <col min="9225" max="9225" width="21.7109375" style="37" customWidth="1"/>
    <col min="9226" max="9227" width="25.140625" style="37" customWidth="1"/>
    <col min="9228" max="9474" width="9.140625" style="37"/>
    <col min="9475" max="9475" width="10.85546875" style="37" customWidth="1"/>
    <col min="9476" max="9476" width="33.42578125" style="37" customWidth="1"/>
    <col min="9477" max="9477" width="17.5703125" style="37" customWidth="1"/>
    <col min="9478" max="9478" width="25.140625" style="37" customWidth="1"/>
    <col min="9479" max="9479" width="33.7109375" style="37" customWidth="1"/>
    <col min="9480" max="9480" width="25.42578125" style="37" customWidth="1"/>
    <col min="9481" max="9481" width="21.7109375" style="37" customWidth="1"/>
    <col min="9482" max="9483" width="25.140625" style="37" customWidth="1"/>
    <col min="9484" max="9730" width="9.140625" style="37"/>
    <col min="9731" max="9731" width="10.85546875" style="37" customWidth="1"/>
    <col min="9732" max="9732" width="33.42578125" style="37" customWidth="1"/>
    <col min="9733" max="9733" width="17.5703125" style="37" customWidth="1"/>
    <col min="9734" max="9734" width="25.140625" style="37" customWidth="1"/>
    <col min="9735" max="9735" width="33.7109375" style="37" customWidth="1"/>
    <col min="9736" max="9736" width="25.42578125" style="37" customWidth="1"/>
    <col min="9737" max="9737" width="21.7109375" style="37" customWidth="1"/>
    <col min="9738" max="9739" width="25.140625" style="37" customWidth="1"/>
    <col min="9740" max="9986" width="9.140625" style="37"/>
    <col min="9987" max="9987" width="10.85546875" style="37" customWidth="1"/>
    <col min="9988" max="9988" width="33.42578125" style="37" customWidth="1"/>
    <col min="9989" max="9989" width="17.5703125" style="37" customWidth="1"/>
    <col min="9990" max="9990" width="25.140625" style="37" customWidth="1"/>
    <col min="9991" max="9991" width="33.7109375" style="37" customWidth="1"/>
    <col min="9992" max="9992" width="25.42578125" style="37" customWidth="1"/>
    <col min="9993" max="9993" width="21.7109375" style="37" customWidth="1"/>
    <col min="9994" max="9995" width="25.140625" style="37" customWidth="1"/>
    <col min="9996" max="10242" width="9.140625" style="37"/>
    <col min="10243" max="10243" width="10.85546875" style="37" customWidth="1"/>
    <col min="10244" max="10244" width="33.42578125" style="37" customWidth="1"/>
    <col min="10245" max="10245" width="17.5703125" style="37" customWidth="1"/>
    <col min="10246" max="10246" width="25.140625" style="37" customWidth="1"/>
    <col min="10247" max="10247" width="33.7109375" style="37" customWidth="1"/>
    <col min="10248" max="10248" width="25.42578125" style="37" customWidth="1"/>
    <col min="10249" max="10249" width="21.7109375" style="37" customWidth="1"/>
    <col min="10250" max="10251" width="25.140625" style="37" customWidth="1"/>
    <col min="10252" max="10498" width="9.140625" style="37"/>
    <col min="10499" max="10499" width="10.85546875" style="37" customWidth="1"/>
    <col min="10500" max="10500" width="33.42578125" style="37" customWidth="1"/>
    <col min="10501" max="10501" width="17.5703125" style="37" customWidth="1"/>
    <col min="10502" max="10502" width="25.140625" style="37" customWidth="1"/>
    <col min="10503" max="10503" width="33.7109375" style="37" customWidth="1"/>
    <col min="10504" max="10504" width="25.42578125" style="37" customWidth="1"/>
    <col min="10505" max="10505" width="21.7109375" style="37" customWidth="1"/>
    <col min="10506" max="10507" width="25.140625" style="37" customWidth="1"/>
    <col min="10508" max="10754" width="9.140625" style="37"/>
    <col min="10755" max="10755" width="10.85546875" style="37" customWidth="1"/>
    <col min="10756" max="10756" width="33.42578125" style="37" customWidth="1"/>
    <col min="10757" max="10757" width="17.5703125" style="37" customWidth="1"/>
    <col min="10758" max="10758" width="25.140625" style="37" customWidth="1"/>
    <col min="10759" max="10759" width="33.7109375" style="37" customWidth="1"/>
    <col min="10760" max="10760" width="25.42578125" style="37" customWidth="1"/>
    <col min="10761" max="10761" width="21.7109375" style="37" customWidth="1"/>
    <col min="10762" max="10763" width="25.140625" style="37" customWidth="1"/>
    <col min="10764" max="11010" width="9.140625" style="37"/>
    <col min="11011" max="11011" width="10.85546875" style="37" customWidth="1"/>
    <col min="11012" max="11012" width="33.42578125" style="37" customWidth="1"/>
    <col min="11013" max="11013" width="17.5703125" style="37" customWidth="1"/>
    <col min="11014" max="11014" width="25.140625" style="37" customWidth="1"/>
    <col min="11015" max="11015" width="33.7109375" style="37" customWidth="1"/>
    <col min="11016" max="11016" width="25.42578125" style="37" customWidth="1"/>
    <col min="11017" max="11017" width="21.7109375" style="37" customWidth="1"/>
    <col min="11018" max="11019" width="25.140625" style="37" customWidth="1"/>
    <col min="11020" max="11266" width="9.140625" style="37"/>
    <col min="11267" max="11267" width="10.85546875" style="37" customWidth="1"/>
    <col min="11268" max="11268" width="33.42578125" style="37" customWidth="1"/>
    <col min="11269" max="11269" width="17.5703125" style="37" customWidth="1"/>
    <col min="11270" max="11270" width="25.140625" style="37" customWidth="1"/>
    <col min="11271" max="11271" width="33.7109375" style="37" customWidth="1"/>
    <col min="11272" max="11272" width="25.42578125" style="37" customWidth="1"/>
    <col min="11273" max="11273" width="21.7109375" style="37" customWidth="1"/>
    <col min="11274" max="11275" width="25.140625" style="37" customWidth="1"/>
    <col min="11276" max="11522" width="9.140625" style="37"/>
    <col min="11523" max="11523" width="10.85546875" style="37" customWidth="1"/>
    <col min="11524" max="11524" width="33.42578125" style="37" customWidth="1"/>
    <col min="11525" max="11525" width="17.5703125" style="37" customWidth="1"/>
    <col min="11526" max="11526" width="25.140625" style="37" customWidth="1"/>
    <col min="11527" max="11527" width="33.7109375" style="37" customWidth="1"/>
    <col min="11528" max="11528" width="25.42578125" style="37" customWidth="1"/>
    <col min="11529" max="11529" width="21.7109375" style="37" customWidth="1"/>
    <col min="11530" max="11531" width="25.140625" style="37" customWidth="1"/>
    <col min="11532" max="11778" width="9.140625" style="37"/>
    <col min="11779" max="11779" width="10.85546875" style="37" customWidth="1"/>
    <col min="11780" max="11780" width="33.42578125" style="37" customWidth="1"/>
    <col min="11781" max="11781" width="17.5703125" style="37" customWidth="1"/>
    <col min="11782" max="11782" width="25.140625" style="37" customWidth="1"/>
    <col min="11783" max="11783" width="33.7109375" style="37" customWidth="1"/>
    <col min="11784" max="11784" width="25.42578125" style="37" customWidth="1"/>
    <col min="11785" max="11785" width="21.7109375" style="37" customWidth="1"/>
    <col min="11786" max="11787" width="25.140625" style="37" customWidth="1"/>
    <col min="11788" max="12034" width="9.140625" style="37"/>
    <col min="12035" max="12035" width="10.85546875" style="37" customWidth="1"/>
    <col min="12036" max="12036" width="33.42578125" style="37" customWidth="1"/>
    <col min="12037" max="12037" width="17.5703125" style="37" customWidth="1"/>
    <col min="12038" max="12038" width="25.140625" style="37" customWidth="1"/>
    <col min="12039" max="12039" width="33.7109375" style="37" customWidth="1"/>
    <col min="12040" max="12040" width="25.42578125" style="37" customWidth="1"/>
    <col min="12041" max="12041" width="21.7109375" style="37" customWidth="1"/>
    <col min="12042" max="12043" width="25.140625" style="37" customWidth="1"/>
    <col min="12044" max="12290" width="9.140625" style="37"/>
    <col min="12291" max="12291" width="10.85546875" style="37" customWidth="1"/>
    <col min="12292" max="12292" width="33.42578125" style="37" customWidth="1"/>
    <col min="12293" max="12293" width="17.5703125" style="37" customWidth="1"/>
    <col min="12294" max="12294" width="25.140625" style="37" customWidth="1"/>
    <col min="12295" max="12295" width="33.7109375" style="37" customWidth="1"/>
    <col min="12296" max="12296" width="25.42578125" style="37" customWidth="1"/>
    <col min="12297" max="12297" width="21.7109375" style="37" customWidth="1"/>
    <col min="12298" max="12299" width="25.140625" style="37" customWidth="1"/>
    <col min="12300" max="12546" width="9.140625" style="37"/>
    <col min="12547" max="12547" width="10.85546875" style="37" customWidth="1"/>
    <col min="12548" max="12548" width="33.42578125" style="37" customWidth="1"/>
    <col min="12549" max="12549" width="17.5703125" style="37" customWidth="1"/>
    <col min="12550" max="12550" width="25.140625" style="37" customWidth="1"/>
    <col min="12551" max="12551" width="33.7109375" style="37" customWidth="1"/>
    <col min="12552" max="12552" width="25.42578125" style="37" customWidth="1"/>
    <col min="12553" max="12553" width="21.7109375" style="37" customWidth="1"/>
    <col min="12554" max="12555" width="25.140625" style="37" customWidth="1"/>
    <col min="12556" max="12802" width="9.140625" style="37"/>
    <col min="12803" max="12803" width="10.85546875" style="37" customWidth="1"/>
    <col min="12804" max="12804" width="33.42578125" style="37" customWidth="1"/>
    <col min="12805" max="12805" width="17.5703125" style="37" customWidth="1"/>
    <col min="12806" max="12806" width="25.140625" style="37" customWidth="1"/>
    <col min="12807" max="12807" width="33.7109375" style="37" customWidth="1"/>
    <col min="12808" max="12808" width="25.42578125" style="37" customWidth="1"/>
    <col min="12809" max="12809" width="21.7109375" style="37" customWidth="1"/>
    <col min="12810" max="12811" width="25.140625" style="37" customWidth="1"/>
    <col min="12812" max="13058" width="9.140625" style="37"/>
    <col min="13059" max="13059" width="10.85546875" style="37" customWidth="1"/>
    <col min="13060" max="13060" width="33.42578125" style="37" customWidth="1"/>
    <col min="13061" max="13061" width="17.5703125" style="37" customWidth="1"/>
    <col min="13062" max="13062" width="25.140625" style="37" customWidth="1"/>
    <col min="13063" max="13063" width="33.7109375" style="37" customWidth="1"/>
    <col min="13064" max="13064" width="25.42578125" style="37" customWidth="1"/>
    <col min="13065" max="13065" width="21.7109375" style="37" customWidth="1"/>
    <col min="13066" max="13067" width="25.140625" style="37" customWidth="1"/>
    <col min="13068" max="13314" width="9.140625" style="37"/>
    <col min="13315" max="13315" width="10.85546875" style="37" customWidth="1"/>
    <col min="13316" max="13316" width="33.42578125" style="37" customWidth="1"/>
    <col min="13317" max="13317" width="17.5703125" style="37" customWidth="1"/>
    <col min="13318" max="13318" width="25.140625" style="37" customWidth="1"/>
    <col min="13319" max="13319" width="33.7109375" style="37" customWidth="1"/>
    <col min="13320" max="13320" width="25.42578125" style="37" customWidth="1"/>
    <col min="13321" max="13321" width="21.7109375" style="37" customWidth="1"/>
    <col min="13322" max="13323" width="25.140625" style="37" customWidth="1"/>
    <col min="13324" max="13570" width="9.140625" style="37"/>
    <col min="13571" max="13571" width="10.85546875" style="37" customWidth="1"/>
    <col min="13572" max="13572" width="33.42578125" style="37" customWidth="1"/>
    <col min="13573" max="13573" width="17.5703125" style="37" customWidth="1"/>
    <col min="13574" max="13574" width="25.140625" style="37" customWidth="1"/>
    <col min="13575" max="13575" width="33.7109375" style="37" customWidth="1"/>
    <col min="13576" max="13576" width="25.42578125" style="37" customWidth="1"/>
    <col min="13577" max="13577" width="21.7109375" style="37" customWidth="1"/>
    <col min="13578" max="13579" width="25.140625" style="37" customWidth="1"/>
    <col min="13580" max="13826" width="9.140625" style="37"/>
    <col min="13827" max="13827" width="10.85546875" style="37" customWidth="1"/>
    <col min="13828" max="13828" width="33.42578125" style="37" customWidth="1"/>
    <col min="13829" max="13829" width="17.5703125" style="37" customWidth="1"/>
    <col min="13830" max="13830" width="25.140625" style="37" customWidth="1"/>
    <col min="13831" max="13831" width="33.7109375" style="37" customWidth="1"/>
    <col min="13832" max="13832" width="25.42578125" style="37" customWidth="1"/>
    <col min="13833" max="13833" width="21.7109375" style="37" customWidth="1"/>
    <col min="13834" max="13835" width="25.140625" style="37" customWidth="1"/>
    <col min="13836" max="14082" width="9.140625" style="37"/>
    <col min="14083" max="14083" width="10.85546875" style="37" customWidth="1"/>
    <col min="14084" max="14084" width="33.42578125" style="37" customWidth="1"/>
    <col min="14085" max="14085" width="17.5703125" style="37" customWidth="1"/>
    <col min="14086" max="14086" width="25.140625" style="37" customWidth="1"/>
    <col min="14087" max="14087" width="33.7109375" style="37" customWidth="1"/>
    <col min="14088" max="14088" width="25.42578125" style="37" customWidth="1"/>
    <col min="14089" max="14089" width="21.7109375" style="37" customWidth="1"/>
    <col min="14090" max="14091" width="25.140625" style="37" customWidth="1"/>
    <col min="14092" max="14338" width="9.140625" style="37"/>
    <col min="14339" max="14339" width="10.85546875" style="37" customWidth="1"/>
    <col min="14340" max="14340" width="33.42578125" style="37" customWidth="1"/>
    <col min="14341" max="14341" width="17.5703125" style="37" customWidth="1"/>
    <col min="14342" max="14342" width="25.140625" style="37" customWidth="1"/>
    <col min="14343" max="14343" width="33.7109375" style="37" customWidth="1"/>
    <col min="14344" max="14344" width="25.42578125" style="37" customWidth="1"/>
    <col min="14345" max="14345" width="21.7109375" style="37" customWidth="1"/>
    <col min="14346" max="14347" width="25.140625" style="37" customWidth="1"/>
    <col min="14348" max="14594" width="9.140625" style="37"/>
    <col min="14595" max="14595" width="10.85546875" style="37" customWidth="1"/>
    <col min="14596" max="14596" width="33.42578125" style="37" customWidth="1"/>
    <col min="14597" max="14597" width="17.5703125" style="37" customWidth="1"/>
    <col min="14598" max="14598" width="25.140625" style="37" customWidth="1"/>
    <col min="14599" max="14599" width="33.7109375" style="37" customWidth="1"/>
    <col min="14600" max="14600" width="25.42578125" style="37" customWidth="1"/>
    <col min="14601" max="14601" width="21.7109375" style="37" customWidth="1"/>
    <col min="14602" max="14603" width="25.140625" style="37" customWidth="1"/>
    <col min="14604" max="14850" width="9.140625" style="37"/>
    <col min="14851" max="14851" width="10.85546875" style="37" customWidth="1"/>
    <col min="14852" max="14852" width="33.42578125" style="37" customWidth="1"/>
    <col min="14853" max="14853" width="17.5703125" style="37" customWidth="1"/>
    <col min="14854" max="14854" width="25.140625" style="37" customWidth="1"/>
    <col min="14855" max="14855" width="33.7109375" style="37" customWidth="1"/>
    <col min="14856" max="14856" width="25.42578125" style="37" customWidth="1"/>
    <col min="14857" max="14857" width="21.7109375" style="37" customWidth="1"/>
    <col min="14858" max="14859" width="25.140625" style="37" customWidth="1"/>
    <col min="14860" max="15106" width="9.140625" style="37"/>
    <col min="15107" max="15107" width="10.85546875" style="37" customWidth="1"/>
    <col min="15108" max="15108" width="33.42578125" style="37" customWidth="1"/>
    <col min="15109" max="15109" width="17.5703125" style="37" customWidth="1"/>
    <col min="15110" max="15110" width="25.140625" style="37" customWidth="1"/>
    <col min="15111" max="15111" width="33.7109375" style="37" customWidth="1"/>
    <col min="15112" max="15112" width="25.42578125" style="37" customWidth="1"/>
    <col min="15113" max="15113" width="21.7109375" style="37" customWidth="1"/>
    <col min="15114" max="15115" width="25.140625" style="37" customWidth="1"/>
    <col min="15116" max="15362" width="9.140625" style="37"/>
    <col min="15363" max="15363" width="10.85546875" style="37" customWidth="1"/>
    <col min="15364" max="15364" width="33.42578125" style="37" customWidth="1"/>
    <col min="15365" max="15365" width="17.5703125" style="37" customWidth="1"/>
    <col min="15366" max="15366" width="25.140625" style="37" customWidth="1"/>
    <col min="15367" max="15367" width="33.7109375" style="37" customWidth="1"/>
    <col min="15368" max="15368" width="25.42578125" style="37" customWidth="1"/>
    <col min="15369" max="15369" width="21.7109375" style="37" customWidth="1"/>
    <col min="15370" max="15371" width="25.140625" style="37" customWidth="1"/>
    <col min="15372" max="15618" width="9.140625" style="37"/>
    <col min="15619" max="15619" width="10.85546875" style="37" customWidth="1"/>
    <col min="15620" max="15620" width="33.42578125" style="37" customWidth="1"/>
    <col min="15621" max="15621" width="17.5703125" style="37" customWidth="1"/>
    <col min="15622" max="15622" width="25.140625" style="37" customWidth="1"/>
    <col min="15623" max="15623" width="33.7109375" style="37" customWidth="1"/>
    <col min="15624" max="15624" width="25.42578125" style="37" customWidth="1"/>
    <col min="15625" max="15625" width="21.7109375" style="37" customWidth="1"/>
    <col min="15626" max="15627" width="25.140625" style="37" customWidth="1"/>
    <col min="15628" max="15874" width="9.140625" style="37"/>
    <col min="15875" max="15875" width="10.85546875" style="37" customWidth="1"/>
    <col min="15876" max="15876" width="33.42578125" style="37" customWidth="1"/>
    <col min="15877" max="15877" width="17.5703125" style="37" customWidth="1"/>
    <col min="15878" max="15878" width="25.140625" style="37" customWidth="1"/>
    <col min="15879" max="15879" width="33.7109375" style="37" customWidth="1"/>
    <col min="15880" max="15880" width="25.42578125" style="37" customWidth="1"/>
    <col min="15881" max="15881" width="21.7109375" style="37" customWidth="1"/>
    <col min="15882" max="15883" width="25.140625" style="37" customWidth="1"/>
    <col min="15884" max="16130" width="9.140625" style="37"/>
    <col min="16131" max="16131" width="10.85546875" style="37" customWidth="1"/>
    <col min="16132" max="16132" width="33.42578125" style="37" customWidth="1"/>
    <col min="16133" max="16133" width="17.5703125" style="37" customWidth="1"/>
    <col min="16134" max="16134" width="25.140625" style="37" customWidth="1"/>
    <col min="16135" max="16135" width="33.7109375" style="37" customWidth="1"/>
    <col min="16136" max="16136" width="25.42578125" style="37" customWidth="1"/>
    <col min="16137" max="16137" width="21.7109375" style="37" customWidth="1"/>
    <col min="16138" max="16139" width="25.140625" style="37" customWidth="1"/>
    <col min="16140" max="16384" width="9.140625" style="37"/>
  </cols>
  <sheetData>
    <row r="1" spans="1:11" ht="37.5" customHeight="1">
      <c r="A1" s="1236" t="s">
        <v>148</v>
      </c>
      <c r="B1" s="1236"/>
      <c r="C1" s="1236"/>
      <c r="D1" s="1236"/>
      <c r="E1" s="1236"/>
      <c r="F1" s="1236"/>
      <c r="G1" s="1236"/>
      <c r="H1" s="1236"/>
      <c r="I1" s="1236"/>
      <c r="J1" s="1236"/>
      <c r="K1" s="1236"/>
    </row>
    <row r="2" spans="1:11" s="51" customFormat="1" ht="27" customHeight="1">
      <c r="A2" s="1435" t="s">
        <v>3557</v>
      </c>
      <c r="B2" s="1435"/>
      <c r="C2" s="1435"/>
      <c r="D2" s="1435"/>
      <c r="E2" s="1435"/>
      <c r="F2" s="1435"/>
      <c r="G2" s="1435"/>
      <c r="H2" s="1435"/>
      <c r="I2" s="1435"/>
      <c r="J2" s="1435"/>
      <c r="K2" s="1435"/>
    </row>
    <row r="3" spans="1:11">
      <c r="A3" s="85"/>
      <c r="B3" s="85"/>
      <c r="C3" s="85"/>
      <c r="D3" s="85"/>
      <c r="E3" s="85"/>
      <c r="F3" s="85"/>
      <c r="G3" s="85"/>
      <c r="H3" s="85"/>
      <c r="I3" s="85"/>
      <c r="J3" s="85"/>
      <c r="K3" s="85"/>
    </row>
    <row r="4" spans="1:11">
      <c r="A4" s="1436" t="s">
        <v>164</v>
      </c>
      <c r="B4" s="1436"/>
      <c r="C4" s="1436"/>
      <c r="D4" s="1436"/>
      <c r="E4" s="1436"/>
      <c r="F4" s="1436"/>
      <c r="G4" s="1436"/>
      <c r="H4" s="1436"/>
      <c r="I4" s="1436"/>
      <c r="J4" s="1436"/>
      <c r="K4" s="1436"/>
    </row>
    <row r="5" spans="1:11">
      <c r="A5" s="53"/>
      <c r="B5" s="53"/>
      <c r="C5" s="53"/>
      <c r="D5" s="53"/>
      <c r="E5" s="53"/>
      <c r="F5" s="53"/>
      <c r="G5" s="53"/>
      <c r="H5" s="53"/>
      <c r="I5" s="53"/>
      <c r="J5" s="53"/>
      <c r="K5" s="53"/>
    </row>
    <row r="6" spans="1:11" ht="38.25" customHeight="1">
      <c r="A6" s="1437" t="str">
        <f>'Title '!A2:N2</f>
        <v>Tender Enquiry No. KPTCL/2026-27/SS/WORK_INDENT 3809</v>
      </c>
      <c r="B6" s="1437"/>
      <c r="C6" s="1437"/>
      <c r="D6" s="1437"/>
      <c r="E6" s="1437"/>
      <c r="F6" s="1437"/>
      <c r="G6" s="1437"/>
      <c r="H6" s="1437"/>
      <c r="I6" s="1437"/>
      <c r="J6" s="1437"/>
      <c r="K6" s="1437"/>
    </row>
    <row r="7" spans="1:11" ht="54.75" customHeight="1">
      <c r="A7" s="1244" t="str">
        <f>'Title '!A3:N3</f>
        <v>Establishing 2x20MVA, 66/11kV Substation at Kumbenahally village and Construction of 66kV LILO Line on 110kV DC towers using Coyote ACSR from one circuit of Yachenahally-Singapura-Kadavinakote 66kV DC line to proposed Kumbenahally Substation for a distance of 0.07Kms in Channarayapatna Taluk, Hassan District on Partial Turnkey basis including supply of all matching materials/equipments (Excluding supply of 11kV Switchgear) and erection (including civil works) of all materials/equipments, testing and commissioning</v>
      </c>
      <c r="B7" s="1244"/>
      <c r="C7" s="1244"/>
      <c r="D7" s="1244"/>
      <c r="E7" s="1244"/>
      <c r="F7" s="1244"/>
      <c r="G7" s="1244"/>
      <c r="H7" s="1244"/>
      <c r="I7" s="1244"/>
      <c r="J7" s="1244"/>
      <c r="K7" s="1244"/>
    </row>
    <row r="8" spans="1:11" ht="33.75" customHeight="1">
      <c r="I8" s="112"/>
      <c r="J8" s="112"/>
      <c r="K8" s="112"/>
    </row>
    <row r="9" spans="1:11">
      <c r="A9" s="1423"/>
      <c r="B9" s="1423"/>
      <c r="C9" s="1423"/>
      <c r="D9" s="1423"/>
      <c r="E9" s="1423"/>
      <c r="F9" s="1423"/>
      <c r="G9" s="113"/>
      <c r="H9" s="113"/>
      <c r="I9" s="113"/>
    </row>
    <row r="10" spans="1:11" ht="44.25" customHeight="1">
      <c r="A10" s="36" t="s">
        <v>5</v>
      </c>
      <c r="G10" s="137"/>
      <c r="J10" s="36" t="s">
        <v>172</v>
      </c>
      <c r="K10" s="36"/>
    </row>
    <row r="11" spans="1:11" ht="82.9" customHeight="1">
      <c r="A11" s="1211"/>
      <c r="B11" s="1211"/>
      <c r="C11" s="1211"/>
      <c r="D11" s="1211"/>
      <c r="E11" s="1211"/>
      <c r="F11" s="1211"/>
      <c r="G11" s="137"/>
      <c r="H11" s="1424"/>
      <c r="I11" s="1424"/>
      <c r="J11" s="1428" t="s">
        <v>6708</v>
      </c>
      <c r="K11" s="1429"/>
    </row>
    <row r="12" spans="1:11" ht="26.45" customHeight="1">
      <c r="A12" s="137"/>
      <c r="B12" s="137"/>
      <c r="C12" s="137"/>
      <c r="D12" s="137"/>
      <c r="E12" s="137"/>
      <c r="F12" s="137"/>
      <c r="G12" s="137"/>
      <c r="H12" s="137"/>
      <c r="I12" s="137"/>
      <c r="J12" s="138"/>
      <c r="K12" s="138"/>
    </row>
    <row r="13" spans="1:11" ht="75" customHeight="1">
      <c r="A13" s="1430" t="s">
        <v>4481</v>
      </c>
      <c r="B13" s="1430"/>
      <c r="C13" s="1430"/>
      <c r="D13" s="1430"/>
      <c r="E13" s="1430"/>
      <c r="F13" s="1430"/>
      <c r="G13" s="1430"/>
      <c r="H13" s="1430"/>
      <c r="I13" s="1430"/>
      <c r="J13" s="1430"/>
      <c r="K13" s="1430"/>
    </row>
    <row r="14" spans="1:11" ht="32.25" customHeight="1">
      <c r="A14" s="1198"/>
      <c r="B14" s="1198"/>
      <c r="C14" s="1198"/>
      <c r="D14" s="1198"/>
      <c r="E14" s="1198"/>
      <c r="F14" s="1198"/>
      <c r="G14" s="1198"/>
      <c r="H14" s="1198"/>
      <c r="I14" s="1198"/>
      <c r="J14" s="1198"/>
      <c r="K14" s="1431"/>
    </row>
    <row r="15" spans="1:11" ht="38.25" customHeight="1">
      <c r="A15" s="1432" t="s">
        <v>173</v>
      </c>
      <c r="B15" s="1432" t="s">
        <v>174</v>
      </c>
      <c r="C15" s="1432" t="s">
        <v>942</v>
      </c>
      <c r="D15" s="1425" t="s">
        <v>4473</v>
      </c>
      <c r="E15" s="1426"/>
      <c r="F15" s="1426"/>
      <c r="G15" s="1427"/>
      <c r="H15" s="1425" t="s">
        <v>4482</v>
      </c>
      <c r="I15" s="1426"/>
      <c r="J15" s="1426"/>
      <c r="K15" s="1427"/>
    </row>
    <row r="16" spans="1:11" ht="107.25" customHeight="1">
      <c r="A16" s="1433"/>
      <c r="B16" s="1434"/>
      <c r="C16" s="1433"/>
      <c r="D16" s="476" t="s">
        <v>175</v>
      </c>
      <c r="E16" s="492" t="s">
        <v>4373</v>
      </c>
      <c r="F16" s="492" t="s">
        <v>6721</v>
      </c>
      <c r="G16" s="492"/>
      <c r="H16" s="74" t="s">
        <v>175</v>
      </c>
      <c r="I16" s="492" t="s">
        <v>4373</v>
      </c>
      <c r="J16" s="492" t="s">
        <v>6722</v>
      </c>
      <c r="K16" s="492"/>
    </row>
    <row r="17" spans="1:12" ht="53.25" customHeight="1">
      <c r="A17" s="1434"/>
      <c r="B17" s="198" t="s">
        <v>982</v>
      </c>
      <c r="C17" s="1434"/>
      <c r="D17" s="196"/>
      <c r="E17" s="196"/>
      <c r="F17" s="197"/>
      <c r="G17" s="197"/>
      <c r="H17" s="196"/>
      <c r="I17" s="196"/>
      <c r="J17" s="197"/>
      <c r="K17" s="197"/>
    </row>
    <row r="18" spans="1:12" ht="53.25" customHeight="1">
      <c r="A18" s="43">
        <v>1</v>
      </c>
      <c r="B18" s="79" t="s">
        <v>176</v>
      </c>
      <c r="C18" s="476" t="s">
        <v>177</v>
      </c>
      <c r="D18" s="210" t="s">
        <v>884</v>
      </c>
      <c r="E18" s="129"/>
      <c r="F18" s="129"/>
      <c r="G18" s="492"/>
      <c r="H18" s="210" t="s">
        <v>884</v>
      </c>
      <c r="I18" s="129"/>
      <c r="J18" s="129"/>
      <c r="K18" s="492"/>
    </row>
    <row r="19" spans="1:12" ht="53.25" customHeight="1">
      <c r="A19" s="43"/>
      <c r="B19" s="86"/>
      <c r="C19" s="476" t="s">
        <v>178</v>
      </c>
      <c r="D19" s="210" t="s">
        <v>900</v>
      </c>
      <c r="E19" s="129"/>
      <c r="F19" s="129"/>
      <c r="G19" s="492"/>
      <c r="H19" s="210" t="s">
        <v>900</v>
      </c>
      <c r="I19" s="129"/>
      <c r="J19" s="129"/>
      <c r="K19" s="492"/>
    </row>
    <row r="20" spans="1:12" ht="53.25" customHeight="1">
      <c r="A20" s="43"/>
      <c r="B20" s="86"/>
      <c r="C20" s="476" t="s">
        <v>179</v>
      </c>
      <c r="D20" s="210" t="s">
        <v>1081</v>
      </c>
      <c r="E20" s="129"/>
      <c r="F20" s="129"/>
      <c r="G20" s="492"/>
      <c r="H20" s="210" t="s">
        <v>1081</v>
      </c>
      <c r="I20" s="129"/>
      <c r="J20" s="129"/>
      <c r="K20" s="492"/>
    </row>
    <row r="21" spans="1:12" ht="42" customHeight="1">
      <c r="A21" s="43"/>
      <c r="B21" s="86"/>
      <c r="C21" s="476" t="s">
        <v>180</v>
      </c>
      <c r="D21" s="210" t="s">
        <v>3624</v>
      </c>
      <c r="E21" s="129"/>
      <c r="F21" s="129"/>
      <c r="G21" s="492"/>
      <c r="H21" s="210" t="s">
        <v>3624</v>
      </c>
      <c r="I21" s="129"/>
      <c r="J21" s="129"/>
      <c r="K21" s="492"/>
    </row>
    <row r="22" spans="1:12" ht="66" customHeight="1">
      <c r="A22" s="43"/>
      <c r="B22" s="86"/>
      <c r="C22" s="476" t="s">
        <v>181</v>
      </c>
      <c r="D22" s="210" t="s">
        <v>6498</v>
      </c>
      <c r="E22" s="129"/>
      <c r="F22" s="129"/>
      <c r="G22" s="492"/>
      <c r="H22" s="210" t="s">
        <v>6498</v>
      </c>
      <c r="I22" s="129"/>
      <c r="J22" s="129"/>
      <c r="K22" s="492"/>
    </row>
    <row r="23" spans="1:12" ht="66" customHeight="1">
      <c r="A23" s="43"/>
      <c r="B23" s="86"/>
      <c r="C23" s="129"/>
      <c r="D23" s="129"/>
      <c r="E23" s="129"/>
      <c r="F23" s="129"/>
      <c r="G23" s="129"/>
      <c r="H23" s="129"/>
      <c r="I23" s="129"/>
      <c r="J23" s="129"/>
      <c r="K23" s="129"/>
    </row>
    <row r="24" spans="1:12" ht="72" customHeight="1">
      <c r="A24" s="43">
        <v>2</v>
      </c>
      <c r="B24" s="87" t="s">
        <v>182</v>
      </c>
      <c r="C24" s="129"/>
      <c r="D24" s="129"/>
      <c r="E24" s="129"/>
      <c r="F24" s="129"/>
      <c r="G24" s="129"/>
      <c r="H24" s="129"/>
      <c r="I24" s="129"/>
      <c r="J24" s="129"/>
      <c r="K24" s="129"/>
    </row>
    <row r="25" spans="1:12" ht="90.75" customHeight="1">
      <c r="A25" s="43">
        <v>3</v>
      </c>
      <c r="B25" s="87" t="s">
        <v>183</v>
      </c>
      <c r="C25" s="129"/>
      <c r="D25" s="129"/>
      <c r="E25" s="129"/>
      <c r="F25" s="129"/>
      <c r="G25" s="129"/>
      <c r="H25" s="129"/>
      <c r="I25" s="129"/>
      <c r="J25" s="129"/>
      <c r="K25" s="129"/>
    </row>
    <row r="26" spans="1:12" ht="58.5" customHeight="1">
      <c r="A26" s="43">
        <v>4</v>
      </c>
      <c r="B26" s="87" t="s">
        <v>184</v>
      </c>
      <c r="C26" s="129"/>
      <c r="D26" s="129"/>
      <c r="E26" s="129"/>
      <c r="F26" s="129"/>
      <c r="G26" s="129"/>
      <c r="H26" s="129"/>
      <c r="I26" s="129"/>
      <c r="J26" s="129"/>
      <c r="K26" s="129"/>
    </row>
    <row r="27" spans="1:12" ht="35.25" customHeight="1"/>
    <row r="28" spans="1:12" ht="68.25" customHeight="1">
      <c r="A28" s="1228" t="s">
        <v>4372</v>
      </c>
      <c r="B28" s="1228"/>
      <c r="C28" s="1228"/>
      <c r="D28" s="1228"/>
      <c r="E28" s="1228"/>
      <c r="F28" s="1228"/>
      <c r="G28" s="1228"/>
      <c r="H28" s="1228"/>
      <c r="I28" s="1228"/>
      <c r="J28" s="1228"/>
      <c r="K28" s="1228"/>
      <c r="L28" s="475"/>
    </row>
    <row r="29" spans="1:12" ht="35.25" customHeight="1">
      <c r="A29" s="474"/>
      <c r="B29" s="475"/>
      <c r="C29" s="474"/>
      <c r="D29" s="474"/>
      <c r="E29" s="474"/>
      <c r="F29" s="474"/>
      <c r="G29" s="474"/>
      <c r="H29" s="475"/>
      <c r="I29" s="475"/>
      <c r="J29" s="474"/>
      <c r="K29" s="474"/>
      <c r="L29" s="474"/>
    </row>
    <row r="30" spans="1:12" ht="90" customHeight="1">
      <c r="A30" s="58" t="s">
        <v>55</v>
      </c>
      <c r="B30" s="129"/>
      <c r="C30" s="61"/>
      <c r="F30" s="58" t="s">
        <v>67</v>
      </c>
      <c r="G30" s="58"/>
      <c r="H30" s="457"/>
      <c r="I30" s="458"/>
    </row>
    <row r="31" spans="1:12" ht="69" customHeight="1">
      <c r="A31" s="58" t="s">
        <v>57</v>
      </c>
      <c r="B31" s="129"/>
      <c r="C31" s="61"/>
      <c r="F31" s="58" t="s">
        <v>68</v>
      </c>
      <c r="G31" s="58"/>
      <c r="H31" s="457"/>
      <c r="I31" s="458"/>
    </row>
    <row r="32" spans="1:12" ht="84.6" customHeight="1">
      <c r="A32" s="61"/>
      <c r="B32" s="61"/>
      <c r="C32" s="61"/>
      <c r="F32" s="59" t="s">
        <v>69</v>
      </c>
      <c r="G32" s="59"/>
      <c r="H32" s="457"/>
      <c r="I32" s="458"/>
    </row>
    <row r="34" spans="2:7">
      <c r="B34" s="37" t="s">
        <v>185</v>
      </c>
    </row>
    <row r="35" spans="2:7">
      <c r="B35" s="1423" t="s">
        <v>186</v>
      </c>
      <c r="C35" s="1423"/>
      <c r="D35" s="1423"/>
      <c r="E35" s="1423"/>
      <c r="F35" s="1423"/>
      <c r="G35" s="113"/>
    </row>
  </sheetData>
  <sheetProtection algorithmName="SHA-512" hashValue="kr+KNqWsN9Vy5Rgn3nqaCRF+Ah5mwedJCa7mxCTfWTvebWjucAx40VsNkUYOTv9iwXXKHvDn4XdELILimQwCcw==" saltValue="IuKEiSa5GoLa6X0/vrpRxA==" spinCount="100000" sheet="1" objects="1" scenarios="1"/>
  <mergeCells count="18">
    <mergeCell ref="A1:K1"/>
    <mergeCell ref="A2:K2"/>
    <mergeCell ref="A4:K4"/>
    <mergeCell ref="A7:K7"/>
    <mergeCell ref="A6:K6"/>
    <mergeCell ref="A9:F9"/>
    <mergeCell ref="B35:F35"/>
    <mergeCell ref="A11:F11"/>
    <mergeCell ref="H11:I11"/>
    <mergeCell ref="A28:K28"/>
    <mergeCell ref="D15:G15"/>
    <mergeCell ref="H15:K15"/>
    <mergeCell ref="J11:K11"/>
    <mergeCell ref="A13:K13"/>
    <mergeCell ref="A14:K14"/>
    <mergeCell ref="A15:A17"/>
    <mergeCell ref="B15:B16"/>
    <mergeCell ref="C15:C17"/>
  </mergeCells>
  <pageMargins left="0.7" right="0.7" top="0.75" bottom="0.75" header="0.3" footer="0.3"/>
  <pageSetup paperSize="9" scale="35" fitToHeight="0"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dimension ref="A1:J58"/>
  <sheetViews>
    <sheetView view="pageBreakPreview" topLeftCell="B37" zoomScale="70" zoomScaleNormal="80" zoomScaleSheetLayoutView="70" workbookViewId="0">
      <selection activeCell="E7" sqref="E7:F7"/>
    </sheetView>
  </sheetViews>
  <sheetFormatPr defaultColWidth="9.140625" defaultRowHeight="15.75"/>
  <cols>
    <col min="1" max="1" width="9.7109375" style="105" bestFit="1" customWidth="1"/>
    <col min="2" max="2" width="30.42578125" style="104" customWidth="1"/>
    <col min="3" max="3" width="44.140625" style="104" customWidth="1"/>
    <col min="4" max="5" width="48.5703125" style="104" customWidth="1"/>
    <col min="6" max="6" width="39" style="104" customWidth="1"/>
    <col min="7" max="7" width="46.7109375" style="104" customWidth="1"/>
    <col min="8" max="8" width="43.42578125" style="104" customWidth="1"/>
    <col min="9" max="9" width="36.85546875" style="104" customWidth="1"/>
    <col min="10" max="10" width="27.28515625" style="104" customWidth="1"/>
    <col min="11" max="16384" width="9.140625" style="104"/>
  </cols>
  <sheetData>
    <row r="1" spans="1:10" ht="44.25" customHeight="1">
      <c r="A1" s="1440" t="str">
        <f>'[40]Title '!A1:N1</f>
        <v>Karnataka Power Transmission Corporation Limited</v>
      </c>
      <c r="B1" s="1440"/>
      <c r="C1" s="1440"/>
      <c r="D1" s="1440"/>
      <c r="E1" s="1440"/>
      <c r="F1" s="1440"/>
      <c r="G1" s="1440"/>
      <c r="H1" s="1440"/>
      <c r="I1" s="1440"/>
      <c r="J1" s="1440"/>
    </row>
    <row r="2" spans="1:10" ht="53.25" customHeight="1">
      <c r="A2" s="1441" t="str">
        <f>'Title '!A2:N2</f>
        <v>Tender Enquiry No. KPTCL/2026-27/SS/WORK_INDENT 3809</v>
      </c>
      <c r="B2" s="1441"/>
      <c r="C2" s="1441"/>
      <c r="D2" s="1441"/>
      <c r="E2" s="1441"/>
      <c r="F2" s="1441"/>
      <c r="G2" s="1441"/>
      <c r="H2" s="1441"/>
      <c r="I2" s="1441"/>
      <c r="J2" s="1441"/>
    </row>
    <row r="3" spans="1:10">
      <c r="A3" s="1442" t="s">
        <v>3558</v>
      </c>
      <c r="B3" s="1442"/>
      <c r="C3" s="1442"/>
      <c r="D3" s="1442"/>
      <c r="E3" s="1442"/>
      <c r="F3" s="1442"/>
      <c r="G3" s="1442"/>
      <c r="H3" s="1442"/>
      <c r="I3" s="1442"/>
      <c r="J3" s="1442"/>
    </row>
    <row r="4" spans="1:10" s="111" customFormat="1" ht="24" customHeight="1">
      <c r="A4" s="1442"/>
      <c r="B4" s="1442"/>
      <c r="C4" s="1442"/>
      <c r="D4" s="1442"/>
      <c r="E4" s="1442"/>
      <c r="F4" s="1442"/>
      <c r="G4" s="1442"/>
      <c r="H4" s="1442"/>
      <c r="I4" s="1442"/>
      <c r="J4" s="1442"/>
    </row>
    <row r="5" spans="1:10" ht="51.75" customHeight="1">
      <c r="A5" s="1443" t="str">
        <f>'Title '!A3:N3</f>
        <v>Establishing 2x20MVA, 66/11kV Substation at Kumbenahally village and Construction of 66kV LILO Line on 110kV DC towers using Coyote ACSR from one circuit of Yachenahally-Singapura-Kadavinakote 66kV DC line to proposed Kumbenahally Substation for a distance of 0.07Kms in Channarayapatna Taluk, Hassan District on Partial Turnkey basis including supply of all matching materials/equipments (Excluding supply of 11kV Switchgear) and erection (including civil works) of all materials/equipments, testing and commissioning</v>
      </c>
      <c r="B5" s="1443"/>
      <c r="C5" s="1443"/>
      <c r="D5" s="1443"/>
      <c r="E5" s="1443"/>
      <c r="F5" s="1443"/>
      <c r="G5" s="1443"/>
      <c r="H5" s="1443"/>
      <c r="I5" s="1443"/>
      <c r="J5" s="1443"/>
    </row>
    <row r="6" spans="1:10" s="33" customFormat="1" ht="47.25" customHeight="1" thickBot="1">
      <c r="A6" s="34"/>
      <c r="B6" s="1444" t="s">
        <v>160</v>
      </c>
      <c r="C6" s="1444"/>
      <c r="E6" s="34" t="s">
        <v>161</v>
      </c>
      <c r="F6" s="34"/>
    </row>
    <row r="7" spans="1:10" s="33" customFormat="1" ht="91.5" customHeight="1">
      <c r="A7" s="511"/>
      <c r="B7" s="1438"/>
      <c r="C7" s="1438"/>
      <c r="E7" s="1439" t="s">
        <v>6709</v>
      </c>
      <c r="F7" s="1439"/>
    </row>
    <row r="8" spans="1:10" ht="81" customHeight="1">
      <c r="A8" s="1445" t="s">
        <v>3555</v>
      </c>
      <c r="B8" s="1445"/>
      <c r="C8" s="1445"/>
      <c r="D8" s="1445"/>
      <c r="E8" s="1445"/>
      <c r="F8" s="1445"/>
      <c r="G8" s="542"/>
      <c r="H8" s="542"/>
      <c r="I8" s="542"/>
    </row>
    <row r="9" spans="1:10" ht="36" customHeight="1">
      <c r="D9" s="543" t="s">
        <v>4473</v>
      </c>
      <c r="E9" s="543" t="s">
        <v>4474</v>
      </c>
    </row>
    <row r="10" spans="1:10" ht="69.75" customHeight="1">
      <c r="A10" s="1446">
        <v>1.1000000000000001</v>
      </c>
      <c r="B10" s="1447" t="s">
        <v>897</v>
      </c>
      <c r="C10" s="1447"/>
      <c r="D10" s="544"/>
      <c r="E10" s="544"/>
      <c r="F10" s="1448" t="s">
        <v>4483</v>
      </c>
    </row>
    <row r="11" spans="1:10" ht="59.25" customHeight="1">
      <c r="A11" s="1446"/>
      <c r="B11" s="1447" t="s">
        <v>898</v>
      </c>
      <c r="C11" s="1447"/>
      <c r="D11" s="544"/>
      <c r="E11" s="544"/>
      <c r="F11" s="1449"/>
    </row>
    <row r="12" spans="1:10" ht="68.25" customHeight="1">
      <c r="A12" s="1446"/>
      <c r="B12" s="1447" t="s">
        <v>899</v>
      </c>
      <c r="C12" s="1447"/>
      <c r="D12" s="544"/>
      <c r="E12" s="544"/>
      <c r="F12" s="1450"/>
    </row>
    <row r="13" spans="1:10" s="111" customFormat="1" ht="91.5" customHeight="1">
      <c r="A13" s="1452" t="s">
        <v>4484</v>
      </c>
      <c r="B13" s="1452"/>
      <c r="C13" s="1452"/>
      <c r="D13" s="1452"/>
      <c r="E13" s="1452"/>
      <c r="F13" s="1452"/>
      <c r="G13" s="1452"/>
      <c r="H13" s="1452"/>
      <c r="I13" s="1452"/>
    </row>
    <row r="14" spans="1:10" ht="32.25" customHeight="1">
      <c r="A14" s="1453">
        <v>1.2</v>
      </c>
      <c r="B14" s="1454" t="s">
        <v>4485</v>
      </c>
      <c r="C14" s="1446" t="s">
        <v>883</v>
      </c>
      <c r="D14" s="1457" t="s">
        <v>940</v>
      </c>
      <c r="E14" s="1458"/>
      <c r="F14" s="1459"/>
      <c r="G14" s="1457" t="s">
        <v>941</v>
      </c>
      <c r="H14" s="1458"/>
      <c r="I14" s="1459"/>
    </row>
    <row r="15" spans="1:10" ht="30" customHeight="1">
      <c r="A15" s="1453"/>
      <c r="B15" s="1455"/>
      <c r="C15" s="1446"/>
      <c r="D15" s="545" t="s">
        <v>4486</v>
      </c>
      <c r="E15" s="1460" t="s">
        <v>4487</v>
      </c>
      <c r="F15" s="1461"/>
      <c r="G15" s="545" t="s">
        <v>4486</v>
      </c>
      <c r="H15" s="1460" t="s">
        <v>4488</v>
      </c>
      <c r="I15" s="1461"/>
    </row>
    <row r="16" spans="1:10" ht="32.25" customHeight="1">
      <c r="A16" s="1453"/>
      <c r="B16" s="1455"/>
      <c r="C16" s="1446"/>
      <c r="D16" s="1462" t="s">
        <v>902</v>
      </c>
      <c r="E16" s="545" t="s">
        <v>4473</v>
      </c>
      <c r="F16" s="545" t="s">
        <v>4489</v>
      </c>
      <c r="G16" s="1462" t="s">
        <v>902</v>
      </c>
      <c r="H16" s="545" t="s">
        <v>4473</v>
      </c>
      <c r="I16" s="545" t="s">
        <v>4489</v>
      </c>
    </row>
    <row r="17" spans="1:9" ht="67.5" customHeight="1">
      <c r="A17" s="1453"/>
      <c r="B17" s="1455"/>
      <c r="C17" s="1446"/>
      <c r="D17" s="1463"/>
      <c r="E17" s="502" t="s">
        <v>902</v>
      </c>
      <c r="F17" s="502" t="s">
        <v>902</v>
      </c>
      <c r="G17" s="1463"/>
      <c r="H17" s="502" t="s">
        <v>902</v>
      </c>
      <c r="I17" s="502" t="s">
        <v>902</v>
      </c>
    </row>
    <row r="18" spans="1:9" ht="41.25" customHeight="1">
      <c r="A18" s="1453"/>
      <c r="B18" s="1455"/>
      <c r="C18" s="210" t="s">
        <v>884</v>
      </c>
      <c r="D18" s="544"/>
      <c r="E18" s="544"/>
      <c r="F18" s="544"/>
      <c r="G18" s="544"/>
      <c r="H18" s="544"/>
      <c r="I18" s="544"/>
    </row>
    <row r="19" spans="1:9" ht="41.25" customHeight="1">
      <c r="A19" s="1453"/>
      <c r="B19" s="1455"/>
      <c r="C19" s="210" t="s">
        <v>900</v>
      </c>
      <c r="D19" s="544"/>
      <c r="E19" s="544"/>
      <c r="F19" s="544"/>
      <c r="G19" s="544"/>
      <c r="H19" s="544"/>
      <c r="I19" s="544"/>
    </row>
    <row r="20" spans="1:9" ht="41.25" customHeight="1">
      <c r="A20" s="1453"/>
      <c r="B20" s="1455"/>
      <c r="C20" s="210" t="s">
        <v>1081</v>
      </c>
      <c r="D20" s="544"/>
      <c r="E20" s="544"/>
      <c r="F20" s="544"/>
      <c r="G20" s="544"/>
      <c r="H20" s="544"/>
      <c r="I20" s="544"/>
    </row>
    <row r="21" spans="1:9" ht="41.25" customHeight="1">
      <c r="A21" s="1453"/>
      <c r="B21" s="1455"/>
      <c r="C21" s="210" t="s">
        <v>3624</v>
      </c>
      <c r="D21" s="544"/>
      <c r="E21" s="544"/>
      <c r="F21" s="544"/>
      <c r="G21" s="544"/>
      <c r="H21" s="544"/>
      <c r="I21" s="544"/>
    </row>
    <row r="22" spans="1:9" ht="41.25" customHeight="1">
      <c r="A22" s="1453"/>
      <c r="B22" s="1455"/>
      <c r="C22" s="210" t="s">
        <v>6498</v>
      </c>
      <c r="D22" s="544"/>
      <c r="E22" s="544"/>
      <c r="F22" s="544"/>
      <c r="G22" s="544"/>
      <c r="H22" s="544"/>
      <c r="I22" s="544"/>
    </row>
    <row r="23" spans="1:9" ht="41.25" customHeight="1">
      <c r="A23" s="1453"/>
      <c r="B23" s="1456"/>
      <c r="C23" s="544"/>
      <c r="D23" s="544"/>
      <c r="E23" s="544"/>
      <c r="F23" s="544"/>
      <c r="G23" s="544"/>
      <c r="H23" s="544"/>
      <c r="I23" s="544"/>
    </row>
    <row r="24" spans="1:9" ht="41.25" customHeight="1">
      <c r="B24" s="547" t="s">
        <v>901</v>
      </c>
    </row>
    <row r="25" spans="1:9" ht="30.75" customHeight="1"/>
    <row r="26" spans="1:9" ht="90.75" customHeight="1">
      <c r="A26" s="104"/>
      <c r="B26" s="1464" t="s">
        <v>4490</v>
      </c>
      <c r="C26" s="1464"/>
      <c r="D26" s="1464"/>
      <c r="E26" s="1464"/>
    </row>
    <row r="28" spans="1:9" ht="45" customHeight="1">
      <c r="A28" s="104"/>
      <c r="B28" s="543" t="s">
        <v>101</v>
      </c>
      <c r="C28" s="1447" t="s">
        <v>4491</v>
      </c>
      <c r="D28" s="1447"/>
      <c r="E28" s="1447"/>
    </row>
    <row r="29" spans="1:9" ht="48" customHeight="1">
      <c r="A29" s="104"/>
      <c r="B29" s="548">
        <v>1</v>
      </c>
      <c r="C29" s="1451"/>
      <c r="D29" s="1451"/>
      <c r="E29" s="1451"/>
    </row>
    <row r="30" spans="1:9" ht="32.25" customHeight="1">
      <c r="A30" s="104"/>
      <c r="B30" s="548">
        <v>2</v>
      </c>
      <c r="C30" s="1451"/>
      <c r="D30" s="1451"/>
      <c r="E30" s="1451"/>
    </row>
    <row r="31" spans="1:9" ht="33" customHeight="1">
      <c r="A31" s="104"/>
      <c r="B31" s="548">
        <v>3</v>
      </c>
      <c r="C31" s="1451"/>
      <c r="D31" s="1451"/>
      <c r="E31" s="1451"/>
    </row>
    <row r="32" spans="1:9" ht="42.6" customHeight="1">
      <c r="A32" s="104"/>
      <c r="B32" s="548">
        <v>4</v>
      </c>
      <c r="C32" s="1451"/>
      <c r="D32" s="1451"/>
      <c r="E32" s="1451"/>
    </row>
    <row r="33" spans="1:6" ht="33" customHeight="1">
      <c r="A33" s="104"/>
      <c r="B33" s="548">
        <v>5</v>
      </c>
      <c r="C33" s="1451"/>
      <c r="D33" s="1451"/>
      <c r="E33" s="1451"/>
    </row>
    <row r="34" spans="1:6" ht="28.5" customHeight="1">
      <c r="A34" s="104"/>
      <c r="B34" s="548">
        <v>6</v>
      </c>
      <c r="C34" s="1451"/>
      <c r="D34" s="1451"/>
      <c r="E34" s="1451"/>
    </row>
    <row r="35" spans="1:6" ht="42.75" customHeight="1">
      <c r="A35" s="104"/>
      <c r="B35" s="548">
        <v>7</v>
      </c>
      <c r="C35" s="1451"/>
      <c r="D35" s="1451"/>
      <c r="E35" s="1451"/>
    </row>
    <row r="36" spans="1:6" ht="44.25" customHeight="1">
      <c r="A36" s="104"/>
      <c r="B36" s="548">
        <v>8</v>
      </c>
      <c r="C36" s="1451"/>
      <c r="D36" s="1451"/>
      <c r="E36" s="1451"/>
    </row>
    <row r="37" spans="1:6" ht="21.75" customHeight="1">
      <c r="A37" s="104"/>
      <c r="B37" s="544"/>
      <c r="C37" s="1451"/>
      <c r="D37" s="1451"/>
      <c r="E37" s="1451"/>
    </row>
    <row r="38" spans="1:6" ht="30.75" customHeight="1">
      <c r="A38" s="104"/>
      <c r="B38" s="544"/>
      <c r="C38" s="1451"/>
      <c r="D38" s="1451"/>
      <c r="E38" s="1451"/>
    </row>
    <row r="41" spans="1:6" ht="24.75" customHeight="1"/>
    <row r="42" spans="1:6" ht="25.5" customHeight="1">
      <c r="A42" s="549">
        <v>1.1200000000000001</v>
      </c>
      <c r="B42" s="550" t="s">
        <v>4492</v>
      </c>
      <c r="C42" s="550"/>
    </row>
    <row r="43" spans="1:6" ht="25.5" customHeight="1"/>
    <row r="44" spans="1:6" ht="76.5" customHeight="1">
      <c r="B44" s="551" t="s">
        <v>908</v>
      </c>
      <c r="C44" s="551" t="s">
        <v>893</v>
      </c>
      <c r="D44" s="551" t="s">
        <v>894</v>
      </c>
      <c r="E44" s="551" t="s">
        <v>895</v>
      </c>
      <c r="F44" s="502" t="s">
        <v>896</v>
      </c>
    </row>
    <row r="45" spans="1:6" ht="44.25" customHeight="1">
      <c r="B45" s="546">
        <v>1</v>
      </c>
      <c r="C45" s="546">
        <v>2</v>
      </c>
      <c r="D45" s="546">
        <v>3</v>
      </c>
      <c r="E45" s="546">
        <v>4</v>
      </c>
      <c r="F45" s="546">
        <v>5</v>
      </c>
    </row>
    <row r="46" spans="1:6" ht="36.6" customHeight="1">
      <c r="B46" s="544"/>
      <c r="C46" s="544"/>
      <c r="D46" s="544"/>
      <c r="E46" s="544"/>
      <c r="F46" s="544"/>
    </row>
    <row r="47" spans="1:6" ht="32.450000000000003" customHeight="1">
      <c r="B47" s="544"/>
      <c r="C47" s="544"/>
      <c r="D47" s="544"/>
      <c r="E47" s="544"/>
      <c r="F47" s="544"/>
    </row>
    <row r="48" spans="1:6" ht="31.9" customHeight="1">
      <c r="B48" s="544"/>
      <c r="C48" s="544"/>
      <c r="D48" s="544"/>
      <c r="E48" s="544"/>
      <c r="F48" s="544"/>
    </row>
    <row r="49" spans="1:9" ht="29.45" customHeight="1">
      <c r="B49" s="544"/>
      <c r="C49" s="544"/>
      <c r="D49" s="544"/>
      <c r="E49" s="544"/>
      <c r="F49" s="544"/>
    </row>
    <row r="50" spans="1:9" ht="37.9" customHeight="1">
      <c r="B50" s="544"/>
      <c r="C50" s="544"/>
      <c r="D50" s="544"/>
      <c r="E50" s="544"/>
      <c r="F50" s="544"/>
    </row>
    <row r="51" spans="1:9" ht="32.25" customHeight="1"/>
    <row r="52" spans="1:9" ht="32.25" customHeight="1"/>
    <row r="53" spans="1:9" ht="32.25" customHeight="1">
      <c r="A53" s="552" t="s">
        <v>55</v>
      </c>
      <c r="B53" s="524"/>
      <c r="F53" s="552" t="s">
        <v>67</v>
      </c>
      <c r="G53" s="1281"/>
      <c r="H53" s="1281"/>
      <c r="I53" s="1281"/>
    </row>
    <row r="54" spans="1:9" ht="36" customHeight="1">
      <c r="A54" s="552" t="s">
        <v>57</v>
      </c>
      <c r="B54" s="524"/>
      <c r="F54" s="552" t="s">
        <v>68</v>
      </c>
      <c r="G54" s="1281"/>
      <c r="H54" s="1281"/>
      <c r="I54" s="1281"/>
    </row>
    <row r="55" spans="1:9" ht="32.450000000000003" customHeight="1">
      <c r="F55" s="552" t="s">
        <v>69</v>
      </c>
      <c r="G55" s="1281"/>
      <c r="H55" s="1281"/>
      <c r="I55" s="1281"/>
    </row>
    <row r="56" spans="1:9" ht="28.9" customHeight="1"/>
    <row r="57" spans="1:9" ht="26.45" customHeight="1">
      <c r="A57" s="104"/>
    </row>
    <row r="58" spans="1:9" ht="37.15" customHeight="1">
      <c r="A58" s="104"/>
    </row>
  </sheetData>
  <sheetProtection algorithmName="SHA-512" hashValue="Uu1W89Px1hrruDX7rVJw2N6RHwJm5t0k5Za+AA0/r/ER8jUguZpsMCGoG9dKGwoOK+XD9E/L3lC5Xr0xxA8OvQ==" saltValue="jfRszmA0JwwFVSRnEuve9g==" spinCount="100000" sheet="1" objects="1" scenarios="1"/>
  <mergeCells count="38">
    <mergeCell ref="G53:I53"/>
    <mergeCell ref="G54:I54"/>
    <mergeCell ref="G55:I55"/>
    <mergeCell ref="C33:E33"/>
    <mergeCell ref="C34:E34"/>
    <mergeCell ref="C35:E35"/>
    <mergeCell ref="C36:E36"/>
    <mergeCell ref="C37:E37"/>
    <mergeCell ref="C38:E38"/>
    <mergeCell ref="C32:E32"/>
    <mergeCell ref="A13:I13"/>
    <mergeCell ref="A14:A23"/>
    <mergeCell ref="B14:B23"/>
    <mergeCell ref="C14:C17"/>
    <mergeCell ref="D14:F14"/>
    <mergeCell ref="G14:I14"/>
    <mergeCell ref="E15:F15"/>
    <mergeCell ref="H15:I15"/>
    <mergeCell ref="D16:D17"/>
    <mergeCell ref="G16:G17"/>
    <mergeCell ref="B26:E26"/>
    <mergeCell ref="C28:E28"/>
    <mergeCell ref="C29:E29"/>
    <mergeCell ref="C30:E30"/>
    <mergeCell ref="C31:E31"/>
    <mergeCell ref="A8:F8"/>
    <mergeCell ref="A10:A12"/>
    <mergeCell ref="B10:C10"/>
    <mergeCell ref="F10:F12"/>
    <mergeCell ref="B11:C11"/>
    <mergeCell ref="B12:C12"/>
    <mergeCell ref="B7:C7"/>
    <mergeCell ref="E7:F7"/>
    <mergeCell ref="A1:J1"/>
    <mergeCell ref="A2:J2"/>
    <mergeCell ref="A3:J4"/>
    <mergeCell ref="A5:J5"/>
    <mergeCell ref="B6:C6"/>
  </mergeCells>
  <pageMargins left="0.7" right="0.7" top="0.75" bottom="0.75" header="0.3" footer="0.3"/>
  <pageSetup paperSize="9" scale="23"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47">
    <tabColor theme="0" tint="-0.14999847407452621"/>
  </sheetPr>
  <dimension ref="A1:P43"/>
  <sheetViews>
    <sheetView view="pageBreakPreview" zoomScale="60" zoomScaleNormal="70" workbookViewId="0">
      <selection activeCell="A6" sqref="A6:F6"/>
    </sheetView>
  </sheetViews>
  <sheetFormatPr defaultRowHeight="18"/>
  <cols>
    <col min="1" max="1" width="22.85546875" style="92" customWidth="1"/>
    <col min="2" max="2" width="58" style="92" customWidth="1"/>
    <col min="3" max="3" width="19.5703125" style="92" customWidth="1"/>
    <col min="4" max="4" width="24.7109375" style="92" customWidth="1"/>
    <col min="5" max="5" width="46.85546875" style="92" customWidth="1"/>
    <col min="6" max="6" width="38.28515625" style="92" customWidth="1"/>
    <col min="7" max="7" width="16.42578125" style="92" customWidth="1"/>
    <col min="8" max="8" width="17.140625" style="92" customWidth="1"/>
    <col min="9" max="9" width="17.7109375" style="92" customWidth="1"/>
    <col min="10" max="10" width="14.5703125" style="92" customWidth="1"/>
    <col min="11" max="256" width="9.140625" style="92"/>
    <col min="257" max="257" width="11.42578125" style="92" customWidth="1"/>
    <col min="258" max="258" width="29.140625" style="92" customWidth="1"/>
    <col min="259" max="259" width="14.85546875" style="92" customWidth="1"/>
    <col min="260" max="260" width="22.28515625" style="92" customWidth="1"/>
    <col min="261" max="261" width="23" style="92" customWidth="1"/>
    <col min="262" max="262" width="36.42578125" style="92" customWidth="1"/>
    <col min="263" max="263" width="16.42578125" style="92" customWidth="1"/>
    <col min="264" max="264" width="17.140625" style="92" customWidth="1"/>
    <col min="265" max="265" width="17.7109375" style="92" customWidth="1"/>
    <col min="266" max="266" width="14.5703125" style="92" customWidth="1"/>
    <col min="267" max="512" width="9.140625" style="92"/>
    <col min="513" max="513" width="11.42578125" style="92" customWidth="1"/>
    <col min="514" max="514" width="29.140625" style="92" customWidth="1"/>
    <col min="515" max="515" width="14.85546875" style="92" customWidth="1"/>
    <col min="516" max="516" width="22.28515625" style="92" customWidth="1"/>
    <col min="517" max="517" width="23" style="92" customWidth="1"/>
    <col min="518" max="518" width="36.42578125" style="92" customWidth="1"/>
    <col min="519" max="519" width="16.42578125" style="92" customWidth="1"/>
    <col min="520" max="520" width="17.140625" style="92" customWidth="1"/>
    <col min="521" max="521" width="17.7109375" style="92" customWidth="1"/>
    <col min="522" max="522" width="14.5703125" style="92" customWidth="1"/>
    <col min="523" max="768" width="9.140625" style="92"/>
    <col min="769" max="769" width="11.42578125" style="92" customWidth="1"/>
    <col min="770" max="770" width="29.140625" style="92" customWidth="1"/>
    <col min="771" max="771" width="14.85546875" style="92" customWidth="1"/>
    <col min="772" max="772" width="22.28515625" style="92" customWidth="1"/>
    <col min="773" max="773" width="23" style="92" customWidth="1"/>
    <col min="774" max="774" width="36.42578125" style="92" customWidth="1"/>
    <col min="775" max="775" width="16.42578125" style="92" customWidth="1"/>
    <col min="776" max="776" width="17.140625" style="92" customWidth="1"/>
    <col min="777" max="777" width="17.7109375" style="92" customWidth="1"/>
    <col min="778" max="778" width="14.5703125" style="92" customWidth="1"/>
    <col min="779" max="1024" width="9.140625" style="92"/>
    <col min="1025" max="1025" width="11.42578125" style="92" customWidth="1"/>
    <col min="1026" max="1026" width="29.140625" style="92" customWidth="1"/>
    <col min="1027" max="1027" width="14.85546875" style="92" customWidth="1"/>
    <col min="1028" max="1028" width="22.28515625" style="92" customWidth="1"/>
    <col min="1029" max="1029" width="23" style="92" customWidth="1"/>
    <col min="1030" max="1030" width="36.42578125" style="92" customWidth="1"/>
    <col min="1031" max="1031" width="16.42578125" style="92" customWidth="1"/>
    <col min="1032" max="1032" width="17.140625" style="92" customWidth="1"/>
    <col min="1033" max="1033" width="17.7109375" style="92" customWidth="1"/>
    <col min="1034" max="1034" width="14.5703125" style="92" customWidth="1"/>
    <col min="1035" max="1280" width="9.140625" style="92"/>
    <col min="1281" max="1281" width="11.42578125" style="92" customWidth="1"/>
    <col min="1282" max="1282" width="29.140625" style="92" customWidth="1"/>
    <col min="1283" max="1283" width="14.85546875" style="92" customWidth="1"/>
    <col min="1284" max="1284" width="22.28515625" style="92" customWidth="1"/>
    <col min="1285" max="1285" width="23" style="92" customWidth="1"/>
    <col min="1286" max="1286" width="36.42578125" style="92" customWidth="1"/>
    <col min="1287" max="1287" width="16.42578125" style="92" customWidth="1"/>
    <col min="1288" max="1288" width="17.140625" style="92" customWidth="1"/>
    <col min="1289" max="1289" width="17.7109375" style="92" customWidth="1"/>
    <col min="1290" max="1290" width="14.5703125" style="92" customWidth="1"/>
    <col min="1291" max="1536" width="9.140625" style="92"/>
    <col min="1537" max="1537" width="11.42578125" style="92" customWidth="1"/>
    <col min="1538" max="1538" width="29.140625" style="92" customWidth="1"/>
    <col min="1539" max="1539" width="14.85546875" style="92" customWidth="1"/>
    <col min="1540" max="1540" width="22.28515625" style="92" customWidth="1"/>
    <col min="1541" max="1541" width="23" style="92" customWidth="1"/>
    <col min="1542" max="1542" width="36.42578125" style="92" customWidth="1"/>
    <col min="1543" max="1543" width="16.42578125" style="92" customWidth="1"/>
    <col min="1544" max="1544" width="17.140625" style="92" customWidth="1"/>
    <col min="1545" max="1545" width="17.7109375" style="92" customWidth="1"/>
    <col min="1546" max="1546" width="14.5703125" style="92" customWidth="1"/>
    <col min="1547" max="1792" width="9.140625" style="92"/>
    <col min="1793" max="1793" width="11.42578125" style="92" customWidth="1"/>
    <col min="1794" max="1794" width="29.140625" style="92" customWidth="1"/>
    <col min="1795" max="1795" width="14.85546875" style="92" customWidth="1"/>
    <col min="1796" max="1796" width="22.28515625" style="92" customWidth="1"/>
    <col min="1797" max="1797" width="23" style="92" customWidth="1"/>
    <col min="1798" max="1798" width="36.42578125" style="92" customWidth="1"/>
    <col min="1799" max="1799" width="16.42578125" style="92" customWidth="1"/>
    <col min="1800" max="1800" width="17.140625" style="92" customWidth="1"/>
    <col min="1801" max="1801" width="17.7109375" style="92" customWidth="1"/>
    <col min="1802" max="1802" width="14.5703125" style="92" customWidth="1"/>
    <col min="1803" max="2048" width="9.140625" style="92"/>
    <col min="2049" max="2049" width="11.42578125" style="92" customWidth="1"/>
    <col min="2050" max="2050" width="29.140625" style="92" customWidth="1"/>
    <col min="2051" max="2051" width="14.85546875" style="92" customWidth="1"/>
    <col min="2052" max="2052" width="22.28515625" style="92" customWidth="1"/>
    <col min="2053" max="2053" width="23" style="92" customWidth="1"/>
    <col min="2054" max="2054" width="36.42578125" style="92" customWidth="1"/>
    <col min="2055" max="2055" width="16.42578125" style="92" customWidth="1"/>
    <col min="2056" max="2056" width="17.140625" style="92" customWidth="1"/>
    <col min="2057" max="2057" width="17.7109375" style="92" customWidth="1"/>
    <col min="2058" max="2058" width="14.5703125" style="92" customWidth="1"/>
    <col min="2059" max="2304" width="9.140625" style="92"/>
    <col min="2305" max="2305" width="11.42578125" style="92" customWidth="1"/>
    <col min="2306" max="2306" width="29.140625" style="92" customWidth="1"/>
    <col min="2307" max="2307" width="14.85546875" style="92" customWidth="1"/>
    <col min="2308" max="2308" width="22.28515625" style="92" customWidth="1"/>
    <col min="2309" max="2309" width="23" style="92" customWidth="1"/>
    <col min="2310" max="2310" width="36.42578125" style="92" customWidth="1"/>
    <col min="2311" max="2311" width="16.42578125" style="92" customWidth="1"/>
    <col min="2312" max="2312" width="17.140625" style="92" customWidth="1"/>
    <col min="2313" max="2313" width="17.7109375" style="92" customWidth="1"/>
    <col min="2314" max="2314" width="14.5703125" style="92" customWidth="1"/>
    <col min="2315" max="2560" width="9.140625" style="92"/>
    <col min="2561" max="2561" width="11.42578125" style="92" customWidth="1"/>
    <col min="2562" max="2562" width="29.140625" style="92" customWidth="1"/>
    <col min="2563" max="2563" width="14.85546875" style="92" customWidth="1"/>
    <col min="2564" max="2564" width="22.28515625" style="92" customWidth="1"/>
    <col min="2565" max="2565" width="23" style="92" customWidth="1"/>
    <col min="2566" max="2566" width="36.42578125" style="92" customWidth="1"/>
    <col min="2567" max="2567" width="16.42578125" style="92" customWidth="1"/>
    <col min="2568" max="2568" width="17.140625" style="92" customWidth="1"/>
    <col min="2569" max="2569" width="17.7109375" style="92" customWidth="1"/>
    <col min="2570" max="2570" width="14.5703125" style="92" customWidth="1"/>
    <col min="2571" max="2816" width="9.140625" style="92"/>
    <col min="2817" max="2817" width="11.42578125" style="92" customWidth="1"/>
    <col min="2818" max="2818" width="29.140625" style="92" customWidth="1"/>
    <col min="2819" max="2819" width="14.85546875" style="92" customWidth="1"/>
    <col min="2820" max="2820" width="22.28515625" style="92" customWidth="1"/>
    <col min="2821" max="2821" width="23" style="92" customWidth="1"/>
    <col min="2822" max="2822" width="36.42578125" style="92" customWidth="1"/>
    <col min="2823" max="2823" width="16.42578125" style="92" customWidth="1"/>
    <col min="2824" max="2824" width="17.140625" style="92" customWidth="1"/>
    <col min="2825" max="2825" width="17.7109375" style="92" customWidth="1"/>
    <col min="2826" max="2826" width="14.5703125" style="92" customWidth="1"/>
    <col min="2827" max="3072" width="9.140625" style="92"/>
    <col min="3073" max="3073" width="11.42578125" style="92" customWidth="1"/>
    <col min="3074" max="3074" width="29.140625" style="92" customWidth="1"/>
    <col min="3075" max="3075" width="14.85546875" style="92" customWidth="1"/>
    <col min="3076" max="3076" width="22.28515625" style="92" customWidth="1"/>
    <col min="3077" max="3077" width="23" style="92" customWidth="1"/>
    <col min="3078" max="3078" width="36.42578125" style="92" customWidth="1"/>
    <col min="3079" max="3079" width="16.42578125" style="92" customWidth="1"/>
    <col min="3080" max="3080" width="17.140625" style="92" customWidth="1"/>
    <col min="3081" max="3081" width="17.7109375" style="92" customWidth="1"/>
    <col min="3082" max="3082" width="14.5703125" style="92" customWidth="1"/>
    <col min="3083" max="3328" width="9.140625" style="92"/>
    <col min="3329" max="3329" width="11.42578125" style="92" customWidth="1"/>
    <col min="3330" max="3330" width="29.140625" style="92" customWidth="1"/>
    <col min="3331" max="3331" width="14.85546875" style="92" customWidth="1"/>
    <col min="3332" max="3332" width="22.28515625" style="92" customWidth="1"/>
    <col min="3333" max="3333" width="23" style="92" customWidth="1"/>
    <col min="3334" max="3334" width="36.42578125" style="92" customWidth="1"/>
    <col min="3335" max="3335" width="16.42578125" style="92" customWidth="1"/>
    <col min="3336" max="3336" width="17.140625" style="92" customWidth="1"/>
    <col min="3337" max="3337" width="17.7109375" style="92" customWidth="1"/>
    <col min="3338" max="3338" width="14.5703125" style="92" customWidth="1"/>
    <col min="3339" max="3584" width="9.140625" style="92"/>
    <col min="3585" max="3585" width="11.42578125" style="92" customWidth="1"/>
    <col min="3586" max="3586" width="29.140625" style="92" customWidth="1"/>
    <col min="3587" max="3587" width="14.85546875" style="92" customWidth="1"/>
    <col min="3588" max="3588" width="22.28515625" style="92" customWidth="1"/>
    <col min="3589" max="3589" width="23" style="92" customWidth="1"/>
    <col min="3590" max="3590" width="36.42578125" style="92" customWidth="1"/>
    <col min="3591" max="3591" width="16.42578125" style="92" customWidth="1"/>
    <col min="3592" max="3592" width="17.140625" style="92" customWidth="1"/>
    <col min="3593" max="3593" width="17.7109375" style="92" customWidth="1"/>
    <col min="3594" max="3594" width="14.5703125" style="92" customWidth="1"/>
    <col min="3595" max="3840" width="9.140625" style="92"/>
    <col min="3841" max="3841" width="11.42578125" style="92" customWidth="1"/>
    <col min="3842" max="3842" width="29.140625" style="92" customWidth="1"/>
    <col min="3843" max="3843" width="14.85546875" style="92" customWidth="1"/>
    <col min="3844" max="3844" width="22.28515625" style="92" customWidth="1"/>
    <col min="3845" max="3845" width="23" style="92" customWidth="1"/>
    <col min="3846" max="3846" width="36.42578125" style="92" customWidth="1"/>
    <col min="3847" max="3847" width="16.42578125" style="92" customWidth="1"/>
    <col min="3848" max="3848" width="17.140625" style="92" customWidth="1"/>
    <col min="3849" max="3849" width="17.7109375" style="92" customWidth="1"/>
    <col min="3850" max="3850" width="14.5703125" style="92" customWidth="1"/>
    <col min="3851" max="4096" width="9.140625" style="92"/>
    <col min="4097" max="4097" width="11.42578125" style="92" customWidth="1"/>
    <col min="4098" max="4098" width="29.140625" style="92" customWidth="1"/>
    <col min="4099" max="4099" width="14.85546875" style="92" customWidth="1"/>
    <col min="4100" max="4100" width="22.28515625" style="92" customWidth="1"/>
    <col min="4101" max="4101" width="23" style="92" customWidth="1"/>
    <col min="4102" max="4102" width="36.42578125" style="92" customWidth="1"/>
    <col min="4103" max="4103" width="16.42578125" style="92" customWidth="1"/>
    <col min="4104" max="4104" width="17.140625" style="92" customWidth="1"/>
    <col min="4105" max="4105" width="17.7109375" style="92" customWidth="1"/>
    <col min="4106" max="4106" width="14.5703125" style="92" customWidth="1"/>
    <col min="4107" max="4352" width="9.140625" style="92"/>
    <col min="4353" max="4353" width="11.42578125" style="92" customWidth="1"/>
    <col min="4354" max="4354" width="29.140625" style="92" customWidth="1"/>
    <col min="4355" max="4355" width="14.85546875" style="92" customWidth="1"/>
    <col min="4356" max="4356" width="22.28515625" style="92" customWidth="1"/>
    <col min="4357" max="4357" width="23" style="92" customWidth="1"/>
    <col min="4358" max="4358" width="36.42578125" style="92" customWidth="1"/>
    <col min="4359" max="4359" width="16.42578125" style="92" customWidth="1"/>
    <col min="4360" max="4360" width="17.140625" style="92" customWidth="1"/>
    <col min="4361" max="4361" width="17.7109375" style="92" customWidth="1"/>
    <col min="4362" max="4362" width="14.5703125" style="92" customWidth="1"/>
    <col min="4363" max="4608" width="9.140625" style="92"/>
    <col min="4609" max="4609" width="11.42578125" style="92" customWidth="1"/>
    <col min="4610" max="4610" width="29.140625" style="92" customWidth="1"/>
    <col min="4611" max="4611" width="14.85546875" style="92" customWidth="1"/>
    <col min="4612" max="4612" width="22.28515625" style="92" customWidth="1"/>
    <col min="4613" max="4613" width="23" style="92" customWidth="1"/>
    <col min="4614" max="4614" width="36.42578125" style="92" customWidth="1"/>
    <col min="4615" max="4615" width="16.42578125" style="92" customWidth="1"/>
    <col min="4616" max="4616" width="17.140625" style="92" customWidth="1"/>
    <col min="4617" max="4617" width="17.7109375" style="92" customWidth="1"/>
    <col min="4618" max="4618" width="14.5703125" style="92" customWidth="1"/>
    <col min="4619" max="4864" width="9.140625" style="92"/>
    <col min="4865" max="4865" width="11.42578125" style="92" customWidth="1"/>
    <col min="4866" max="4866" width="29.140625" style="92" customWidth="1"/>
    <col min="4867" max="4867" width="14.85546875" style="92" customWidth="1"/>
    <col min="4868" max="4868" width="22.28515625" style="92" customWidth="1"/>
    <col min="4869" max="4869" width="23" style="92" customWidth="1"/>
    <col min="4870" max="4870" width="36.42578125" style="92" customWidth="1"/>
    <col min="4871" max="4871" width="16.42578125" style="92" customWidth="1"/>
    <col min="4872" max="4872" width="17.140625" style="92" customWidth="1"/>
    <col min="4873" max="4873" width="17.7109375" style="92" customWidth="1"/>
    <col min="4874" max="4874" width="14.5703125" style="92" customWidth="1"/>
    <col min="4875" max="5120" width="9.140625" style="92"/>
    <col min="5121" max="5121" width="11.42578125" style="92" customWidth="1"/>
    <col min="5122" max="5122" width="29.140625" style="92" customWidth="1"/>
    <col min="5123" max="5123" width="14.85546875" style="92" customWidth="1"/>
    <col min="5124" max="5124" width="22.28515625" style="92" customWidth="1"/>
    <col min="5125" max="5125" width="23" style="92" customWidth="1"/>
    <col min="5126" max="5126" width="36.42578125" style="92" customWidth="1"/>
    <col min="5127" max="5127" width="16.42578125" style="92" customWidth="1"/>
    <col min="5128" max="5128" width="17.140625" style="92" customWidth="1"/>
    <col min="5129" max="5129" width="17.7109375" style="92" customWidth="1"/>
    <col min="5130" max="5130" width="14.5703125" style="92" customWidth="1"/>
    <col min="5131" max="5376" width="9.140625" style="92"/>
    <col min="5377" max="5377" width="11.42578125" style="92" customWidth="1"/>
    <col min="5378" max="5378" width="29.140625" style="92" customWidth="1"/>
    <col min="5379" max="5379" width="14.85546875" style="92" customWidth="1"/>
    <col min="5380" max="5380" width="22.28515625" style="92" customWidth="1"/>
    <col min="5381" max="5381" width="23" style="92" customWidth="1"/>
    <col min="5382" max="5382" width="36.42578125" style="92" customWidth="1"/>
    <col min="5383" max="5383" width="16.42578125" style="92" customWidth="1"/>
    <col min="5384" max="5384" width="17.140625" style="92" customWidth="1"/>
    <col min="5385" max="5385" width="17.7109375" style="92" customWidth="1"/>
    <col min="5386" max="5386" width="14.5703125" style="92" customWidth="1"/>
    <col min="5387" max="5632" width="9.140625" style="92"/>
    <col min="5633" max="5633" width="11.42578125" style="92" customWidth="1"/>
    <col min="5634" max="5634" width="29.140625" style="92" customWidth="1"/>
    <col min="5635" max="5635" width="14.85546875" style="92" customWidth="1"/>
    <col min="5636" max="5636" width="22.28515625" style="92" customWidth="1"/>
    <col min="5637" max="5637" width="23" style="92" customWidth="1"/>
    <col min="5638" max="5638" width="36.42578125" style="92" customWidth="1"/>
    <col min="5639" max="5639" width="16.42578125" style="92" customWidth="1"/>
    <col min="5640" max="5640" width="17.140625" style="92" customWidth="1"/>
    <col min="5641" max="5641" width="17.7109375" style="92" customWidth="1"/>
    <col min="5642" max="5642" width="14.5703125" style="92" customWidth="1"/>
    <col min="5643" max="5888" width="9.140625" style="92"/>
    <col min="5889" max="5889" width="11.42578125" style="92" customWidth="1"/>
    <col min="5890" max="5890" width="29.140625" style="92" customWidth="1"/>
    <col min="5891" max="5891" width="14.85546875" style="92" customWidth="1"/>
    <col min="5892" max="5892" width="22.28515625" style="92" customWidth="1"/>
    <col min="5893" max="5893" width="23" style="92" customWidth="1"/>
    <col min="5894" max="5894" width="36.42578125" style="92" customWidth="1"/>
    <col min="5895" max="5895" width="16.42578125" style="92" customWidth="1"/>
    <col min="5896" max="5896" width="17.140625" style="92" customWidth="1"/>
    <col min="5897" max="5897" width="17.7109375" style="92" customWidth="1"/>
    <col min="5898" max="5898" width="14.5703125" style="92" customWidth="1"/>
    <col min="5899" max="6144" width="9.140625" style="92"/>
    <col min="6145" max="6145" width="11.42578125" style="92" customWidth="1"/>
    <col min="6146" max="6146" width="29.140625" style="92" customWidth="1"/>
    <col min="6147" max="6147" width="14.85546875" style="92" customWidth="1"/>
    <col min="6148" max="6148" width="22.28515625" style="92" customWidth="1"/>
    <col min="6149" max="6149" width="23" style="92" customWidth="1"/>
    <col min="6150" max="6150" width="36.42578125" style="92" customWidth="1"/>
    <col min="6151" max="6151" width="16.42578125" style="92" customWidth="1"/>
    <col min="6152" max="6152" width="17.140625" style="92" customWidth="1"/>
    <col min="6153" max="6153" width="17.7109375" style="92" customWidth="1"/>
    <col min="6154" max="6154" width="14.5703125" style="92" customWidth="1"/>
    <col min="6155" max="6400" width="9.140625" style="92"/>
    <col min="6401" max="6401" width="11.42578125" style="92" customWidth="1"/>
    <col min="6402" max="6402" width="29.140625" style="92" customWidth="1"/>
    <col min="6403" max="6403" width="14.85546875" style="92" customWidth="1"/>
    <col min="6404" max="6404" width="22.28515625" style="92" customWidth="1"/>
    <col min="6405" max="6405" width="23" style="92" customWidth="1"/>
    <col min="6406" max="6406" width="36.42578125" style="92" customWidth="1"/>
    <col min="6407" max="6407" width="16.42578125" style="92" customWidth="1"/>
    <col min="6408" max="6408" width="17.140625" style="92" customWidth="1"/>
    <col min="6409" max="6409" width="17.7109375" style="92" customWidth="1"/>
    <col min="6410" max="6410" width="14.5703125" style="92" customWidth="1"/>
    <col min="6411" max="6656" width="9.140625" style="92"/>
    <col min="6657" max="6657" width="11.42578125" style="92" customWidth="1"/>
    <col min="6658" max="6658" width="29.140625" style="92" customWidth="1"/>
    <col min="6659" max="6659" width="14.85546875" style="92" customWidth="1"/>
    <col min="6660" max="6660" width="22.28515625" style="92" customWidth="1"/>
    <col min="6661" max="6661" width="23" style="92" customWidth="1"/>
    <col min="6662" max="6662" width="36.42578125" style="92" customWidth="1"/>
    <col min="6663" max="6663" width="16.42578125" style="92" customWidth="1"/>
    <col min="6664" max="6664" width="17.140625" style="92" customWidth="1"/>
    <col min="6665" max="6665" width="17.7109375" style="92" customWidth="1"/>
    <col min="6666" max="6666" width="14.5703125" style="92" customWidth="1"/>
    <col min="6667" max="6912" width="9.140625" style="92"/>
    <col min="6913" max="6913" width="11.42578125" style="92" customWidth="1"/>
    <col min="6914" max="6914" width="29.140625" style="92" customWidth="1"/>
    <col min="6915" max="6915" width="14.85546875" style="92" customWidth="1"/>
    <col min="6916" max="6916" width="22.28515625" style="92" customWidth="1"/>
    <col min="6917" max="6917" width="23" style="92" customWidth="1"/>
    <col min="6918" max="6918" width="36.42578125" style="92" customWidth="1"/>
    <col min="6919" max="6919" width="16.42578125" style="92" customWidth="1"/>
    <col min="6920" max="6920" width="17.140625" style="92" customWidth="1"/>
    <col min="6921" max="6921" width="17.7109375" style="92" customWidth="1"/>
    <col min="6922" max="6922" width="14.5703125" style="92" customWidth="1"/>
    <col min="6923" max="7168" width="9.140625" style="92"/>
    <col min="7169" max="7169" width="11.42578125" style="92" customWidth="1"/>
    <col min="7170" max="7170" width="29.140625" style="92" customWidth="1"/>
    <col min="7171" max="7171" width="14.85546875" style="92" customWidth="1"/>
    <col min="7172" max="7172" width="22.28515625" style="92" customWidth="1"/>
    <col min="7173" max="7173" width="23" style="92" customWidth="1"/>
    <col min="7174" max="7174" width="36.42578125" style="92" customWidth="1"/>
    <col min="7175" max="7175" width="16.42578125" style="92" customWidth="1"/>
    <col min="7176" max="7176" width="17.140625" style="92" customWidth="1"/>
    <col min="7177" max="7177" width="17.7109375" style="92" customWidth="1"/>
    <col min="7178" max="7178" width="14.5703125" style="92" customWidth="1"/>
    <col min="7179" max="7424" width="9.140625" style="92"/>
    <col min="7425" max="7425" width="11.42578125" style="92" customWidth="1"/>
    <col min="7426" max="7426" width="29.140625" style="92" customWidth="1"/>
    <col min="7427" max="7427" width="14.85546875" style="92" customWidth="1"/>
    <col min="7428" max="7428" width="22.28515625" style="92" customWidth="1"/>
    <col min="7429" max="7429" width="23" style="92" customWidth="1"/>
    <col min="7430" max="7430" width="36.42578125" style="92" customWidth="1"/>
    <col min="7431" max="7431" width="16.42578125" style="92" customWidth="1"/>
    <col min="7432" max="7432" width="17.140625" style="92" customWidth="1"/>
    <col min="7433" max="7433" width="17.7109375" style="92" customWidth="1"/>
    <col min="7434" max="7434" width="14.5703125" style="92" customWidth="1"/>
    <col min="7435" max="7680" width="9.140625" style="92"/>
    <col min="7681" max="7681" width="11.42578125" style="92" customWidth="1"/>
    <col min="7682" max="7682" width="29.140625" style="92" customWidth="1"/>
    <col min="7683" max="7683" width="14.85546875" style="92" customWidth="1"/>
    <col min="7684" max="7684" width="22.28515625" style="92" customWidth="1"/>
    <col min="7685" max="7685" width="23" style="92" customWidth="1"/>
    <col min="7686" max="7686" width="36.42578125" style="92" customWidth="1"/>
    <col min="7687" max="7687" width="16.42578125" style="92" customWidth="1"/>
    <col min="7688" max="7688" width="17.140625" style="92" customWidth="1"/>
    <col min="7689" max="7689" width="17.7109375" style="92" customWidth="1"/>
    <col min="7690" max="7690" width="14.5703125" style="92" customWidth="1"/>
    <col min="7691" max="7936" width="9.140625" style="92"/>
    <col min="7937" max="7937" width="11.42578125" style="92" customWidth="1"/>
    <col min="7938" max="7938" width="29.140625" style="92" customWidth="1"/>
    <col min="7939" max="7939" width="14.85546875" style="92" customWidth="1"/>
    <col min="7940" max="7940" width="22.28515625" style="92" customWidth="1"/>
    <col min="7941" max="7941" width="23" style="92" customWidth="1"/>
    <col min="7942" max="7942" width="36.42578125" style="92" customWidth="1"/>
    <col min="7943" max="7943" width="16.42578125" style="92" customWidth="1"/>
    <col min="7944" max="7944" width="17.140625" style="92" customWidth="1"/>
    <col min="7945" max="7945" width="17.7109375" style="92" customWidth="1"/>
    <col min="7946" max="7946" width="14.5703125" style="92" customWidth="1"/>
    <col min="7947" max="8192" width="9.140625" style="92"/>
    <col min="8193" max="8193" width="11.42578125" style="92" customWidth="1"/>
    <col min="8194" max="8194" width="29.140625" style="92" customWidth="1"/>
    <col min="8195" max="8195" width="14.85546875" style="92" customWidth="1"/>
    <col min="8196" max="8196" width="22.28515625" style="92" customWidth="1"/>
    <col min="8197" max="8197" width="23" style="92" customWidth="1"/>
    <col min="8198" max="8198" width="36.42578125" style="92" customWidth="1"/>
    <col min="8199" max="8199" width="16.42578125" style="92" customWidth="1"/>
    <col min="8200" max="8200" width="17.140625" style="92" customWidth="1"/>
    <col min="8201" max="8201" width="17.7109375" style="92" customWidth="1"/>
    <col min="8202" max="8202" width="14.5703125" style="92" customWidth="1"/>
    <col min="8203" max="8448" width="9.140625" style="92"/>
    <col min="8449" max="8449" width="11.42578125" style="92" customWidth="1"/>
    <col min="8450" max="8450" width="29.140625" style="92" customWidth="1"/>
    <col min="8451" max="8451" width="14.85546875" style="92" customWidth="1"/>
    <col min="8452" max="8452" width="22.28515625" style="92" customWidth="1"/>
    <col min="8453" max="8453" width="23" style="92" customWidth="1"/>
    <col min="8454" max="8454" width="36.42578125" style="92" customWidth="1"/>
    <col min="8455" max="8455" width="16.42578125" style="92" customWidth="1"/>
    <col min="8456" max="8456" width="17.140625" style="92" customWidth="1"/>
    <col min="8457" max="8457" width="17.7109375" style="92" customWidth="1"/>
    <col min="8458" max="8458" width="14.5703125" style="92" customWidth="1"/>
    <col min="8459" max="8704" width="9.140625" style="92"/>
    <col min="8705" max="8705" width="11.42578125" style="92" customWidth="1"/>
    <col min="8706" max="8706" width="29.140625" style="92" customWidth="1"/>
    <col min="8707" max="8707" width="14.85546875" style="92" customWidth="1"/>
    <col min="8708" max="8708" width="22.28515625" style="92" customWidth="1"/>
    <col min="8709" max="8709" width="23" style="92" customWidth="1"/>
    <col min="8710" max="8710" width="36.42578125" style="92" customWidth="1"/>
    <col min="8711" max="8711" width="16.42578125" style="92" customWidth="1"/>
    <col min="8712" max="8712" width="17.140625" style="92" customWidth="1"/>
    <col min="8713" max="8713" width="17.7109375" style="92" customWidth="1"/>
    <col min="8714" max="8714" width="14.5703125" style="92" customWidth="1"/>
    <col min="8715" max="8960" width="9.140625" style="92"/>
    <col min="8961" max="8961" width="11.42578125" style="92" customWidth="1"/>
    <col min="8962" max="8962" width="29.140625" style="92" customWidth="1"/>
    <col min="8963" max="8963" width="14.85546875" style="92" customWidth="1"/>
    <col min="8964" max="8964" width="22.28515625" style="92" customWidth="1"/>
    <col min="8965" max="8965" width="23" style="92" customWidth="1"/>
    <col min="8966" max="8966" width="36.42578125" style="92" customWidth="1"/>
    <col min="8967" max="8967" width="16.42578125" style="92" customWidth="1"/>
    <col min="8968" max="8968" width="17.140625" style="92" customWidth="1"/>
    <col min="8969" max="8969" width="17.7109375" style="92" customWidth="1"/>
    <col min="8970" max="8970" width="14.5703125" style="92" customWidth="1"/>
    <col min="8971" max="9216" width="9.140625" style="92"/>
    <col min="9217" max="9217" width="11.42578125" style="92" customWidth="1"/>
    <col min="9218" max="9218" width="29.140625" style="92" customWidth="1"/>
    <col min="9219" max="9219" width="14.85546875" style="92" customWidth="1"/>
    <col min="9220" max="9220" width="22.28515625" style="92" customWidth="1"/>
    <col min="9221" max="9221" width="23" style="92" customWidth="1"/>
    <col min="9222" max="9222" width="36.42578125" style="92" customWidth="1"/>
    <col min="9223" max="9223" width="16.42578125" style="92" customWidth="1"/>
    <col min="9224" max="9224" width="17.140625" style="92" customWidth="1"/>
    <col min="9225" max="9225" width="17.7109375" style="92" customWidth="1"/>
    <col min="9226" max="9226" width="14.5703125" style="92" customWidth="1"/>
    <col min="9227" max="9472" width="9.140625" style="92"/>
    <col min="9473" max="9473" width="11.42578125" style="92" customWidth="1"/>
    <col min="9474" max="9474" width="29.140625" style="92" customWidth="1"/>
    <col min="9475" max="9475" width="14.85546875" style="92" customWidth="1"/>
    <col min="9476" max="9476" width="22.28515625" style="92" customWidth="1"/>
    <col min="9477" max="9477" width="23" style="92" customWidth="1"/>
    <col min="9478" max="9478" width="36.42578125" style="92" customWidth="1"/>
    <col min="9479" max="9479" width="16.42578125" style="92" customWidth="1"/>
    <col min="9480" max="9480" width="17.140625" style="92" customWidth="1"/>
    <col min="9481" max="9481" width="17.7109375" style="92" customWidth="1"/>
    <col min="9482" max="9482" width="14.5703125" style="92" customWidth="1"/>
    <col min="9483" max="9728" width="9.140625" style="92"/>
    <col min="9729" max="9729" width="11.42578125" style="92" customWidth="1"/>
    <col min="9730" max="9730" width="29.140625" style="92" customWidth="1"/>
    <col min="9731" max="9731" width="14.85546875" style="92" customWidth="1"/>
    <col min="9732" max="9732" width="22.28515625" style="92" customWidth="1"/>
    <col min="9733" max="9733" width="23" style="92" customWidth="1"/>
    <col min="9734" max="9734" width="36.42578125" style="92" customWidth="1"/>
    <col min="9735" max="9735" width="16.42578125" style="92" customWidth="1"/>
    <col min="9736" max="9736" width="17.140625" style="92" customWidth="1"/>
    <col min="9737" max="9737" width="17.7109375" style="92" customWidth="1"/>
    <col min="9738" max="9738" width="14.5703125" style="92" customWidth="1"/>
    <col min="9739" max="9984" width="9.140625" style="92"/>
    <col min="9985" max="9985" width="11.42578125" style="92" customWidth="1"/>
    <col min="9986" max="9986" width="29.140625" style="92" customWidth="1"/>
    <col min="9987" max="9987" width="14.85546875" style="92" customWidth="1"/>
    <col min="9988" max="9988" width="22.28515625" style="92" customWidth="1"/>
    <col min="9989" max="9989" width="23" style="92" customWidth="1"/>
    <col min="9990" max="9990" width="36.42578125" style="92" customWidth="1"/>
    <col min="9991" max="9991" width="16.42578125" style="92" customWidth="1"/>
    <col min="9992" max="9992" width="17.140625" style="92" customWidth="1"/>
    <col min="9993" max="9993" width="17.7109375" style="92" customWidth="1"/>
    <col min="9994" max="9994" width="14.5703125" style="92" customWidth="1"/>
    <col min="9995" max="10240" width="9.140625" style="92"/>
    <col min="10241" max="10241" width="11.42578125" style="92" customWidth="1"/>
    <col min="10242" max="10242" width="29.140625" style="92" customWidth="1"/>
    <col min="10243" max="10243" width="14.85546875" style="92" customWidth="1"/>
    <col min="10244" max="10244" width="22.28515625" style="92" customWidth="1"/>
    <col min="10245" max="10245" width="23" style="92" customWidth="1"/>
    <col min="10246" max="10246" width="36.42578125" style="92" customWidth="1"/>
    <col min="10247" max="10247" width="16.42578125" style="92" customWidth="1"/>
    <col min="10248" max="10248" width="17.140625" style="92" customWidth="1"/>
    <col min="10249" max="10249" width="17.7109375" style="92" customWidth="1"/>
    <col min="10250" max="10250" width="14.5703125" style="92" customWidth="1"/>
    <col min="10251" max="10496" width="9.140625" style="92"/>
    <col min="10497" max="10497" width="11.42578125" style="92" customWidth="1"/>
    <col min="10498" max="10498" width="29.140625" style="92" customWidth="1"/>
    <col min="10499" max="10499" width="14.85546875" style="92" customWidth="1"/>
    <col min="10500" max="10500" width="22.28515625" style="92" customWidth="1"/>
    <col min="10501" max="10501" width="23" style="92" customWidth="1"/>
    <col min="10502" max="10502" width="36.42578125" style="92" customWidth="1"/>
    <col min="10503" max="10503" width="16.42578125" style="92" customWidth="1"/>
    <col min="10504" max="10504" width="17.140625" style="92" customWidth="1"/>
    <col min="10505" max="10505" width="17.7109375" style="92" customWidth="1"/>
    <col min="10506" max="10506" width="14.5703125" style="92" customWidth="1"/>
    <col min="10507" max="10752" width="9.140625" style="92"/>
    <col min="10753" max="10753" width="11.42578125" style="92" customWidth="1"/>
    <col min="10754" max="10754" width="29.140625" style="92" customWidth="1"/>
    <col min="10755" max="10755" width="14.85546875" style="92" customWidth="1"/>
    <col min="10756" max="10756" width="22.28515625" style="92" customWidth="1"/>
    <col min="10757" max="10757" width="23" style="92" customWidth="1"/>
    <col min="10758" max="10758" width="36.42578125" style="92" customWidth="1"/>
    <col min="10759" max="10759" width="16.42578125" style="92" customWidth="1"/>
    <col min="10760" max="10760" width="17.140625" style="92" customWidth="1"/>
    <col min="10761" max="10761" width="17.7109375" style="92" customWidth="1"/>
    <col min="10762" max="10762" width="14.5703125" style="92" customWidth="1"/>
    <col min="10763" max="11008" width="9.140625" style="92"/>
    <col min="11009" max="11009" width="11.42578125" style="92" customWidth="1"/>
    <col min="11010" max="11010" width="29.140625" style="92" customWidth="1"/>
    <col min="11011" max="11011" width="14.85546875" style="92" customWidth="1"/>
    <col min="11012" max="11012" width="22.28515625" style="92" customWidth="1"/>
    <col min="11013" max="11013" width="23" style="92" customWidth="1"/>
    <col min="11014" max="11014" width="36.42578125" style="92" customWidth="1"/>
    <col min="11015" max="11015" width="16.42578125" style="92" customWidth="1"/>
    <col min="11016" max="11016" width="17.140625" style="92" customWidth="1"/>
    <col min="11017" max="11017" width="17.7109375" style="92" customWidth="1"/>
    <col min="11018" max="11018" width="14.5703125" style="92" customWidth="1"/>
    <col min="11019" max="11264" width="9.140625" style="92"/>
    <col min="11265" max="11265" width="11.42578125" style="92" customWidth="1"/>
    <col min="11266" max="11266" width="29.140625" style="92" customWidth="1"/>
    <col min="11267" max="11267" width="14.85546875" style="92" customWidth="1"/>
    <col min="11268" max="11268" width="22.28515625" style="92" customWidth="1"/>
    <col min="11269" max="11269" width="23" style="92" customWidth="1"/>
    <col min="11270" max="11270" width="36.42578125" style="92" customWidth="1"/>
    <col min="11271" max="11271" width="16.42578125" style="92" customWidth="1"/>
    <col min="11272" max="11272" width="17.140625" style="92" customWidth="1"/>
    <col min="11273" max="11273" width="17.7109375" style="92" customWidth="1"/>
    <col min="11274" max="11274" width="14.5703125" style="92" customWidth="1"/>
    <col min="11275" max="11520" width="9.140625" style="92"/>
    <col min="11521" max="11521" width="11.42578125" style="92" customWidth="1"/>
    <col min="11522" max="11522" width="29.140625" style="92" customWidth="1"/>
    <col min="11523" max="11523" width="14.85546875" style="92" customWidth="1"/>
    <col min="11524" max="11524" width="22.28515625" style="92" customWidth="1"/>
    <col min="11525" max="11525" width="23" style="92" customWidth="1"/>
    <col min="11526" max="11526" width="36.42578125" style="92" customWidth="1"/>
    <col min="11527" max="11527" width="16.42578125" style="92" customWidth="1"/>
    <col min="11528" max="11528" width="17.140625" style="92" customWidth="1"/>
    <col min="11529" max="11529" width="17.7109375" style="92" customWidth="1"/>
    <col min="11530" max="11530" width="14.5703125" style="92" customWidth="1"/>
    <col min="11531" max="11776" width="9.140625" style="92"/>
    <col min="11777" max="11777" width="11.42578125" style="92" customWidth="1"/>
    <col min="11778" max="11778" width="29.140625" style="92" customWidth="1"/>
    <col min="11779" max="11779" width="14.85546875" style="92" customWidth="1"/>
    <col min="11780" max="11780" width="22.28515625" style="92" customWidth="1"/>
    <col min="11781" max="11781" width="23" style="92" customWidth="1"/>
    <col min="11782" max="11782" width="36.42578125" style="92" customWidth="1"/>
    <col min="11783" max="11783" width="16.42578125" style="92" customWidth="1"/>
    <col min="11784" max="11784" width="17.140625" style="92" customWidth="1"/>
    <col min="11785" max="11785" width="17.7109375" style="92" customWidth="1"/>
    <col min="11786" max="11786" width="14.5703125" style="92" customWidth="1"/>
    <col min="11787" max="12032" width="9.140625" style="92"/>
    <col min="12033" max="12033" width="11.42578125" style="92" customWidth="1"/>
    <col min="12034" max="12034" width="29.140625" style="92" customWidth="1"/>
    <col min="12035" max="12035" width="14.85546875" style="92" customWidth="1"/>
    <col min="12036" max="12036" width="22.28515625" style="92" customWidth="1"/>
    <col min="12037" max="12037" width="23" style="92" customWidth="1"/>
    <col min="12038" max="12038" width="36.42578125" style="92" customWidth="1"/>
    <col min="12039" max="12039" width="16.42578125" style="92" customWidth="1"/>
    <col min="12040" max="12040" width="17.140625" style="92" customWidth="1"/>
    <col min="12041" max="12041" width="17.7109375" style="92" customWidth="1"/>
    <col min="12042" max="12042" width="14.5703125" style="92" customWidth="1"/>
    <col min="12043" max="12288" width="9.140625" style="92"/>
    <col min="12289" max="12289" width="11.42578125" style="92" customWidth="1"/>
    <col min="12290" max="12290" width="29.140625" style="92" customWidth="1"/>
    <col min="12291" max="12291" width="14.85546875" style="92" customWidth="1"/>
    <col min="12292" max="12292" width="22.28515625" style="92" customWidth="1"/>
    <col min="12293" max="12293" width="23" style="92" customWidth="1"/>
    <col min="12294" max="12294" width="36.42578125" style="92" customWidth="1"/>
    <col min="12295" max="12295" width="16.42578125" style="92" customWidth="1"/>
    <col min="12296" max="12296" width="17.140625" style="92" customWidth="1"/>
    <col min="12297" max="12297" width="17.7109375" style="92" customWidth="1"/>
    <col min="12298" max="12298" width="14.5703125" style="92" customWidth="1"/>
    <col min="12299" max="12544" width="9.140625" style="92"/>
    <col min="12545" max="12545" width="11.42578125" style="92" customWidth="1"/>
    <col min="12546" max="12546" width="29.140625" style="92" customWidth="1"/>
    <col min="12547" max="12547" width="14.85546875" style="92" customWidth="1"/>
    <col min="12548" max="12548" width="22.28515625" style="92" customWidth="1"/>
    <col min="12549" max="12549" width="23" style="92" customWidth="1"/>
    <col min="12550" max="12550" width="36.42578125" style="92" customWidth="1"/>
    <col min="12551" max="12551" width="16.42578125" style="92" customWidth="1"/>
    <col min="12552" max="12552" width="17.140625" style="92" customWidth="1"/>
    <col min="12553" max="12553" width="17.7109375" style="92" customWidth="1"/>
    <col min="12554" max="12554" width="14.5703125" style="92" customWidth="1"/>
    <col min="12555" max="12800" width="9.140625" style="92"/>
    <col min="12801" max="12801" width="11.42578125" style="92" customWidth="1"/>
    <col min="12802" max="12802" width="29.140625" style="92" customWidth="1"/>
    <col min="12803" max="12803" width="14.85546875" style="92" customWidth="1"/>
    <col min="12804" max="12804" width="22.28515625" style="92" customWidth="1"/>
    <col min="12805" max="12805" width="23" style="92" customWidth="1"/>
    <col min="12806" max="12806" width="36.42578125" style="92" customWidth="1"/>
    <col min="12807" max="12807" width="16.42578125" style="92" customWidth="1"/>
    <col min="12808" max="12808" width="17.140625" style="92" customWidth="1"/>
    <col min="12809" max="12809" width="17.7109375" style="92" customWidth="1"/>
    <col min="12810" max="12810" width="14.5703125" style="92" customWidth="1"/>
    <col min="12811" max="13056" width="9.140625" style="92"/>
    <col min="13057" max="13057" width="11.42578125" style="92" customWidth="1"/>
    <col min="13058" max="13058" width="29.140625" style="92" customWidth="1"/>
    <col min="13059" max="13059" width="14.85546875" style="92" customWidth="1"/>
    <col min="13060" max="13060" width="22.28515625" style="92" customWidth="1"/>
    <col min="13061" max="13061" width="23" style="92" customWidth="1"/>
    <col min="13062" max="13062" width="36.42578125" style="92" customWidth="1"/>
    <col min="13063" max="13063" width="16.42578125" style="92" customWidth="1"/>
    <col min="13064" max="13064" width="17.140625" style="92" customWidth="1"/>
    <col min="13065" max="13065" width="17.7109375" style="92" customWidth="1"/>
    <col min="13066" max="13066" width="14.5703125" style="92" customWidth="1"/>
    <col min="13067" max="13312" width="9.140625" style="92"/>
    <col min="13313" max="13313" width="11.42578125" style="92" customWidth="1"/>
    <col min="13314" max="13314" width="29.140625" style="92" customWidth="1"/>
    <col min="13315" max="13315" width="14.85546875" style="92" customWidth="1"/>
    <col min="13316" max="13316" width="22.28515625" style="92" customWidth="1"/>
    <col min="13317" max="13317" width="23" style="92" customWidth="1"/>
    <col min="13318" max="13318" width="36.42578125" style="92" customWidth="1"/>
    <col min="13319" max="13319" width="16.42578125" style="92" customWidth="1"/>
    <col min="13320" max="13320" width="17.140625" style="92" customWidth="1"/>
    <col min="13321" max="13321" width="17.7109375" style="92" customWidth="1"/>
    <col min="13322" max="13322" width="14.5703125" style="92" customWidth="1"/>
    <col min="13323" max="13568" width="9.140625" style="92"/>
    <col min="13569" max="13569" width="11.42578125" style="92" customWidth="1"/>
    <col min="13570" max="13570" width="29.140625" style="92" customWidth="1"/>
    <col min="13571" max="13571" width="14.85546875" style="92" customWidth="1"/>
    <col min="13572" max="13572" width="22.28515625" style="92" customWidth="1"/>
    <col min="13573" max="13573" width="23" style="92" customWidth="1"/>
    <col min="13574" max="13574" width="36.42578125" style="92" customWidth="1"/>
    <col min="13575" max="13575" width="16.42578125" style="92" customWidth="1"/>
    <col min="13576" max="13576" width="17.140625" style="92" customWidth="1"/>
    <col min="13577" max="13577" width="17.7109375" style="92" customWidth="1"/>
    <col min="13578" max="13578" width="14.5703125" style="92" customWidth="1"/>
    <col min="13579" max="13824" width="9.140625" style="92"/>
    <col min="13825" max="13825" width="11.42578125" style="92" customWidth="1"/>
    <col min="13826" max="13826" width="29.140625" style="92" customWidth="1"/>
    <col min="13827" max="13827" width="14.85546875" style="92" customWidth="1"/>
    <col min="13828" max="13828" width="22.28515625" style="92" customWidth="1"/>
    <col min="13829" max="13829" width="23" style="92" customWidth="1"/>
    <col min="13830" max="13830" width="36.42578125" style="92" customWidth="1"/>
    <col min="13831" max="13831" width="16.42578125" style="92" customWidth="1"/>
    <col min="13832" max="13832" width="17.140625" style="92" customWidth="1"/>
    <col min="13833" max="13833" width="17.7109375" style="92" customWidth="1"/>
    <col min="13834" max="13834" width="14.5703125" style="92" customWidth="1"/>
    <col min="13835" max="14080" width="9.140625" style="92"/>
    <col min="14081" max="14081" width="11.42578125" style="92" customWidth="1"/>
    <col min="14082" max="14082" width="29.140625" style="92" customWidth="1"/>
    <col min="14083" max="14083" width="14.85546875" style="92" customWidth="1"/>
    <col min="14084" max="14084" width="22.28515625" style="92" customWidth="1"/>
    <col min="14085" max="14085" width="23" style="92" customWidth="1"/>
    <col min="14086" max="14086" width="36.42578125" style="92" customWidth="1"/>
    <col min="14087" max="14087" width="16.42578125" style="92" customWidth="1"/>
    <col min="14088" max="14088" width="17.140625" style="92" customWidth="1"/>
    <col min="14089" max="14089" width="17.7109375" style="92" customWidth="1"/>
    <col min="14090" max="14090" width="14.5703125" style="92" customWidth="1"/>
    <col min="14091" max="14336" width="9.140625" style="92"/>
    <col min="14337" max="14337" width="11.42578125" style="92" customWidth="1"/>
    <col min="14338" max="14338" width="29.140625" style="92" customWidth="1"/>
    <col min="14339" max="14339" width="14.85546875" style="92" customWidth="1"/>
    <col min="14340" max="14340" width="22.28515625" style="92" customWidth="1"/>
    <col min="14341" max="14341" width="23" style="92" customWidth="1"/>
    <col min="14342" max="14342" width="36.42578125" style="92" customWidth="1"/>
    <col min="14343" max="14343" width="16.42578125" style="92" customWidth="1"/>
    <col min="14344" max="14344" width="17.140625" style="92" customWidth="1"/>
    <col min="14345" max="14345" width="17.7109375" style="92" customWidth="1"/>
    <col min="14346" max="14346" width="14.5703125" style="92" customWidth="1"/>
    <col min="14347" max="14592" width="9.140625" style="92"/>
    <col min="14593" max="14593" width="11.42578125" style="92" customWidth="1"/>
    <col min="14594" max="14594" width="29.140625" style="92" customWidth="1"/>
    <col min="14595" max="14595" width="14.85546875" style="92" customWidth="1"/>
    <col min="14596" max="14596" width="22.28515625" style="92" customWidth="1"/>
    <col min="14597" max="14597" width="23" style="92" customWidth="1"/>
    <col min="14598" max="14598" width="36.42578125" style="92" customWidth="1"/>
    <col min="14599" max="14599" width="16.42578125" style="92" customWidth="1"/>
    <col min="14600" max="14600" width="17.140625" style="92" customWidth="1"/>
    <col min="14601" max="14601" width="17.7109375" style="92" customWidth="1"/>
    <col min="14602" max="14602" width="14.5703125" style="92" customWidth="1"/>
    <col min="14603" max="14848" width="9.140625" style="92"/>
    <col min="14849" max="14849" width="11.42578125" style="92" customWidth="1"/>
    <col min="14850" max="14850" width="29.140625" style="92" customWidth="1"/>
    <col min="14851" max="14851" width="14.85546875" style="92" customWidth="1"/>
    <col min="14852" max="14852" width="22.28515625" style="92" customWidth="1"/>
    <col min="14853" max="14853" width="23" style="92" customWidth="1"/>
    <col min="14854" max="14854" width="36.42578125" style="92" customWidth="1"/>
    <col min="14855" max="14855" width="16.42578125" style="92" customWidth="1"/>
    <col min="14856" max="14856" width="17.140625" style="92" customWidth="1"/>
    <col min="14857" max="14857" width="17.7109375" style="92" customWidth="1"/>
    <col min="14858" max="14858" width="14.5703125" style="92" customWidth="1"/>
    <col min="14859" max="15104" width="9.140625" style="92"/>
    <col min="15105" max="15105" width="11.42578125" style="92" customWidth="1"/>
    <col min="15106" max="15106" width="29.140625" style="92" customWidth="1"/>
    <col min="15107" max="15107" width="14.85546875" style="92" customWidth="1"/>
    <col min="15108" max="15108" width="22.28515625" style="92" customWidth="1"/>
    <col min="15109" max="15109" width="23" style="92" customWidth="1"/>
    <col min="15110" max="15110" width="36.42578125" style="92" customWidth="1"/>
    <col min="15111" max="15111" width="16.42578125" style="92" customWidth="1"/>
    <col min="15112" max="15112" width="17.140625" style="92" customWidth="1"/>
    <col min="15113" max="15113" width="17.7109375" style="92" customWidth="1"/>
    <col min="15114" max="15114" width="14.5703125" style="92" customWidth="1"/>
    <col min="15115" max="15360" width="9.140625" style="92"/>
    <col min="15361" max="15361" width="11.42578125" style="92" customWidth="1"/>
    <col min="15362" max="15362" width="29.140625" style="92" customWidth="1"/>
    <col min="15363" max="15363" width="14.85546875" style="92" customWidth="1"/>
    <col min="15364" max="15364" width="22.28515625" style="92" customWidth="1"/>
    <col min="15365" max="15365" width="23" style="92" customWidth="1"/>
    <col min="15366" max="15366" width="36.42578125" style="92" customWidth="1"/>
    <col min="15367" max="15367" width="16.42578125" style="92" customWidth="1"/>
    <col min="15368" max="15368" width="17.140625" style="92" customWidth="1"/>
    <col min="15369" max="15369" width="17.7109375" style="92" customWidth="1"/>
    <col min="15370" max="15370" width="14.5703125" style="92" customWidth="1"/>
    <col min="15371" max="15616" width="9.140625" style="92"/>
    <col min="15617" max="15617" width="11.42578125" style="92" customWidth="1"/>
    <col min="15618" max="15618" width="29.140625" style="92" customWidth="1"/>
    <col min="15619" max="15619" width="14.85546875" style="92" customWidth="1"/>
    <col min="15620" max="15620" width="22.28515625" style="92" customWidth="1"/>
    <col min="15621" max="15621" width="23" style="92" customWidth="1"/>
    <col min="15622" max="15622" width="36.42578125" style="92" customWidth="1"/>
    <col min="15623" max="15623" width="16.42578125" style="92" customWidth="1"/>
    <col min="15624" max="15624" width="17.140625" style="92" customWidth="1"/>
    <col min="15625" max="15625" width="17.7109375" style="92" customWidth="1"/>
    <col min="15626" max="15626" width="14.5703125" style="92" customWidth="1"/>
    <col min="15627" max="15872" width="9.140625" style="92"/>
    <col min="15873" max="15873" width="11.42578125" style="92" customWidth="1"/>
    <col min="15874" max="15874" width="29.140625" style="92" customWidth="1"/>
    <col min="15875" max="15875" width="14.85546875" style="92" customWidth="1"/>
    <col min="15876" max="15876" width="22.28515625" style="92" customWidth="1"/>
    <col min="15877" max="15877" width="23" style="92" customWidth="1"/>
    <col min="15878" max="15878" width="36.42578125" style="92" customWidth="1"/>
    <col min="15879" max="15879" width="16.42578125" style="92" customWidth="1"/>
    <col min="15880" max="15880" width="17.140625" style="92" customWidth="1"/>
    <col min="15881" max="15881" width="17.7109375" style="92" customWidth="1"/>
    <col min="15882" max="15882" width="14.5703125" style="92" customWidth="1"/>
    <col min="15883" max="16128" width="9.140625" style="92"/>
    <col min="16129" max="16129" width="11.42578125" style="92" customWidth="1"/>
    <col min="16130" max="16130" width="29.140625" style="92" customWidth="1"/>
    <col min="16131" max="16131" width="14.85546875" style="92" customWidth="1"/>
    <col min="16132" max="16132" width="22.28515625" style="92" customWidth="1"/>
    <col min="16133" max="16133" width="23" style="92" customWidth="1"/>
    <col min="16134" max="16134" width="36.42578125" style="92" customWidth="1"/>
    <col min="16135" max="16135" width="16.42578125" style="92" customWidth="1"/>
    <col min="16136" max="16136" width="17.140625" style="92" customWidth="1"/>
    <col min="16137" max="16137" width="17.7109375" style="92" customWidth="1"/>
    <col min="16138" max="16138" width="14.5703125" style="92" customWidth="1"/>
    <col min="16139" max="16384" width="9.140625" style="92"/>
  </cols>
  <sheetData>
    <row r="1" spans="1:16" ht="26.25">
      <c r="A1" s="1122" t="s">
        <v>148</v>
      </c>
      <c r="B1" s="1122"/>
      <c r="C1" s="1122"/>
      <c r="D1" s="1122"/>
      <c r="E1" s="1122"/>
      <c r="F1" s="1122"/>
      <c r="G1" s="295"/>
      <c r="H1" s="132"/>
      <c r="I1" s="132"/>
      <c r="J1" s="132"/>
    </row>
    <row r="2" spans="1:16" ht="20.25">
      <c r="A2" s="1422" t="s">
        <v>645</v>
      </c>
      <c r="B2" s="1422"/>
      <c r="C2" s="1422"/>
      <c r="D2" s="1422"/>
      <c r="E2" s="1422"/>
      <c r="F2" s="1422"/>
      <c r="G2" s="295"/>
      <c r="H2" s="132"/>
      <c r="I2" s="132"/>
      <c r="J2" s="132"/>
    </row>
    <row r="3" spans="1:16">
      <c r="A3" s="293"/>
      <c r="B3" s="293"/>
      <c r="C3" s="293"/>
      <c r="D3" s="293"/>
      <c r="E3" s="293"/>
      <c r="F3" s="293"/>
      <c r="G3" s="295"/>
      <c r="H3" s="132"/>
      <c r="I3" s="132"/>
      <c r="J3" s="132"/>
    </row>
    <row r="4" spans="1:16">
      <c r="A4" s="1190" t="s">
        <v>164</v>
      </c>
      <c r="B4" s="1190"/>
      <c r="C4" s="1190"/>
      <c r="D4" s="1190"/>
      <c r="E4" s="1190"/>
      <c r="F4" s="1190"/>
      <c r="G4" s="299"/>
      <c r="I4" s="91"/>
      <c r="J4" s="91"/>
      <c r="K4" s="91"/>
      <c r="L4" s="91"/>
      <c r="M4" s="91"/>
      <c r="N4" s="91"/>
      <c r="O4" s="91"/>
      <c r="P4" s="91"/>
    </row>
    <row r="5" spans="1:16" ht="20.25">
      <c r="A5" s="1330" t="str">
        <f>'Title '!A2:N2</f>
        <v>Tender Enquiry No. KPTCL/2026-27/SS/WORK_INDENT 3809</v>
      </c>
      <c r="B5" s="1330"/>
      <c r="C5" s="1330"/>
      <c r="D5" s="1330"/>
      <c r="E5" s="1330"/>
      <c r="F5" s="1330"/>
    </row>
    <row r="6" spans="1:16" ht="80.25" customHeight="1">
      <c r="A6" s="1342" t="str">
        <f>'Title '!A3:N3</f>
        <v>Establishing 2x20MVA, 66/11kV Substation at Kumbenahally village and Construction of 66kV LILO Line on 110kV DC towers using Coyote ACSR from one circuit of Yachenahally-Singapura-Kadavinakote 66kV DC line to proposed Kumbenahally Substation for a distance of 0.07Kms in Channarayapatna Taluk, Hassan District on Partial Turnkey basis including supply of all matching materials/equipments (Excluding supply of 11kV Switchgear) and erection (including civil works) of all materials/equipments, testing and commissioning</v>
      </c>
      <c r="B6" s="1342"/>
      <c r="C6" s="1342"/>
      <c r="D6" s="1342"/>
      <c r="E6" s="1342"/>
      <c r="F6" s="1342"/>
    </row>
    <row r="7" spans="1:16" ht="29.25" customHeight="1">
      <c r="A7" s="93"/>
      <c r="B7" s="93"/>
      <c r="C7" s="93"/>
      <c r="D7" s="93"/>
      <c r="E7" s="93"/>
      <c r="F7" s="93"/>
    </row>
    <row r="8" spans="1:16">
      <c r="A8" s="1468"/>
      <c r="B8" s="1468"/>
      <c r="C8" s="1468"/>
      <c r="D8" s="1468"/>
      <c r="E8" s="1468"/>
      <c r="F8" s="1468"/>
      <c r="G8" s="132"/>
      <c r="H8" s="132"/>
      <c r="I8" s="132"/>
      <c r="J8" s="132"/>
    </row>
    <row r="9" spans="1:16">
      <c r="A9" s="93" t="s">
        <v>160</v>
      </c>
      <c r="B9" s="93"/>
      <c r="C9" s="93"/>
      <c r="D9" s="93"/>
      <c r="E9" s="93"/>
      <c r="F9" s="93" t="s">
        <v>172</v>
      </c>
    </row>
    <row r="10" spans="1:16" ht="102.75" customHeight="1">
      <c r="A10" s="1465"/>
      <c r="B10" s="1465"/>
      <c r="C10" s="224"/>
      <c r="D10" s="224"/>
      <c r="E10" s="224"/>
      <c r="F10" s="97" t="s">
        <v>6708</v>
      </c>
      <c r="G10" s="238"/>
      <c r="H10" s="238"/>
      <c r="I10" s="238"/>
    </row>
    <row r="11" spans="1:16" s="89" customFormat="1" ht="37.15" customHeight="1">
      <c r="A11" s="1466" t="s">
        <v>943</v>
      </c>
      <c r="B11" s="1466"/>
      <c r="C11" s="1466"/>
      <c r="D11" s="1466"/>
      <c r="E11" s="1466"/>
      <c r="F11" s="1466"/>
      <c r="G11" s="296"/>
      <c r="H11" s="296"/>
      <c r="I11" s="296"/>
      <c r="J11" s="296"/>
    </row>
    <row r="12" spans="1:16" s="260" customFormat="1">
      <c r="A12" s="133" t="s">
        <v>114</v>
      </c>
      <c r="B12" s="133" t="s">
        <v>75</v>
      </c>
      <c r="C12" s="133" t="s">
        <v>153</v>
      </c>
      <c r="D12" s="133" t="s">
        <v>187</v>
      </c>
      <c r="E12" s="133" t="s">
        <v>944</v>
      </c>
      <c r="F12" s="133" t="s">
        <v>945</v>
      </c>
      <c r="H12" s="297"/>
      <c r="I12" s="297"/>
      <c r="J12" s="297"/>
    </row>
    <row r="13" spans="1:16" s="132" customFormat="1">
      <c r="A13" s="133">
        <v>1</v>
      </c>
      <c r="B13" s="133">
        <v>2</v>
      </c>
      <c r="C13" s="133">
        <v>3</v>
      </c>
      <c r="D13" s="133">
        <v>4</v>
      </c>
      <c r="E13" s="133">
        <v>5</v>
      </c>
      <c r="F13" s="133">
        <v>6</v>
      </c>
    </row>
    <row r="14" spans="1:16" ht="47.25" customHeight="1">
      <c r="A14" s="130"/>
      <c r="B14" s="130"/>
      <c r="C14" s="130"/>
      <c r="D14" s="130"/>
      <c r="E14" s="130"/>
      <c r="F14" s="130"/>
    </row>
    <row r="15" spans="1:16" ht="47.25" customHeight="1">
      <c r="A15" s="130"/>
      <c r="B15" s="130"/>
      <c r="C15" s="130"/>
      <c r="D15" s="130"/>
      <c r="E15" s="130"/>
      <c r="F15" s="130"/>
    </row>
    <row r="16" spans="1:16" ht="47.25" customHeight="1">
      <c r="A16" s="130"/>
      <c r="B16" s="130"/>
      <c r="C16" s="130"/>
      <c r="D16" s="130"/>
      <c r="E16" s="130"/>
      <c r="F16" s="130"/>
    </row>
    <row r="17" spans="1:6" ht="47.25" customHeight="1">
      <c r="A17" s="130"/>
      <c r="B17" s="130"/>
      <c r="C17" s="130"/>
      <c r="D17" s="130"/>
      <c r="E17" s="130"/>
      <c r="F17" s="130"/>
    </row>
    <row r="18" spans="1:6" ht="47.25" customHeight="1">
      <c r="A18" s="130"/>
      <c r="B18" s="130"/>
      <c r="C18" s="130"/>
      <c r="D18" s="130"/>
      <c r="E18" s="130"/>
      <c r="F18" s="130"/>
    </row>
    <row r="19" spans="1:6" ht="47.25" customHeight="1">
      <c r="A19" s="130"/>
      <c r="B19" s="130"/>
      <c r="C19" s="130"/>
      <c r="D19" s="130"/>
      <c r="E19" s="130"/>
      <c r="F19" s="130"/>
    </row>
    <row r="20" spans="1:6" ht="47.25" customHeight="1">
      <c r="A20" s="130"/>
      <c r="B20" s="130"/>
      <c r="C20" s="130"/>
      <c r="D20" s="130"/>
      <c r="E20" s="130"/>
      <c r="F20" s="130"/>
    </row>
    <row r="21" spans="1:6" ht="47.25" customHeight="1">
      <c r="A21" s="130"/>
      <c r="B21" s="130"/>
      <c r="C21" s="130"/>
      <c r="D21" s="130"/>
      <c r="E21" s="130"/>
      <c r="F21" s="130"/>
    </row>
    <row r="22" spans="1:6" ht="47.25" customHeight="1">
      <c r="A22" s="130"/>
      <c r="B22" s="130"/>
      <c r="C22" s="130"/>
      <c r="D22" s="130"/>
      <c r="E22" s="130"/>
      <c r="F22" s="130"/>
    </row>
    <row r="23" spans="1:6" ht="47.25" customHeight="1">
      <c r="A23" s="130"/>
      <c r="B23" s="130"/>
      <c r="C23" s="130"/>
      <c r="D23" s="130"/>
      <c r="E23" s="130"/>
      <c r="F23" s="130"/>
    </row>
    <row r="24" spans="1:6" ht="47.25" customHeight="1">
      <c r="A24" s="130"/>
      <c r="B24" s="130"/>
      <c r="C24" s="130"/>
      <c r="D24" s="130"/>
      <c r="E24" s="130"/>
      <c r="F24" s="130"/>
    </row>
    <row r="25" spans="1:6" ht="47.25" customHeight="1">
      <c r="A25" s="130"/>
      <c r="B25" s="130"/>
      <c r="C25" s="130"/>
      <c r="D25" s="130"/>
      <c r="E25" s="130"/>
      <c r="F25" s="130"/>
    </row>
    <row r="26" spans="1:6" ht="47.25" customHeight="1">
      <c r="A26" s="130"/>
      <c r="B26" s="130"/>
      <c r="C26" s="130"/>
      <c r="D26" s="130"/>
      <c r="E26" s="130"/>
      <c r="F26" s="130"/>
    </row>
    <row r="27" spans="1:6" ht="47.25" customHeight="1">
      <c r="A27" s="130"/>
      <c r="B27" s="130"/>
      <c r="C27" s="130"/>
      <c r="D27" s="130"/>
      <c r="E27" s="130"/>
      <c r="F27" s="130"/>
    </row>
    <row r="28" spans="1:6" ht="47.25" customHeight="1">
      <c r="A28" s="130"/>
      <c r="B28" s="130"/>
      <c r="C28" s="130"/>
      <c r="D28" s="130"/>
      <c r="E28" s="130"/>
      <c r="F28" s="130"/>
    </row>
    <row r="29" spans="1:6" ht="47.25" customHeight="1">
      <c r="A29" s="130"/>
      <c r="B29" s="130"/>
      <c r="C29" s="130"/>
      <c r="D29" s="130"/>
      <c r="E29" s="130"/>
      <c r="F29" s="130"/>
    </row>
    <row r="30" spans="1:6" ht="47.25" customHeight="1">
      <c r="A30" s="130"/>
      <c r="B30" s="130"/>
      <c r="C30" s="130"/>
      <c r="D30" s="130"/>
      <c r="E30" s="130"/>
      <c r="F30" s="130"/>
    </row>
    <row r="31" spans="1:6" ht="47.25" customHeight="1">
      <c r="A31" s="130"/>
      <c r="B31" s="130"/>
      <c r="C31" s="130"/>
      <c r="D31" s="130"/>
      <c r="E31" s="130"/>
      <c r="F31" s="130"/>
    </row>
    <row r="32" spans="1:6" ht="47.25" customHeight="1">
      <c r="A32" s="130"/>
      <c r="B32" s="130"/>
      <c r="C32" s="130"/>
      <c r="D32" s="130"/>
      <c r="E32" s="130"/>
      <c r="F32" s="130"/>
    </row>
    <row r="33" spans="1:6" ht="47.25" customHeight="1">
      <c r="A33" s="130"/>
      <c r="B33" s="130"/>
      <c r="C33" s="130"/>
      <c r="D33" s="130"/>
      <c r="E33" s="130"/>
      <c r="F33" s="130"/>
    </row>
    <row r="34" spans="1:6" ht="47.25" customHeight="1">
      <c r="A34" s="130"/>
      <c r="B34" s="130"/>
      <c r="C34" s="130"/>
      <c r="D34" s="130"/>
      <c r="E34" s="130"/>
      <c r="F34" s="130"/>
    </row>
    <row r="35" spans="1:6" ht="47.25" customHeight="1">
      <c r="A35" s="130"/>
      <c r="B35" s="130"/>
      <c r="C35" s="130"/>
      <c r="D35" s="130"/>
      <c r="E35" s="130"/>
      <c r="F35" s="130"/>
    </row>
    <row r="36" spans="1:6" ht="47.25" customHeight="1">
      <c r="A36" s="130"/>
      <c r="B36" s="130"/>
      <c r="C36" s="130"/>
      <c r="D36" s="130"/>
      <c r="E36" s="130"/>
      <c r="F36" s="130"/>
    </row>
    <row r="37" spans="1:6" ht="47.25" customHeight="1">
      <c r="A37" s="130"/>
      <c r="B37" s="130"/>
      <c r="C37" s="130"/>
      <c r="D37" s="130"/>
      <c r="E37" s="130"/>
      <c r="F37" s="130"/>
    </row>
    <row r="38" spans="1:6" ht="47.25" customHeight="1">
      <c r="A38" s="130"/>
      <c r="B38" s="130"/>
      <c r="C38" s="130"/>
      <c r="D38" s="130"/>
      <c r="E38" s="130"/>
      <c r="F38" s="130"/>
    </row>
    <row r="41" spans="1:6" ht="39" customHeight="1">
      <c r="A41" s="300" t="s">
        <v>55</v>
      </c>
      <c r="B41" s="301"/>
      <c r="C41" s="93"/>
      <c r="D41" s="300" t="s">
        <v>67</v>
      </c>
      <c r="E41" s="1467"/>
      <c r="F41" s="1467"/>
    </row>
    <row r="42" spans="1:6" ht="39" customHeight="1">
      <c r="A42" s="300" t="s">
        <v>57</v>
      </c>
      <c r="B42" s="301"/>
      <c r="C42" s="93"/>
      <c r="D42" s="300" t="s">
        <v>68</v>
      </c>
      <c r="E42" s="1467"/>
      <c r="F42" s="1467"/>
    </row>
    <row r="43" spans="1:6" ht="84" customHeight="1">
      <c r="A43" s="93"/>
      <c r="B43" s="93"/>
      <c r="C43" s="93"/>
      <c r="D43" s="300" t="s">
        <v>154</v>
      </c>
      <c r="E43" s="1467"/>
      <c r="F43" s="1467"/>
    </row>
  </sheetData>
  <sheetProtection algorithmName="SHA-512" hashValue="nLfbNSwor7VWlDGQCTXVrE5aOm6nVwtf7Wrs/ii/AUOW4TEntmhGyJayO0JZNQuDy0KdeDyAybC1lNpvadZ1Pg==" saltValue="qCIORHEtCpeUay5JZUJvYQ==" spinCount="100000" sheet="1" objects="1" scenarios="1"/>
  <mergeCells count="11">
    <mergeCell ref="A8:F8"/>
    <mergeCell ref="A1:F1"/>
    <mergeCell ref="A2:F2"/>
    <mergeCell ref="A6:F6"/>
    <mergeCell ref="A5:F5"/>
    <mergeCell ref="A4:F4"/>
    <mergeCell ref="A10:B10"/>
    <mergeCell ref="A11:F11"/>
    <mergeCell ref="E41:F41"/>
    <mergeCell ref="E42:F42"/>
    <mergeCell ref="E43:F43"/>
  </mergeCells>
  <pageMargins left="0.7" right="0.7" top="0.75" bottom="0.75" header="0.3" footer="0.3"/>
  <pageSetup paperSize="9" scale="40" orientation="portrait" r:id="rId1"/>
  <colBreaks count="1" manualBreakCount="1">
    <brk id="6"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1">
    <tabColor theme="0" tint="-0.14999847407452621"/>
  </sheetPr>
  <dimension ref="A1:P48"/>
  <sheetViews>
    <sheetView view="pageBreakPreview" zoomScale="60" zoomScaleNormal="70" workbookViewId="0">
      <selection activeCell="J19" sqref="J19"/>
    </sheetView>
  </sheetViews>
  <sheetFormatPr defaultRowHeight="18"/>
  <cols>
    <col min="1" max="1" width="10.42578125" style="92" customWidth="1"/>
    <col min="2" max="2" width="64.42578125" style="92" customWidth="1"/>
    <col min="3" max="3" width="32" style="92" customWidth="1"/>
    <col min="4" max="4" width="21" style="92" customWidth="1"/>
    <col min="5" max="5" width="18.7109375" style="92" customWidth="1"/>
    <col min="6" max="6" width="40.140625" style="92" customWidth="1"/>
    <col min="7" max="7" width="34.140625" style="92" customWidth="1"/>
    <col min="8" max="8" width="17.140625" style="92" customWidth="1"/>
    <col min="9" max="9" width="17.7109375" style="92" customWidth="1"/>
    <col min="10" max="10" width="14.5703125" style="92" customWidth="1"/>
    <col min="11" max="256" width="9.140625" style="92"/>
    <col min="257" max="257" width="10.42578125" style="92" customWidth="1"/>
    <col min="258" max="258" width="28.85546875" style="92" customWidth="1"/>
    <col min="259" max="259" width="26.28515625" style="92" customWidth="1"/>
    <col min="260" max="260" width="21" style="92" customWidth="1"/>
    <col min="261" max="261" width="18.7109375" style="92" customWidth="1"/>
    <col min="262" max="262" width="36.85546875" style="92" customWidth="1"/>
    <col min="263" max="263" width="21.42578125" style="92" customWidth="1"/>
    <col min="264" max="264" width="17.140625" style="92" customWidth="1"/>
    <col min="265" max="265" width="17.7109375" style="92" customWidth="1"/>
    <col min="266" max="266" width="14.5703125" style="92" customWidth="1"/>
    <col min="267" max="512" width="9.140625" style="92"/>
    <col min="513" max="513" width="10.42578125" style="92" customWidth="1"/>
    <col min="514" max="514" width="28.85546875" style="92" customWidth="1"/>
    <col min="515" max="515" width="26.28515625" style="92" customWidth="1"/>
    <col min="516" max="516" width="21" style="92" customWidth="1"/>
    <col min="517" max="517" width="18.7109375" style="92" customWidth="1"/>
    <col min="518" max="518" width="36.85546875" style="92" customWidth="1"/>
    <col min="519" max="519" width="21.42578125" style="92" customWidth="1"/>
    <col min="520" max="520" width="17.140625" style="92" customWidth="1"/>
    <col min="521" max="521" width="17.7109375" style="92" customWidth="1"/>
    <col min="522" max="522" width="14.5703125" style="92" customWidth="1"/>
    <col min="523" max="768" width="9.140625" style="92"/>
    <col min="769" max="769" width="10.42578125" style="92" customWidth="1"/>
    <col min="770" max="770" width="28.85546875" style="92" customWidth="1"/>
    <col min="771" max="771" width="26.28515625" style="92" customWidth="1"/>
    <col min="772" max="772" width="21" style="92" customWidth="1"/>
    <col min="773" max="773" width="18.7109375" style="92" customWidth="1"/>
    <col min="774" max="774" width="36.85546875" style="92" customWidth="1"/>
    <col min="775" max="775" width="21.42578125" style="92" customWidth="1"/>
    <col min="776" max="776" width="17.140625" style="92" customWidth="1"/>
    <col min="777" max="777" width="17.7109375" style="92" customWidth="1"/>
    <col min="778" max="778" width="14.5703125" style="92" customWidth="1"/>
    <col min="779" max="1024" width="9.140625" style="92"/>
    <col min="1025" max="1025" width="10.42578125" style="92" customWidth="1"/>
    <col min="1026" max="1026" width="28.85546875" style="92" customWidth="1"/>
    <col min="1027" max="1027" width="26.28515625" style="92" customWidth="1"/>
    <col min="1028" max="1028" width="21" style="92" customWidth="1"/>
    <col min="1029" max="1029" width="18.7109375" style="92" customWidth="1"/>
    <col min="1030" max="1030" width="36.85546875" style="92" customWidth="1"/>
    <col min="1031" max="1031" width="21.42578125" style="92" customWidth="1"/>
    <col min="1032" max="1032" width="17.140625" style="92" customWidth="1"/>
    <col min="1033" max="1033" width="17.7109375" style="92" customWidth="1"/>
    <col min="1034" max="1034" width="14.5703125" style="92" customWidth="1"/>
    <col min="1035" max="1280" width="9.140625" style="92"/>
    <col min="1281" max="1281" width="10.42578125" style="92" customWidth="1"/>
    <col min="1282" max="1282" width="28.85546875" style="92" customWidth="1"/>
    <col min="1283" max="1283" width="26.28515625" style="92" customWidth="1"/>
    <col min="1284" max="1284" width="21" style="92" customWidth="1"/>
    <col min="1285" max="1285" width="18.7109375" style="92" customWidth="1"/>
    <col min="1286" max="1286" width="36.85546875" style="92" customWidth="1"/>
    <col min="1287" max="1287" width="21.42578125" style="92" customWidth="1"/>
    <col min="1288" max="1288" width="17.140625" style="92" customWidth="1"/>
    <col min="1289" max="1289" width="17.7109375" style="92" customWidth="1"/>
    <col min="1290" max="1290" width="14.5703125" style="92" customWidth="1"/>
    <col min="1291" max="1536" width="9.140625" style="92"/>
    <col min="1537" max="1537" width="10.42578125" style="92" customWidth="1"/>
    <col min="1538" max="1538" width="28.85546875" style="92" customWidth="1"/>
    <col min="1539" max="1539" width="26.28515625" style="92" customWidth="1"/>
    <col min="1540" max="1540" width="21" style="92" customWidth="1"/>
    <col min="1541" max="1541" width="18.7109375" style="92" customWidth="1"/>
    <col min="1542" max="1542" width="36.85546875" style="92" customWidth="1"/>
    <col min="1543" max="1543" width="21.42578125" style="92" customWidth="1"/>
    <col min="1544" max="1544" width="17.140625" style="92" customWidth="1"/>
    <col min="1545" max="1545" width="17.7109375" style="92" customWidth="1"/>
    <col min="1546" max="1546" width="14.5703125" style="92" customWidth="1"/>
    <col min="1547" max="1792" width="9.140625" style="92"/>
    <col min="1793" max="1793" width="10.42578125" style="92" customWidth="1"/>
    <col min="1794" max="1794" width="28.85546875" style="92" customWidth="1"/>
    <col min="1795" max="1795" width="26.28515625" style="92" customWidth="1"/>
    <col min="1796" max="1796" width="21" style="92" customWidth="1"/>
    <col min="1797" max="1797" width="18.7109375" style="92" customWidth="1"/>
    <col min="1798" max="1798" width="36.85546875" style="92" customWidth="1"/>
    <col min="1799" max="1799" width="21.42578125" style="92" customWidth="1"/>
    <col min="1800" max="1800" width="17.140625" style="92" customWidth="1"/>
    <col min="1801" max="1801" width="17.7109375" style="92" customWidth="1"/>
    <col min="1802" max="1802" width="14.5703125" style="92" customWidth="1"/>
    <col min="1803" max="2048" width="9.140625" style="92"/>
    <col min="2049" max="2049" width="10.42578125" style="92" customWidth="1"/>
    <col min="2050" max="2050" width="28.85546875" style="92" customWidth="1"/>
    <col min="2051" max="2051" width="26.28515625" style="92" customWidth="1"/>
    <col min="2052" max="2052" width="21" style="92" customWidth="1"/>
    <col min="2053" max="2053" width="18.7109375" style="92" customWidth="1"/>
    <col min="2054" max="2054" width="36.85546875" style="92" customWidth="1"/>
    <col min="2055" max="2055" width="21.42578125" style="92" customWidth="1"/>
    <col min="2056" max="2056" width="17.140625" style="92" customWidth="1"/>
    <col min="2057" max="2057" width="17.7109375" style="92" customWidth="1"/>
    <col min="2058" max="2058" width="14.5703125" style="92" customWidth="1"/>
    <col min="2059" max="2304" width="9.140625" style="92"/>
    <col min="2305" max="2305" width="10.42578125" style="92" customWidth="1"/>
    <col min="2306" max="2306" width="28.85546875" style="92" customWidth="1"/>
    <col min="2307" max="2307" width="26.28515625" style="92" customWidth="1"/>
    <col min="2308" max="2308" width="21" style="92" customWidth="1"/>
    <col min="2309" max="2309" width="18.7109375" style="92" customWidth="1"/>
    <col min="2310" max="2310" width="36.85546875" style="92" customWidth="1"/>
    <col min="2311" max="2311" width="21.42578125" style="92" customWidth="1"/>
    <col min="2312" max="2312" width="17.140625" style="92" customWidth="1"/>
    <col min="2313" max="2313" width="17.7109375" style="92" customWidth="1"/>
    <col min="2314" max="2314" width="14.5703125" style="92" customWidth="1"/>
    <col min="2315" max="2560" width="9.140625" style="92"/>
    <col min="2561" max="2561" width="10.42578125" style="92" customWidth="1"/>
    <col min="2562" max="2562" width="28.85546875" style="92" customWidth="1"/>
    <col min="2563" max="2563" width="26.28515625" style="92" customWidth="1"/>
    <col min="2564" max="2564" width="21" style="92" customWidth="1"/>
    <col min="2565" max="2565" width="18.7109375" style="92" customWidth="1"/>
    <col min="2566" max="2566" width="36.85546875" style="92" customWidth="1"/>
    <col min="2567" max="2567" width="21.42578125" style="92" customWidth="1"/>
    <col min="2568" max="2568" width="17.140625" style="92" customWidth="1"/>
    <col min="2569" max="2569" width="17.7109375" style="92" customWidth="1"/>
    <col min="2570" max="2570" width="14.5703125" style="92" customWidth="1"/>
    <col min="2571" max="2816" width="9.140625" style="92"/>
    <col min="2817" max="2817" width="10.42578125" style="92" customWidth="1"/>
    <col min="2818" max="2818" width="28.85546875" style="92" customWidth="1"/>
    <col min="2819" max="2819" width="26.28515625" style="92" customWidth="1"/>
    <col min="2820" max="2820" width="21" style="92" customWidth="1"/>
    <col min="2821" max="2821" width="18.7109375" style="92" customWidth="1"/>
    <col min="2822" max="2822" width="36.85546875" style="92" customWidth="1"/>
    <col min="2823" max="2823" width="21.42578125" style="92" customWidth="1"/>
    <col min="2824" max="2824" width="17.140625" style="92" customWidth="1"/>
    <col min="2825" max="2825" width="17.7109375" style="92" customWidth="1"/>
    <col min="2826" max="2826" width="14.5703125" style="92" customWidth="1"/>
    <col min="2827" max="3072" width="9.140625" style="92"/>
    <col min="3073" max="3073" width="10.42578125" style="92" customWidth="1"/>
    <col min="3074" max="3074" width="28.85546875" style="92" customWidth="1"/>
    <col min="3075" max="3075" width="26.28515625" style="92" customWidth="1"/>
    <col min="3076" max="3076" width="21" style="92" customWidth="1"/>
    <col min="3077" max="3077" width="18.7109375" style="92" customWidth="1"/>
    <col min="3078" max="3078" width="36.85546875" style="92" customWidth="1"/>
    <col min="3079" max="3079" width="21.42578125" style="92" customWidth="1"/>
    <col min="3080" max="3080" width="17.140625" style="92" customWidth="1"/>
    <col min="3081" max="3081" width="17.7109375" style="92" customWidth="1"/>
    <col min="3082" max="3082" width="14.5703125" style="92" customWidth="1"/>
    <col min="3083" max="3328" width="9.140625" style="92"/>
    <col min="3329" max="3329" width="10.42578125" style="92" customWidth="1"/>
    <col min="3330" max="3330" width="28.85546875" style="92" customWidth="1"/>
    <col min="3331" max="3331" width="26.28515625" style="92" customWidth="1"/>
    <col min="3332" max="3332" width="21" style="92" customWidth="1"/>
    <col min="3333" max="3333" width="18.7109375" style="92" customWidth="1"/>
    <col min="3334" max="3334" width="36.85546875" style="92" customWidth="1"/>
    <col min="3335" max="3335" width="21.42578125" style="92" customWidth="1"/>
    <col min="3336" max="3336" width="17.140625" style="92" customWidth="1"/>
    <col min="3337" max="3337" width="17.7109375" style="92" customWidth="1"/>
    <col min="3338" max="3338" width="14.5703125" style="92" customWidth="1"/>
    <col min="3339" max="3584" width="9.140625" style="92"/>
    <col min="3585" max="3585" width="10.42578125" style="92" customWidth="1"/>
    <col min="3586" max="3586" width="28.85546875" style="92" customWidth="1"/>
    <col min="3587" max="3587" width="26.28515625" style="92" customWidth="1"/>
    <col min="3588" max="3588" width="21" style="92" customWidth="1"/>
    <col min="3589" max="3589" width="18.7109375" style="92" customWidth="1"/>
    <col min="3590" max="3590" width="36.85546875" style="92" customWidth="1"/>
    <col min="3591" max="3591" width="21.42578125" style="92" customWidth="1"/>
    <col min="3592" max="3592" width="17.140625" style="92" customWidth="1"/>
    <col min="3593" max="3593" width="17.7109375" style="92" customWidth="1"/>
    <col min="3594" max="3594" width="14.5703125" style="92" customWidth="1"/>
    <col min="3595" max="3840" width="9.140625" style="92"/>
    <col min="3841" max="3841" width="10.42578125" style="92" customWidth="1"/>
    <col min="3842" max="3842" width="28.85546875" style="92" customWidth="1"/>
    <col min="3843" max="3843" width="26.28515625" style="92" customWidth="1"/>
    <col min="3844" max="3844" width="21" style="92" customWidth="1"/>
    <col min="3845" max="3845" width="18.7109375" style="92" customWidth="1"/>
    <col min="3846" max="3846" width="36.85546875" style="92" customWidth="1"/>
    <col min="3847" max="3847" width="21.42578125" style="92" customWidth="1"/>
    <col min="3848" max="3848" width="17.140625" style="92" customWidth="1"/>
    <col min="3849" max="3849" width="17.7109375" style="92" customWidth="1"/>
    <col min="3850" max="3850" width="14.5703125" style="92" customWidth="1"/>
    <col min="3851" max="4096" width="9.140625" style="92"/>
    <col min="4097" max="4097" width="10.42578125" style="92" customWidth="1"/>
    <col min="4098" max="4098" width="28.85546875" style="92" customWidth="1"/>
    <col min="4099" max="4099" width="26.28515625" style="92" customWidth="1"/>
    <col min="4100" max="4100" width="21" style="92" customWidth="1"/>
    <col min="4101" max="4101" width="18.7109375" style="92" customWidth="1"/>
    <col min="4102" max="4102" width="36.85546875" style="92" customWidth="1"/>
    <col min="4103" max="4103" width="21.42578125" style="92" customWidth="1"/>
    <col min="4104" max="4104" width="17.140625" style="92" customWidth="1"/>
    <col min="4105" max="4105" width="17.7109375" style="92" customWidth="1"/>
    <col min="4106" max="4106" width="14.5703125" style="92" customWidth="1"/>
    <col min="4107" max="4352" width="9.140625" style="92"/>
    <col min="4353" max="4353" width="10.42578125" style="92" customWidth="1"/>
    <col min="4354" max="4354" width="28.85546875" style="92" customWidth="1"/>
    <col min="4355" max="4355" width="26.28515625" style="92" customWidth="1"/>
    <col min="4356" max="4356" width="21" style="92" customWidth="1"/>
    <col min="4357" max="4357" width="18.7109375" style="92" customWidth="1"/>
    <col min="4358" max="4358" width="36.85546875" style="92" customWidth="1"/>
    <col min="4359" max="4359" width="21.42578125" style="92" customWidth="1"/>
    <col min="4360" max="4360" width="17.140625" style="92" customWidth="1"/>
    <col min="4361" max="4361" width="17.7109375" style="92" customWidth="1"/>
    <col min="4362" max="4362" width="14.5703125" style="92" customWidth="1"/>
    <col min="4363" max="4608" width="9.140625" style="92"/>
    <col min="4609" max="4609" width="10.42578125" style="92" customWidth="1"/>
    <col min="4610" max="4610" width="28.85546875" style="92" customWidth="1"/>
    <col min="4611" max="4611" width="26.28515625" style="92" customWidth="1"/>
    <col min="4612" max="4612" width="21" style="92" customWidth="1"/>
    <col min="4613" max="4613" width="18.7109375" style="92" customWidth="1"/>
    <col min="4614" max="4614" width="36.85546875" style="92" customWidth="1"/>
    <col min="4615" max="4615" width="21.42578125" style="92" customWidth="1"/>
    <col min="4616" max="4616" width="17.140625" style="92" customWidth="1"/>
    <col min="4617" max="4617" width="17.7109375" style="92" customWidth="1"/>
    <col min="4618" max="4618" width="14.5703125" style="92" customWidth="1"/>
    <col min="4619" max="4864" width="9.140625" style="92"/>
    <col min="4865" max="4865" width="10.42578125" style="92" customWidth="1"/>
    <col min="4866" max="4866" width="28.85546875" style="92" customWidth="1"/>
    <col min="4867" max="4867" width="26.28515625" style="92" customWidth="1"/>
    <col min="4868" max="4868" width="21" style="92" customWidth="1"/>
    <col min="4869" max="4869" width="18.7109375" style="92" customWidth="1"/>
    <col min="4870" max="4870" width="36.85546875" style="92" customWidth="1"/>
    <col min="4871" max="4871" width="21.42578125" style="92" customWidth="1"/>
    <col min="4872" max="4872" width="17.140625" style="92" customWidth="1"/>
    <col min="4873" max="4873" width="17.7109375" style="92" customWidth="1"/>
    <col min="4874" max="4874" width="14.5703125" style="92" customWidth="1"/>
    <col min="4875" max="5120" width="9.140625" style="92"/>
    <col min="5121" max="5121" width="10.42578125" style="92" customWidth="1"/>
    <col min="5122" max="5122" width="28.85546875" style="92" customWidth="1"/>
    <col min="5123" max="5123" width="26.28515625" style="92" customWidth="1"/>
    <col min="5124" max="5124" width="21" style="92" customWidth="1"/>
    <col min="5125" max="5125" width="18.7109375" style="92" customWidth="1"/>
    <col min="5126" max="5126" width="36.85546875" style="92" customWidth="1"/>
    <col min="5127" max="5127" width="21.42578125" style="92" customWidth="1"/>
    <col min="5128" max="5128" width="17.140625" style="92" customWidth="1"/>
    <col min="5129" max="5129" width="17.7109375" style="92" customWidth="1"/>
    <col min="5130" max="5130" width="14.5703125" style="92" customWidth="1"/>
    <col min="5131" max="5376" width="9.140625" style="92"/>
    <col min="5377" max="5377" width="10.42578125" style="92" customWidth="1"/>
    <col min="5378" max="5378" width="28.85546875" style="92" customWidth="1"/>
    <col min="5379" max="5379" width="26.28515625" style="92" customWidth="1"/>
    <col min="5380" max="5380" width="21" style="92" customWidth="1"/>
    <col min="5381" max="5381" width="18.7109375" style="92" customWidth="1"/>
    <col min="5382" max="5382" width="36.85546875" style="92" customWidth="1"/>
    <col min="5383" max="5383" width="21.42578125" style="92" customWidth="1"/>
    <col min="5384" max="5384" width="17.140625" style="92" customWidth="1"/>
    <col min="5385" max="5385" width="17.7109375" style="92" customWidth="1"/>
    <col min="5386" max="5386" width="14.5703125" style="92" customWidth="1"/>
    <col min="5387" max="5632" width="9.140625" style="92"/>
    <col min="5633" max="5633" width="10.42578125" style="92" customWidth="1"/>
    <col min="5634" max="5634" width="28.85546875" style="92" customWidth="1"/>
    <col min="5635" max="5635" width="26.28515625" style="92" customWidth="1"/>
    <col min="5636" max="5636" width="21" style="92" customWidth="1"/>
    <col min="5637" max="5637" width="18.7109375" style="92" customWidth="1"/>
    <col min="5638" max="5638" width="36.85546875" style="92" customWidth="1"/>
    <col min="5639" max="5639" width="21.42578125" style="92" customWidth="1"/>
    <col min="5640" max="5640" width="17.140625" style="92" customWidth="1"/>
    <col min="5641" max="5641" width="17.7109375" style="92" customWidth="1"/>
    <col min="5642" max="5642" width="14.5703125" style="92" customWidth="1"/>
    <col min="5643" max="5888" width="9.140625" style="92"/>
    <col min="5889" max="5889" width="10.42578125" style="92" customWidth="1"/>
    <col min="5890" max="5890" width="28.85546875" style="92" customWidth="1"/>
    <col min="5891" max="5891" width="26.28515625" style="92" customWidth="1"/>
    <col min="5892" max="5892" width="21" style="92" customWidth="1"/>
    <col min="5893" max="5893" width="18.7109375" style="92" customWidth="1"/>
    <col min="5894" max="5894" width="36.85546875" style="92" customWidth="1"/>
    <col min="5895" max="5895" width="21.42578125" style="92" customWidth="1"/>
    <col min="5896" max="5896" width="17.140625" style="92" customWidth="1"/>
    <col min="5897" max="5897" width="17.7109375" style="92" customWidth="1"/>
    <col min="5898" max="5898" width="14.5703125" style="92" customWidth="1"/>
    <col min="5899" max="6144" width="9.140625" style="92"/>
    <col min="6145" max="6145" width="10.42578125" style="92" customWidth="1"/>
    <col min="6146" max="6146" width="28.85546875" style="92" customWidth="1"/>
    <col min="6147" max="6147" width="26.28515625" style="92" customWidth="1"/>
    <col min="6148" max="6148" width="21" style="92" customWidth="1"/>
    <col min="6149" max="6149" width="18.7109375" style="92" customWidth="1"/>
    <col min="6150" max="6150" width="36.85546875" style="92" customWidth="1"/>
    <col min="6151" max="6151" width="21.42578125" style="92" customWidth="1"/>
    <col min="6152" max="6152" width="17.140625" style="92" customWidth="1"/>
    <col min="6153" max="6153" width="17.7109375" style="92" customWidth="1"/>
    <col min="6154" max="6154" width="14.5703125" style="92" customWidth="1"/>
    <col min="6155" max="6400" width="9.140625" style="92"/>
    <col min="6401" max="6401" width="10.42578125" style="92" customWidth="1"/>
    <col min="6402" max="6402" width="28.85546875" style="92" customWidth="1"/>
    <col min="6403" max="6403" width="26.28515625" style="92" customWidth="1"/>
    <col min="6404" max="6404" width="21" style="92" customWidth="1"/>
    <col min="6405" max="6405" width="18.7109375" style="92" customWidth="1"/>
    <col min="6406" max="6406" width="36.85546875" style="92" customWidth="1"/>
    <col min="6407" max="6407" width="21.42578125" style="92" customWidth="1"/>
    <col min="6408" max="6408" width="17.140625" style="92" customWidth="1"/>
    <col min="6409" max="6409" width="17.7109375" style="92" customWidth="1"/>
    <col min="6410" max="6410" width="14.5703125" style="92" customWidth="1"/>
    <col min="6411" max="6656" width="9.140625" style="92"/>
    <col min="6657" max="6657" width="10.42578125" style="92" customWidth="1"/>
    <col min="6658" max="6658" width="28.85546875" style="92" customWidth="1"/>
    <col min="6659" max="6659" width="26.28515625" style="92" customWidth="1"/>
    <col min="6660" max="6660" width="21" style="92" customWidth="1"/>
    <col min="6661" max="6661" width="18.7109375" style="92" customWidth="1"/>
    <col min="6662" max="6662" width="36.85546875" style="92" customWidth="1"/>
    <col min="6663" max="6663" width="21.42578125" style="92" customWidth="1"/>
    <col min="6664" max="6664" width="17.140625" style="92" customWidth="1"/>
    <col min="6665" max="6665" width="17.7109375" style="92" customWidth="1"/>
    <col min="6666" max="6666" width="14.5703125" style="92" customWidth="1"/>
    <col min="6667" max="6912" width="9.140625" style="92"/>
    <col min="6913" max="6913" width="10.42578125" style="92" customWidth="1"/>
    <col min="6914" max="6914" width="28.85546875" style="92" customWidth="1"/>
    <col min="6915" max="6915" width="26.28515625" style="92" customWidth="1"/>
    <col min="6916" max="6916" width="21" style="92" customWidth="1"/>
    <col min="6917" max="6917" width="18.7109375" style="92" customWidth="1"/>
    <col min="6918" max="6918" width="36.85546875" style="92" customWidth="1"/>
    <col min="6919" max="6919" width="21.42578125" style="92" customWidth="1"/>
    <col min="6920" max="6920" width="17.140625" style="92" customWidth="1"/>
    <col min="6921" max="6921" width="17.7109375" style="92" customWidth="1"/>
    <col min="6922" max="6922" width="14.5703125" style="92" customWidth="1"/>
    <col min="6923" max="7168" width="9.140625" style="92"/>
    <col min="7169" max="7169" width="10.42578125" style="92" customWidth="1"/>
    <col min="7170" max="7170" width="28.85546875" style="92" customWidth="1"/>
    <col min="7171" max="7171" width="26.28515625" style="92" customWidth="1"/>
    <col min="7172" max="7172" width="21" style="92" customWidth="1"/>
    <col min="7173" max="7173" width="18.7109375" style="92" customWidth="1"/>
    <col min="7174" max="7174" width="36.85546875" style="92" customWidth="1"/>
    <col min="7175" max="7175" width="21.42578125" style="92" customWidth="1"/>
    <col min="7176" max="7176" width="17.140625" style="92" customWidth="1"/>
    <col min="7177" max="7177" width="17.7109375" style="92" customWidth="1"/>
    <col min="7178" max="7178" width="14.5703125" style="92" customWidth="1"/>
    <col min="7179" max="7424" width="9.140625" style="92"/>
    <col min="7425" max="7425" width="10.42578125" style="92" customWidth="1"/>
    <col min="7426" max="7426" width="28.85546875" style="92" customWidth="1"/>
    <col min="7427" max="7427" width="26.28515625" style="92" customWidth="1"/>
    <col min="7428" max="7428" width="21" style="92" customWidth="1"/>
    <col min="7429" max="7429" width="18.7109375" style="92" customWidth="1"/>
    <col min="7430" max="7430" width="36.85546875" style="92" customWidth="1"/>
    <col min="7431" max="7431" width="21.42578125" style="92" customWidth="1"/>
    <col min="7432" max="7432" width="17.140625" style="92" customWidth="1"/>
    <col min="7433" max="7433" width="17.7109375" style="92" customWidth="1"/>
    <col min="7434" max="7434" width="14.5703125" style="92" customWidth="1"/>
    <col min="7435" max="7680" width="9.140625" style="92"/>
    <col min="7681" max="7681" width="10.42578125" style="92" customWidth="1"/>
    <col min="7682" max="7682" width="28.85546875" style="92" customWidth="1"/>
    <col min="7683" max="7683" width="26.28515625" style="92" customWidth="1"/>
    <col min="7684" max="7684" width="21" style="92" customWidth="1"/>
    <col min="7685" max="7685" width="18.7109375" style="92" customWidth="1"/>
    <col min="7686" max="7686" width="36.85546875" style="92" customWidth="1"/>
    <col min="7687" max="7687" width="21.42578125" style="92" customWidth="1"/>
    <col min="7688" max="7688" width="17.140625" style="92" customWidth="1"/>
    <col min="7689" max="7689" width="17.7109375" style="92" customWidth="1"/>
    <col min="7690" max="7690" width="14.5703125" style="92" customWidth="1"/>
    <col min="7691" max="7936" width="9.140625" style="92"/>
    <col min="7937" max="7937" width="10.42578125" style="92" customWidth="1"/>
    <col min="7938" max="7938" width="28.85546875" style="92" customWidth="1"/>
    <col min="7939" max="7939" width="26.28515625" style="92" customWidth="1"/>
    <col min="7940" max="7940" width="21" style="92" customWidth="1"/>
    <col min="7941" max="7941" width="18.7109375" style="92" customWidth="1"/>
    <col min="7942" max="7942" width="36.85546875" style="92" customWidth="1"/>
    <col min="7943" max="7943" width="21.42578125" style="92" customWidth="1"/>
    <col min="7944" max="7944" width="17.140625" style="92" customWidth="1"/>
    <col min="7945" max="7945" width="17.7109375" style="92" customWidth="1"/>
    <col min="7946" max="7946" width="14.5703125" style="92" customWidth="1"/>
    <col min="7947" max="8192" width="9.140625" style="92"/>
    <col min="8193" max="8193" width="10.42578125" style="92" customWidth="1"/>
    <col min="8194" max="8194" width="28.85546875" style="92" customWidth="1"/>
    <col min="8195" max="8195" width="26.28515625" style="92" customWidth="1"/>
    <col min="8196" max="8196" width="21" style="92" customWidth="1"/>
    <col min="8197" max="8197" width="18.7109375" style="92" customWidth="1"/>
    <col min="8198" max="8198" width="36.85546875" style="92" customWidth="1"/>
    <col min="8199" max="8199" width="21.42578125" style="92" customWidth="1"/>
    <col min="8200" max="8200" width="17.140625" style="92" customWidth="1"/>
    <col min="8201" max="8201" width="17.7109375" style="92" customWidth="1"/>
    <col min="8202" max="8202" width="14.5703125" style="92" customWidth="1"/>
    <col min="8203" max="8448" width="9.140625" style="92"/>
    <col min="8449" max="8449" width="10.42578125" style="92" customWidth="1"/>
    <col min="8450" max="8450" width="28.85546875" style="92" customWidth="1"/>
    <col min="8451" max="8451" width="26.28515625" style="92" customWidth="1"/>
    <col min="8452" max="8452" width="21" style="92" customWidth="1"/>
    <col min="8453" max="8453" width="18.7109375" style="92" customWidth="1"/>
    <col min="8454" max="8454" width="36.85546875" style="92" customWidth="1"/>
    <col min="8455" max="8455" width="21.42578125" style="92" customWidth="1"/>
    <col min="8456" max="8456" width="17.140625" style="92" customWidth="1"/>
    <col min="8457" max="8457" width="17.7109375" style="92" customWidth="1"/>
    <col min="8458" max="8458" width="14.5703125" style="92" customWidth="1"/>
    <col min="8459" max="8704" width="9.140625" style="92"/>
    <col min="8705" max="8705" width="10.42578125" style="92" customWidth="1"/>
    <col min="8706" max="8706" width="28.85546875" style="92" customWidth="1"/>
    <col min="8707" max="8707" width="26.28515625" style="92" customWidth="1"/>
    <col min="8708" max="8708" width="21" style="92" customWidth="1"/>
    <col min="8709" max="8709" width="18.7109375" style="92" customWidth="1"/>
    <col min="8710" max="8710" width="36.85546875" style="92" customWidth="1"/>
    <col min="8711" max="8711" width="21.42578125" style="92" customWidth="1"/>
    <col min="8712" max="8712" width="17.140625" style="92" customWidth="1"/>
    <col min="8713" max="8713" width="17.7109375" style="92" customWidth="1"/>
    <col min="8714" max="8714" width="14.5703125" style="92" customWidth="1"/>
    <col min="8715" max="8960" width="9.140625" style="92"/>
    <col min="8961" max="8961" width="10.42578125" style="92" customWidth="1"/>
    <col min="8962" max="8962" width="28.85546875" style="92" customWidth="1"/>
    <col min="8963" max="8963" width="26.28515625" style="92" customWidth="1"/>
    <col min="8964" max="8964" width="21" style="92" customWidth="1"/>
    <col min="8965" max="8965" width="18.7109375" style="92" customWidth="1"/>
    <col min="8966" max="8966" width="36.85546875" style="92" customWidth="1"/>
    <col min="8967" max="8967" width="21.42578125" style="92" customWidth="1"/>
    <col min="8968" max="8968" width="17.140625" style="92" customWidth="1"/>
    <col min="8969" max="8969" width="17.7109375" style="92" customWidth="1"/>
    <col min="8970" max="8970" width="14.5703125" style="92" customWidth="1"/>
    <col min="8971" max="9216" width="9.140625" style="92"/>
    <col min="9217" max="9217" width="10.42578125" style="92" customWidth="1"/>
    <col min="9218" max="9218" width="28.85546875" style="92" customWidth="1"/>
    <col min="9219" max="9219" width="26.28515625" style="92" customWidth="1"/>
    <col min="9220" max="9220" width="21" style="92" customWidth="1"/>
    <col min="9221" max="9221" width="18.7109375" style="92" customWidth="1"/>
    <col min="9222" max="9222" width="36.85546875" style="92" customWidth="1"/>
    <col min="9223" max="9223" width="21.42578125" style="92" customWidth="1"/>
    <col min="9224" max="9224" width="17.140625" style="92" customWidth="1"/>
    <col min="9225" max="9225" width="17.7109375" style="92" customWidth="1"/>
    <col min="9226" max="9226" width="14.5703125" style="92" customWidth="1"/>
    <col min="9227" max="9472" width="9.140625" style="92"/>
    <col min="9473" max="9473" width="10.42578125" style="92" customWidth="1"/>
    <col min="9474" max="9474" width="28.85546875" style="92" customWidth="1"/>
    <col min="9475" max="9475" width="26.28515625" style="92" customWidth="1"/>
    <col min="9476" max="9476" width="21" style="92" customWidth="1"/>
    <col min="9477" max="9477" width="18.7109375" style="92" customWidth="1"/>
    <col min="9478" max="9478" width="36.85546875" style="92" customWidth="1"/>
    <col min="9479" max="9479" width="21.42578125" style="92" customWidth="1"/>
    <col min="9480" max="9480" width="17.140625" style="92" customWidth="1"/>
    <col min="9481" max="9481" width="17.7109375" style="92" customWidth="1"/>
    <col min="9482" max="9482" width="14.5703125" style="92" customWidth="1"/>
    <col min="9483" max="9728" width="9.140625" style="92"/>
    <col min="9729" max="9729" width="10.42578125" style="92" customWidth="1"/>
    <col min="9730" max="9730" width="28.85546875" style="92" customWidth="1"/>
    <col min="9731" max="9731" width="26.28515625" style="92" customWidth="1"/>
    <col min="9732" max="9732" width="21" style="92" customWidth="1"/>
    <col min="9733" max="9733" width="18.7109375" style="92" customWidth="1"/>
    <col min="9734" max="9734" width="36.85546875" style="92" customWidth="1"/>
    <col min="9735" max="9735" width="21.42578125" style="92" customWidth="1"/>
    <col min="9736" max="9736" width="17.140625" style="92" customWidth="1"/>
    <col min="9737" max="9737" width="17.7109375" style="92" customWidth="1"/>
    <col min="9738" max="9738" width="14.5703125" style="92" customWidth="1"/>
    <col min="9739" max="9984" width="9.140625" style="92"/>
    <col min="9985" max="9985" width="10.42578125" style="92" customWidth="1"/>
    <col min="9986" max="9986" width="28.85546875" style="92" customWidth="1"/>
    <col min="9987" max="9987" width="26.28515625" style="92" customWidth="1"/>
    <col min="9988" max="9988" width="21" style="92" customWidth="1"/>
    <col min="9989" max="9989" width="18.7109375" style="92" customWidth="1"/>
    <col min="9990" max="9990" width="36.85546875" style="92" customWidth="1"/>
    <col min="9991" max="9991" width="21.42578125" style="92" customWidth="1"/>
    <col min="9992" max="9992" width="17.140625" style="92" customWidth="1"/>
    <col min="9993" max="9993" width="17.7109375" style="92" customWidth="1"/>
    <col min="9994" max="9994" width="14.5703125" style="92" customWidth="1"/>
    <col min="9995" max="10240" width="9.140625" style="92"/>
    <col min="10241" max="10241" width="10.42578125" style="92" customWidth="1"/>
    <col min="10242" max="10242" width="28.85546875" style="92" customWidth="1"/>
    <col min="10243" max="10243" width="26.28515625" style="92" customWidth="1"/>
    <col min="10244" max="10244" width="21" style="92" customWidth="1"/>
    <col min="10245" max="10245" width="18.7109375" style="92" customWidth="1"/>
    <col min="10246" max="10246" width="36.85546875" style="92" customWidth="1"/>
    <col min="10247" max="10247" width="21.42578125" style="92" customWidth="1"/>
    <col min="10248" max="10248" width="17.140625" style="92" customWidth="1"/>
    <col min="10249" max="10249" width="17.7109375" style="92" customWidth="1"/>
    <col min="10250" max="10250" width="14.5703125" style="92" customWidth="1"/>
    <col min="10251" max="10496" width="9.140625" style="92"/>
    <col min="10497" max="10497" width="10.42578125" style="92" customWidth="1"/>
    <col min="10498" max="10498" width="28.85546875" style="92" customWidth="1"/>
    <col min="10499" max="10499" width="26.28515625" style="92" customWidth="1"/>
    <col min="10500" max="10500" width="21" style="92" customWidth="1"/>
    <col min="10501" max="10501" width="18.7109375" style="92" customWidth="1"/>
    <col min="10502" max="10502" width="36.85546875" style="92" customWidth="1"/>
    <col min="10503" max="10503" width="21.42578125" style="92" customWidth="1"/>
    <col min="10504" max="10504" width="17.140625" style="92" customWidth="1"/>
    <col min="10505" max="10505" width="17.7109375" style="92" customWidth="1"/>
    <col min="10506" max="10506" width="14.5703125" style="92" customWidth="1"/>
    <col min="10507" max="10752" width="9.140625" style="92"/>
    <col min="10753" max="10753" width="10.42578125" style="92" customWidth="1"/>
    <col min="10754" max="10754" width="28.85546875" style="92" customWidth="1"/>
    <col min="10755" max="10755" width="26.28515625" style="92" customWidth="1"/>
    <col min="10756" max="10756" width="21" style="92" customWidth="1"/>
    <col min="10757" max="10757" width="18.7109375" style="92" customWidth="1"/>
    <col min="10758" max="10758" width="36.85546875" style="92" customWidth="1"/>
    <col min="10759" max="10759" width="21.42578125" style="92" customWidth="1"/>
    <col min="10760" max="10760" width="17.140625" style="92" customWidth="1"/>
    <col min="10761" max="10761" width="17.7109375" style="92" customWidth="1"/>
    <col min="10762" max="10762" width="14.5703125" style="92" customWidth="1"/>
    <col min="10763" max="11008" width="9.140625" style="92"/>
    <col min="11009" max="11009" width="10.42578125" style="92" customWidth="1"/>
    <col min="11010" max="11010" width="28.85546875" style="92" customWidth="1"/>
    <col min="11011" max="11011" width="26.28515625" style="92" customWidth="1"/>
    <col min="11012" max="11012" width="21" style="92" customWidth="1"/>
    <col min="11013" max="11013" width="18.7109375" style="92" customWidth="1"/>
    <col min="11014" max="11014" width="36.85546875" style="92" customWidth="1"/>
    <col min="11015" max="11015" width="21.42578125" style="92" customWidth="1"/>
    <col min="11016" max="11016" width="17.140625" style="92" customWidth="1"/>
    <col min="11017" max="11017" width="17.7109375" style="92" customWidth="1"/>
    <col min="11018" max="11018" width="14.5703125" style="92" customWidth="1"/>
    <col min="11019" max="11264" width="9.140625" style="92"/>
    <col min="11265" max="11265" width="10.42578125" style="92" customWidth="1"/>
    <col min="11266" max="11266" width="28.85546875" style="92" customWidth="1"/>
    <col min="11267" max="11267" width="26.28515625" style="92" customWidth="1"/>
    <col min="11268" max="11268" width="21" style="92" customWidth="1"/>
    <col min="11269" max="11269" width="18.7109375" style="92" customWidth="1"/>
    <col min="11270" max="11270" width="36.85546875" style="92" customWidth="1"/>
    <col min="11271" max="11271" width="21.42578125" style="92" customWidth="1"/>
    <col min="11272" max="11272" width="17.140625" style="92" customWidth="1"/>
    <col min="11273" max="11273" width="17.7109375" style="92" customWidth="1"/>
    <col min="11274" max="11274" width="14.5703125" style="92" customWidth="1"/>
    <col min="11275" max="11520" width="9.140625" style="92"/>
    <col min="11521" max="11521" width="10.42578125" style="92" customWidth="1"/>
    <col min="11522" max="11522" width="28.85546875" style="92" customWidth="1"/>
    <col min="11523" max="11523" width="26.28515625" style="92" customWidth="1"/>
    <col min="11524" max="11524" width="21" style="92" customWidth="1"/>
    <col min="11525" max="11525" width="18.7109375" style="92" customWidth="1"/>
    <col min="11526" max="11526" width="36.85546875" style="92" customWidth="1"/>
    <col min="11527" max="11527" width="21.42578125" style="92" customWidth="1"/>
    <col min="11528" max="11528" width="17.140625" style="92" customWidth="1"/>
    <col min="11529" max="11529" width="17.7109375" style="92" customWidth="1"/>
    <col min="11530" max="11530" width="14.5703125" style="92" customWidth="1"/>
    <col min="11531" max="11776" width="9.140625" style="92"/>
    <col min="11777" max="11777" width="10.42578125" style="92" customWidth="1"/>
    <col min="11778" max="11778" width="28.85546875" style="92" customWidth="1"/>
    <col min="11779" max="11779" width="26.28515625" style="92" customWidth="1"/>
    <col min="11780" max="11780" width="21" style="92" customWidth="1"/>
    <col min="11781" max="11781" width="18.7109375" style="92" customWidth="1"/>
    <col min="11782" max="11782" width="36.85546875" style="92" customWidth="1"/>
    <col min="11783" max="11783" width="21.42578125" style="92" customWidth="1"/>
    <col min="11784" max="11784" width="17.140625" style="92" customWidth="1"/>
    <col min="11785" max="11785" width="17.7109375" style="92" customWidth="1"/>
    <col min="11786" max="11786" width="14.5703125" style="92" customWidth="1"/>
    <col min="11787" max="12032" width="9.140625" style="92"/>
    <col min="12033" max="12033" width="10.42578125" style="92" customWidth="1"/>
    <col min="12034" max="12034" width="28.85546875" style="92" customWidth="1"/>
    <col min="12035" max="12035" width="26.28515625" style="92" customWidth="1"/>
    <col min="12036" max="12036" width="21" style="92" customWidth="1"/>
    <col min="12037" max="12037" width="18.7109375" style="92" customWidth="1"/>
    <col min="12038" max="12038" width="36.85546875" style="92" customWidth="1"/>
    <col min="12039" max="12039" width="21.42578125" style="92" customWidth="1"/>
    <col min="12040" max="12040" width="17.140625" style="92" customWidth="1"/>
    <col min="12041" max="12041" width="17.7109375" style="92" customWidth="1"/>
    <col min="12042" max="12042" width="14.5703125" style="92" customWidth="1"/>
    <col min="12043" max="12288" width="9.140625" style="92"/>
    <col min="12289" max="12289" width="10.42578125" style="92" customWidth="1"/>
    <col min="12290" max="12290" width="28.85546875" style="92" customWidth="1"/>
    <col min="12291" max="12291" width="26.28515625" style="92" customWidth="1"/>
    <col min="12292" max="12292" width="21" style="92" customWidth="1"/>
    <col min="12293" max="12293" width="18.7109375" style="92" customWidth="1"/>
    <col min="12294" max="12294" width="36.85546875" style="92" customWidth="1"/>
    <col min="12295" max="12295" width="21.42578125" style="92" customWidth="1"/>
    <col min="12296" max="12296" width="17.140625" style="92" customWidth="1"/>
    <col min="12297" max="12297" width="17.7109375" style="92" customWidth="1"/>
    <col min="12298" max="12298" width="14.5703125" style="92" customWidth="1"/>
    <col min="12299" max="12544" width="9.140625" style="92"/>
    <col min="12545" max="12545" width="10.42578125" style="92" customWidth="1"/>
    <col min="12546" max="12546" width="28.85546875" style="92" customWidth="1"/>
    <col min="12547" max="12547" width="26.28515625" style="92" customWidth="1"/>
    <col min="12548" max="12548" width="21" style="92" customWidth="1"/>
    <col min="12549" max="12549" width="18.7109375" style="92" customWidth="1"/>
    <col min="12550" max="12550" width="36.85546875" style="92" customWidth="1"/>
    <col min="12551" max="12551" width="21.42578125" style="92" customWidth="1"/>
    <col min="12552" max="12552" width="17.140625" style="92" customWidth="1"/>
    <col min="12553" max="12553" width="17.7109375" style="92" customWidth="1"/>
    <col min="12554" max="12554" width="14.5703125" style="92" customWidth="1"/>
    <col min="12555" max="12800" width="9.140625" style="92"/>
    <col min="12801" max="12801" width="10.42578125" style="92" customWidth="1"/>
    <col min="12802" max="12802" width="28.85546875" style="92" customWidth="1"/>
    <col min="12803" max="12803" width="26.28515625" style="92" customWidth="1"/>
    <col min="12804" max="12804" width="21" style="92" customWidth="1"/>
    <col min="12805" max="12805" width="18.7109375" style="92" customWidth="1"/>
    <col min="12806" max="12806" width="36.85546875" style="92" customWidth="1"/>
    <col min="12807" max="12807" width="21.42578125" style="92" customWidth="1"/>
    <col min="12808" max="12808" width="17.140625" style="92" customWidth="1"/>
    <col min="12809" max="12809" width="17.7109375" style="92" customWidth="1"/>
    <col min="12810" max="12810" width="14.5703125" style="92" customWidth="1"/>
    <col min="12811" max="13056" width="9.140625" style="92"/>
    <col min="13057" max="13057" width="10.42578125" style="92" customWidth="1"/>
    <col min="13058" max="13058" width="28.85546875" style="92" customWidth="1"/>
    <col min="13059" max="13059" width="26.28515625" style="92" customWidth="1"/>
    <col min="13060" max="13060" width="21" style="92" customWidth="1"/>
    <col min="13061" max="13061" width="18.7109375" style="92" customWidth="1"/>
    <col min="13062" max="13062" width="36.85546875" style="92" customWidth="1"/>
    <col min="13063" max="13063" width="21.42578125" style="92" customWidth="1"/>
    <col min="13064" max="13064" width="17.140625" style="92" customWidth="1"/>
    <col min="13065" max="13065" width="17.7109375" style="92" customWidth="1"/>
    <col min="13066" max="13066" width="14.5703125" style="92" customWidth="1"/>
    <col min="13067" max="13312" width="9.140625" style="92"/>
    <col min="13313" max="13313" width="10.42578125" style="92" customWidth="1"/>
    <col min="13314" max="13314" width="28.85546875" style="92" customWidth="1"/>
    <col min="13315" max="13315" width="26.28515625" style="92" customWidth="1"/>
    <col min="13316" max="13316" width="21" style="92" customWidth="1"/>
    <col min="13317" max="13317" width="18.7109375" style="92" customWidth="1"/>
    <col min="13318" max="13318" width="36.85546875" style="92" customWidth="1"/>
    <col min="13319" max="13319" width="21.42578125" style="92" customWidth="1"/>
    <col min="13320" max="13320" width="17.140625" style="92" customWidth="1"/>
    <col min="13321" max="13321" width="17.7109375" style="92" customWidth="1"/>
    <col min="13322" max="13322" width="14.5703125" style="92" customWidth="1"/>
    <col min="13323" max="13568" width="9.140625" style="92"/>
    <col min="13569" max="13569" width="10.42578125" style="92" customWidth="1"/>
    <col min="13570" max="13570" width="28.85546875" style="92" customWidth="1"/>
    <col min="13571" max="13571" width="26.28515625" style="92" customWidth="1"/>
    <col min="13572" max="13572" width="21" style="92" customWidth="1"/>
    <col min="13573" max="13573" width="18.7109375" style="92" customWidth="1"/>
    <col min="13574" max="13574" width="36.85546875" style="92" customWidth="1"/>
    <col min="13575" max="13575" width="21.42578125" style="92" customWidth="1"/>
    <col min="13576" max="13576" width="17.140625" style="92" customWidth="1"/>
    <col min="13577" max="13577" width="17.7109375" style="92" customWidth="1"/>
    <col min="13578" max="13578" width="14.5703125" style="92" customWidth="1"/>
    <col min="13579" max="13824" width="9.140625" style="92"/>
    <col min="13825" max="13825" width="10.42578125" style="92" customWidth="1"/>
    <col min="13826" max="13826" width="28.85546875" style="92" customWidth="1"/>
    <col min="13827" max="13827" width="26.28515625" style="92" customWidth="1"/>
    <col min="13828" max="13828" width="21" style="92" customWidth="1"/>
    <col min="13829" max="13829" width="18.7109375" style="92" customWidth="1"/>
    <col min="13830" max="13830" width="36.85546875" style="92" customWidth="1"/>
    <col min="13831" max="13831" width="21.42578125" style="92" customWidth="1"/>
    <col min="13832" max="13832" width="17.140625" style="92" customWidth="1"/>
    <col min="13833" max="13833" width="17.7109375" style="92" customWidth="1"/>
    <col min="13834" max="13834" width="14.5703125" style="92" customWidth="1"/>
    <col min="13835" max="14080" width="9.140625" style="92"/>
    <col min="14081" max="14081" width="10.42578125" style="92" customWidth="1"/>
    <col min="14082" max="14082" width="28.85546875" style="92" customWidth="1"/>
    <col min="14083" max="14083" width="26.28515625" style="92" customWidth="1"/>
    <col min="14084" max="14084" width="21" style="92" customWidth="1"/>
    <col min="14085" max="14085" width="18.7109375" style="92" customWidth="1"/>
    <col min="14086" max="14086" width="36.85546875" style="92" customWidth="1"/>
    <col min="14087" max="14087" width="21.42578125" style="92" customWidth="1"/>
    <col min="14088" max="14088" width="17.140625" style="92" customWidth="1"/>
    <col min="14089" max="14089" width="17.7109375" style="92" customWidth="1"/>
    <col min="14090" max="14090" width="14.5703125" style="92" customWidth="1"/>
    <col min="14091" max="14336" width="9.140625" style="92"/>
    <col min="14337" max="14337" width="10.42578125" style="92" customWidth="1"/>
    <col min="14338" max="14338" width="28.85546875" style="92" customWidth="1"/>
    <col min="14339" max="14339" width="26.28515625" style="92" customWidth="1"/>
    <col min="14340" max="14340" width="21" style="92" customWidth="1"/>
    <col min="14341" max="14341" width="18.7109375" style="92" customWidth="1"/>
    <col min="14342" max="14342" width="36.85546875" style="92" customWidth="1"/>
    <col min="14343" max="14343" width="21.42578125" style="92" customWidth="1"/>
    <col min="14344" max="14344" width="17.140625" style="92" customWidth="1"/>
    <col min="14345" max="14345" width="17.7109375" style="92" customWidth="1"/>
    <col min="14346" max="14346" width="14.5703125" style="92" customWidth="1"/>
    <col min="14347" max="14592" width="9.140625" style="92"/>
    <col min="14593" max="14593" width="10.42578125" style="92" customWidth="1"/>
    <col min="14594" max="14594" width="28.85546875" style="92" customWidth="1"/>
    <col min="14595" max="14595" width="26.28515625" style="92" customWidth="1"/>
    <col min="14596" max="14596" width="21" style="92" customWidth="1"/>
    <col min="14597" max="14597" width="18.7109375" style="92" customWidth="1"/>
    <col min="14598" max="14598" width="36.85546875" style="92" customWidth="1"/>
    <col min="14599" max="14599" width="21.42578125" style="92" customWidth="1"/>
    <col min="14600" max="14600" width="17.140625" style="92" customWidth="1"/>
    <col min="14601" max="14601" width="17.7109375" style="92" customWidth="1"/>
    <col min="14602" max="14602" width="14.5703125" style="92" customWidth="1"/>
    <col min="14603" max="14848" width="9.140625" style="92"/>
    <col min="14849" max="14849" width="10.42578125" style="92" customWidth="1"/>
    <col min="14850" max="14850" width="28.85546875" style="92" customWidth="1"/>
    <col min="14851" max="14851" width="26.28515625" style="92" customWidth="1"/>
    <col min="14852" max="14852" width="21" style="92" customWidth="1"/>
    <col min="14853" max="14853" width="18.7109375" style="92" customWidth="1"/>
    <col min="14854" max="14854" width="36.85546875" style="92" customWidth="1"/>
    <col min="14855" max="14855" width="21.42578125" style="92" customWidth="1"/>
    <col min="14856" max="14856" width="17.140625" style="92" customWidth="1"/>
    <col min="14857" max="14857" width="17.7109375" style="92" customWidth="1"/>
    <col min="14858" max="14858" width="14.5703125" style="92" customWidth="1"/>
    <col min="14859" max="15104" width="9.140625" style="92"/>
    <col min="15105" max="15105" width="10.42578125" style="92" customWidth="1"/>
    <col min="15106" max="15106" width="28.85546875" style="92" customWidth="1"/>
    <col min="15107" max="15107" width="26.28515625" style="92" customWidth="1"/>
    <col min="15108" max="15108" width="21" style="92" customWidth="1"/>
    <col min="15109" max="15109" width="18.7109375" style="92" customWidth="1"/>
    <col min="15110" max="15110" width="36.85546875" style="92" customWidth="1"/>
    <col min="15111" max="15111" width="21.42578125" style="92" customWidth="1"/>
    <col min="15112" max="15112" width="17.140625" style="92" customWidth="1"/>
    <col min="15113" max="15113" width="17.7109375" style="92" customWidth="1"/>
    <col min="15114" max="15114" width="14.5703125" style="92" customWidth="1"/>
    <col min="15115" max="15360" width="9.140625" style="92"/>
    <col min="15361" max="15361" width="10.42578125" style="92" customWidth="1"/>
    <col min="15362" max="15362" width="28.85546875" style="92" customWidth="1"/>
    <col min="15363" max="15363" width="26.28515625" style="92" customWidth="1"/>
    <col min="15364" max="15364" width="21" style="92" customWidth="1"/>
    <col min="15365" max="15365" width="18.7109375" style="92" customWidth="1"/>
    <col min="15366" max="15366" width="36.85546875" style="92" customWidth="1"/>
    <col min="15367" max="15367" width="21.42578125" style="92" customWidth="1"/>
    <col min="15368" max="15368" width="17.140625" style="92" customWidth="1"/>
    <col min="15369" max="15369" width="17.7109375" style="92" customWidth="1"/>
    <col min="15370" max="15370" width="14.5703125" style="92" customWidth="1"/>
    <col min="15371" max="15616" width="9.140625" style="92"/>
    <col min="15617" max="15617" width="10.42578125" style="92" customWidth="1"/>
    <col min="15618" max="15618" width="28.85546875" style="92" customWidth="1"/>
    <col min="15619" max="15619" width="26.28515625" style="92" customWidth="1"/>
    <col min="15620" max="15620" width="21" style="92" customWidth="1"/>
    <col min="15621" max="15621" width="18.7109375" style="92" customWidth="1"/>
    <col min="15622" max="15622" width="36.85546875" style="92" customWidth="1"/>
    <col min="15623" max="15623" width="21.42578125" style="92" customWidth="1"/>
    <col min="15624" max="15624" width="17.140625" style="92" customWidth="1"/>
    <col min="15625" max="15625" width="17.7109375" style="92" customWidth="1"/>
    <col min="15626" max="15626" width="14.5703125" style="92" customWidth="1"/>
    <col min="15627" max="15872" width="9.140625" style="92"/>
    <col min="15873" max="15873" width="10.42578125" style="92" customWidth="1"/>
    <col min="15874" max="15874" width="28.85546875" style="92" customWidth="1"/>
    <col min="15875" max="15875" width="26.28515625" style="92" customWidth="1"/>
    <col min="15876" max="15876" width="21" style="92" customWidth="1"/>
    <col min="15877" max="15877" width="18.7109375" style="92" customWidth="1"/>
    <col min="15878" max="15878" width="36.85546875" style="92" customWidth="1"/>
    <col min="15879" max="15879" width="21.42578125" style="92" customWidth="1"/>
    <col min="15880" max="15880" width="17.140625" style="92" customWidth="1"/>
    <col min="15881" max="15881" width="17.7109375" style="92" customWidth="1"/>
    <col min="15882" max="15882" width="14.5703125" style="92" customWidth="1"/>
    <col min="15883" max="16128" width="9.140625" style="92"/>
    <col min="16129" max="16129" width="10.42578125" style="92" customWidth="1"/>
    <col min="16130" max="16130" width="28.85546875" style="92" customWidth="1"/>
    <col min="16131" max="16131" width="26.28515625" style="92" customWidth="1"/>
    <col min="16132" max="16132" width="21" style="92" customWidth="1"/>
    <col min="16133" max="16133" width="18.7109375" style="92" customWidth="1"/>
    <col min="16134" max="16134" width="36.85546875" style="92" customWidth="1"/>
    <col min="16135" max="16135" width="21.42578125" style="92" customWidth="1"/>
    <col min="16136" max="16136" width="17.140625" style="92" customWidth="1"/>
    <col min="16137" max="16137" width="17.7109375" style="92" customWidth="1"/>
    <col min="16138" max="16138" width="14.5703125" style="92" customWidth="1"/>
    <col min="16139" max="16384" width="9.140625" style="92"/>
  </cols>
  <sheetData>
    <row r="1" spans="1:16" ht="26.25">
      <c r="A1" s="1421" t="s">
        <v>148</v>
      </c>
      <c r="B1" s="1421"/>
      <c r="C1" s="1421"/>
      <c r="D1" s="1421"/>
      <c r="E1" s="1421"/>
      <c r="F1" s="1421"/>
      <c r="G1" s="1421"/>
      <c r="H1" s="132"/>
      <c r="I1" s="132"/>
      <c r="J1" s="132"/>
    </row>
    <row r="2" spans="1:16" ht="30.75" customHeight="1">
      <c r="A2" s="1474" t="s">
        <v>953</v>
      </c>
      <c r="B2" s="1474"/>
      <c r="C2" s="1474"/>
      <c r="D2" s="1474"/>
      <c r="E2" s="1474"/>
      <c r="F2" s="1474"/>
      <c r="G2" s="1474"/>
      <c r="H2" s="132"/>
      <c r="I2" s="132"/>
      <c r="J2" s="132"/>
    </row>
    <row r="3" spans="1:16" ht="27.75" customHeight="1">
      <c r="A3" s="1475" t="s">
        <v>188</v>
      </c>
      <c r="B3" s="1475"/>
      <c r="C3" s="1475"/>
      <c r="D3" s="1475"/>
      <c r="E3" s="1475"/>
      <c r="F3" s="1475"/>
      <c r="G3" s="1475"/>
      <c r="H3" s="89"/>
      <c r="I3" s="91"/>
      <c r="J3" s="91"/>
      <c r="K3" s="91"/>
      <c r="L3" s="91"/>
      <c r="M3" s="91"/>
      <c r="N3" s="91"/>
      <c r="O3" s="91"/>
      <c r="P3" s="91"/>
    </row>
    <row r="4" spans="1:16" ht="20.25">
      <c r="A4" s="1330" t="str">
        <f>'Title '!A2:N2</f>
        <v>Tender Enquiry No. KPTCL/2026-27/SS/WORK_INDENT 3809</v>
      </c>
      <c r="B4" s="1330"/>
      <c r="C4" s="1330"/>
      <c r="D4" s="1330"/>
      <c r="E4" s="1330"/>
      <c r="F4" s="1330"/>
      <c r="G4" s="1330"/>
    </row>
    <row r="5" spans="1:16" ht="90.75" customHeight="1">
      <c r="A5" s="1342" t="str">
        <f>'Title '!A3:N3</f>
        <v>Establishing 2x20MVA, 66/11kV Substation at Kumbenahally village and Construction of 66kV LILO Line on 110kV DC towers using Coyote ACSR from one circuit of Yachenahally-Singapura-Kadavinakote 66kV DC line to proposed Kumbenahally Substation for a distance of 0.07Kms in Channarayapatna Taluk, Hassan District on Partial Turnkey basis including supply of all matching materials/equipments (Excluding supply of 11kV Switchgear) and erection (including civil works) of all materials/equipments, testing and commissioning</v>
      </c>
      <c r="B5" s="1342"/>
      <c r="C5" s="1342"/>
      <c r="D5" s="1342"/>
      <c r="E5" s="1342"/>
      <c r="F5" s="1342"/>
      <c r="G5" s="1342"/>
    </row>
    <row r="6" spans="1:16">
      <c r="H6" s="132"/>
      <c r="I6" s="132"/>
      <c r="J6" s="132"/>
    </row>
    <row r="7" spans="1:16">
      <c r="A7" s="1468"/>
      <c r="B7" s="1468"/>
      <c r="C7" s="1468"/>
      <c r="D7" s="1468"/>
      <c r="E7" s="1468"/>
      <c r="F7" s="1468"/>
      <c r="G7" s="132"/>
      <c r="H7" s="132"/>
      <c r="I7" s="132"/>
      <c r="J7" s="132"/>
    </row>
    <row r="8" spans="1:16" ht="18.75" thickBot="1">
      <c r="A8" s="93" t="s">
        <v>160</v>
      </c>
      <c r="B8" s="93"/>
      <c r="C8" s="93"/>
      <c r="D8" s="93"/>
      <c r="E8" s="93"/>
      <c r="F8" s="93" t="s">
        <v>172</v>
      </c>
    </row>
    <row r="9" spans="1:16" ht="101.25" customHeight="1" thickBot="1">
      <c r="A9" s="1469"/>
      <c r="B9" s="1470"/>
      <c r="C9" s="224"/>
      <c r="D9" s="224"/>
      <c r="E9" s="224"/>
      <c r="F9" s="97" t="s">
        <v>6708</v>
      </c>
    </row>
    <row r="11" spans="1:16" s="89" customFormat="1" ht="70.150000000000006" customHeight="1">
      <c r="A11" s="1471" t="s">
        <v>912</v>
      </c>
      <c r="B11" s="1472"/>
      <c r="C11" s="1472"/>
      <c r="D11" s="1472"/>
      <c r="E11" s="1472"/>
      <c r="F11" s="1472"/>
      <c r="G11" s="1473"/>
      <c r="H11" s="296"/>
      <c r="I11" s="296"/>
      <c r="J11" s="296"/>
    </row>
    <row r="12" spans="1:16" s="260" customFormat="1" ht="62.45" customHeight="1">
      <c r="A12" s="133" t="s">
        <v>114</v>
      </c>
      <c r="B12" s="133" t="s">
        <v>189</v>
      </c>
      <c r="C12" s="133" t="s">
        <v>59</v>
      </c>
      <c r="D12" s="133" t="s">
        <v>190</v>
      </c>
      <c r="E12" s="133" t="s">
        <v>191</v>
      </c>
      <c r="F12" s="133" t="s">
        <v>192</v>
      </c>
      <c r="G12" s="133" t="s">
        <v>193</v>
      </c>
      <c r="H12" s="297"/>
      <c r="I12" s="297"/>
      <c r="J12" s="297"/>
    </row>
    <row r="13" spans="1:16" s="132" customFormat="1" ht="36" customHeight="1">
      <c r="A13" s="135">
        <v>1</v>
      </c>
      <c r="B13" s="135">
        <v>2</v>
      </c>
      <c r="C13" s="135">
        <v>3</v>
      </c>
      <c r="D13" s="135">
        <v>4</v>
      </c>
      <c r="E13" s="135">
        <v>5</v>
      </c>
      <c r="F13" s="135">
        <v>6</v>
      </c>
      <c r="G13" s="135">
        <v>7</v>
      </c>
    </row>
    <row r="14" spans="1:16" ht="41.25" customHeight="1">
      <c r="A14" s="130"/>
      <c r="B14" s="130"/>
      <c r="C14" s="130"/>
      <c r="D14" s="130"/>
      <c r="E14" s="130"/>
      <c r="F14" s="130"/>
      <c r="G14" s="130"/>
    </row>
    <row r="15" spans="1:16" ht="41.25" customHeight="1">
      <c r="A15" s="130"/>
      <c r="B15" s="130"/>
      <c r="C15" s="130"/>
      <c r="D15" s="130"/>
      <c r="E15" s="130"/>
      <c r="F15" s="130"/>
      <c r="G15" s="130"/>
    </row>
    <row r="16" spans="1:16" ht="41.25" customHeight="1">
      <c r="A16" s="130"/>
      <c r="B16" s="130"/>
      <c r="C16" s="130"/>
      <c r="D16" s="130"/>
      <c r="E16" s="130"/>
      <c r="F16" s="130"/>
      <c r="G16" s="130"/>
    </row>
    <row r="17" spans="1:7" ht="41.25" customHeight="1">
      <c r="A17" s="130"/>
      <c r="B17" s="130"/>
      <c r="C17" s="130"/>
      <c r="D17" s="130"/>
      <c r="E17" s="130"/>
      <c r="F17" s="130"/>
      <c r="G17" s="130"/>
    </row>
    <row r="18" spans="1:7" ht="41.25" customHeight="1">
      <c r="A18" s="130"/>
      <c r="B18" s="130"/>
      <c r="C18" s="130"/>
      <c r="D18" s="130"/>
      <c r="E18" s="130"/>
      <c r="F18" s="130"/>
      <c r="G18" s="130"/>
    </row>
    <row r="19" spans="1:7" ht="41.25" customHeight="1">
      <c r="A19" s="130"/>
      <c r="B19" s="130"/>
      <c r="C19" s="130"/>
      <c r="D19" s="130"/>
      <c r="E19" s="130"/>
      <c r="F19" s="130"/>
      <c r="G19" s="130"/>
    </row>
    <row r="20" spans="1:7" ht="41.25" customHeight="1">
      <c r="A20" s="130"/>
      <c r="B20" s="130"/>
      <c r="C20" s="130"/>
      <c r="D20" s="130"/>
      <c r="E20" s="130"/>
      <c r="F20" s="130"/>
      <c r="G20" s="130"/>
    </row>
    <row r="21" spans="1:7" ht="41.25" customHeight="1">
      <c r="A21" s="130"/>
      <c r="B21" s="130"/>
      <c r="C21" s="130"/>
      <c r="D21" s="130"/>
      <c r="E21" s="130"/>
      <c r="F21" s="130"/>
      <c r="G21" s="130"/>
    </row>
    <row r="22" spans="1:7" ht="41.25" customHeight="1">
      <c r="A22" s="130"/>
      <c r="B22" s="130"/>
      <c r="C22" s="130"/>
      <c r="D22" s="130"/>
      <c r="E22" s="130"/>
      <c r="F22" s="130"/>
      <c r="G22" s="130"/>
    </row>
    <row r="23" spans="1:7" ht="41.25" customHeight="1">
      <c r="A23" s="130"/>
      <c r="B23" s="130"/>
      <c r="C23" s="130"/>
      <c r="D23" s="130"/>
      <c r="E23" s="130"/>
      <c r="F23" s="130"/>
      <c r="G23" s="130"/>
    </row>
    <row r="24" spans="1:7" ht="41.25" customHeight="1">
      <c r="A24" s="130"/>
      <c r="B24" s="130"/>
      <c r="C24" s="130"/>
      <c r="D24" s="130"/>
      <c r="E24" s="130"/>
      <c r="F24" s="130"/>
      <c r="G24" s="130"/>
    </row>
    <row r="25" spans="1:7" ht="41.25" customHeight="1">
      <c r="A25" s="130"/>
      <c r="B25" s="130"/>
      <c r="C25" s="130"/>
      <c r="D25" s="130"/>
      <c r="E25" s="130"/>
      <c r="F25" s="130"/>
      <c r="G25" s="130"/>
    </row>
    <row r="26" spans="1:7" ht="41.25" customHeight="1">
      <c r="A26" s="130"/>
      <c r="B26" s="130"/>
      <c r="C26" s="130"/>
      <c r="D26" s="130"/>
      <c r="E26" s="130"/>
      <c r="F26" s="130"/>
      <c r="G26" s="130"/>
    </row>
    <row r="27" spans="1:7" ht="41.25" customHeight="1">
      <c r="A27" s="130"/>
      <c r="B27" s="130"/>
      <c r="C27" s="130"/>
      <c r="D27" s="130"/>
      <c r="E27" s="130"/>
      <c r="F27" s="130"/>
      <c r="G27" s="130"/>
    </row>
    <row r="28" spans="1:7" ht="41.25" customHeight="1">
      <c r="A28" s="130"/>
      <c r="B28" s="130"/>
      <c r="C28" s="130"/>
      <c r="D28" s="130"/>
      <c r="E28" s="130"/>
      <c r="F28" s="130"/>
      <c r="G28" s="130"/>
    </row>
    <row r="29" spans="1:7" ht="41.25" customHeight="1">
      <c r="A29" s="130"/>
      <c r="B29" s="130"/>
      <c r="C29" s="130"/>
      <c r="D29" s="130"/>
      <c r="E29" s="130"/>
      <c r="F29" s="130"/>
      <c r="G29" s="130"/>
    </row>
    <row r="30" spans="1:7" ht="41.25" customHeight="1">
      <c r="A30" s="130"/>
      <c r="B30" s="130"/>
      <c r="C30" s="130"/>
      <c r="D30" s="130"/>
      <c r="E30" s="130"/>
      <c r="F30" s="130"/>
      <c r="G30" s="130"/>
    </row>
    <row r="31" spans="1:7" ht="41.25" customHeight="1">
      <c r="A31" s="130"/>
      <c r="B31" s="130"/>
      <c r="C31" s="130"/>
      <c r="D31" s="130"/>
      <c r="E31" s="130"/>
      <c r="F31" s="130"/>
      <c r="G31" s="130"/>
    </row>
    <row r="32" spans="1:7" ht="41.25" customHeight="1">
      <c r="A32" s="130"/>
      <c r="B32" s="130"/>
      <c r="C32" s="130"/>
      <c r="D32" s="130"/>
      <c r="E32" s="130"/>
      <c r="F32" s="130"/>
      <c r="G32" s="130"/>
    </row>
    <row r="33" spans="1:7" ht="41.25" customHeight="1">
      <c r="A33" s="130"/>
      <c r="B33" s="130"/>
      <c r="C33" s="130"/>
      <c r="D33" s="130"/>
      <c r="E33" s="130"/>
      <c r="F33" s="130"/>
      <c r="G33" s="130"/>
    </row>
    <row r="34" spans="1:7" ht="41.25" customHeight="1">
      <c r="A34" s="130"/>
      <c r="B34" s="130"/>
      <c r="C34" s="130"/>
      <c r="D34" s="130"/>
      <c r="E34" s="130"/>
      <c r="F34" s="130"/>
      <c r="G34" s="130"/>
    </row>
    <row r="35" spans="1:7" ht="41.25" customHeight="1">
      <c r="A35" s="130"/>
      <c r="B35" s="130"/>
      <c r="C35" s="130"/>
      <c r="D35" s="130"/>
      <c r="E35" s="130"/>
      <c r="F35" s="130"/>
      <c r="G35" s="130"/>
    </row>
    <row r="36" spans="1:7" ht="41.25" customHeight="1">
      <c r="A36" s="130"/>
      <c r="B36" s="130"/>
      <c r="C36" s="130"/>
      <c r="D36" s="130"/>
      <c r="E36" s="130"/>
      <c r="F36" s="130"/>
      <c r="G36" s="130"/>
    </row>
    <row r="37" spans="1:7" ht="41.25" customHeight="1">
      <c r="A37" s="130"/>
      <c r="B37" s="130"/>
      <c r="C37" s="130"/>
      <c r="D37" s="130"/>
      <c r="E37" s="130"/>
      <c r="F37" s="130"/>
      <c r="G37" s="130"/>
    </row>
    <row r="38" spans="1:7" ht="41.25" customHeight="1">
      <c r="A38" s="130"/>
      <c r="B38" s="130"/>
      <c r="C38" s="130"/>
      <c r="D38" s="130"/>
      <c r="E38" s="130"/>
      <c r="F38" s="130"/>
      <c r="G38" s="130"/>
    </row>
    <row r="39" spans="1:7" ht="41.25" customHeight="1">
      <c r="A39" s="130"/>
      <c r="B39" s="130"/>
      <c r="C39" s="130"/>
      <c r="D39" s="130"/>
      <c r="E39" s="130"/>
      <c r="F39" s="130"/>
      <c r="G39" s="130"/>
    </row>
    <row r="40" spans="1:7" ht="41.25" customHeight="1">
      <c r="A40" s="130"/>
      <c r="B40" s="130"/>
      <c r="C40" s="130"/>
      <c r="D40" s="130"/>
      <c r="E40" s="130"/>
      <c r="F40" s="130"/>
      <c r="G40" s="130"/>
    </row>
    <row r="41" spans="1:7" ht="41.25" customHeight="1">
      <c r="A41" s="130"/>
      <c r="B41" s="130"/>
      <c r="C41" s="130"/>
      <c r="D41" s="130"/>
      <c r="E41" s="130"/>
      <c r="F41" s="130"/>
      <c r="G41" s="130"/>
    </row>
    <row r="45" spans="1:7" ht="18.75" thickBot="1"/>
    <row r="46" spans="1:7" ht="72" customHeight="1" thickBot="1">
      <c r="A46" s="224" t="s">
        <v>55</v>
      </c>
      <c r="B46" s="302"/>
      <c r="C46" s="224"/>
      <c r="D46" s="224" t="s">
        <v>67</v>
      </c>
      <c r="E46" s="1345"/>
      <c r="F46" s="1346"/>
    </row>
    <row r="47" spans="1:7" ht="73.150000000000006" customHeight="1" thickBot="1">
      <c r="A47" s="224" t="s">
        <v>57</v>
      </c>
      <c r="B47" s="302"/>
      <c r="C47" s="224"/>
      <c r="D47" s="224" t="s">
        <v>68</v>
      </c>
      <c r="E47" s="1345"/>
      <c r="F47" s="1346"/>
    </row>
    <row r="48" spans="1:7" ht="94.9" customHeight="1" thickBot="1">
      <c r="A48" s="224"/>
      <c r="B48" s="224"/>
      <c r="C48" s="224"/>
      <c r="D48" s="97" t="s">
        <v>154</v>
      </c>
      <c r="E48" s="1345"/>
      <c r="F48" s="1346"/>
    </row>
  </sheetData>
  <sheetProtection algorithmName="SHA-512" hashValue="jAsMe6lveEGDt1sPgrBJzd59bCP1Kb0j86qSa+Zwuz4uFx0w6Gnb6LL/PooIGD8UHtP4n+if0g2r5oqYOYdtkQ==" saltValue="40Ic+BI028uhrdTlB8EQPg==" spinCount="100000" sheet="1" objects="1" scenarios="1"/>
  <mergeCells count="11">
    <mergeCell ref="A7:F7"/>
    <mergeCell ref="A1:G1"/>
    <mergeCell ref="A2:G2"/>
    <mergeCell ref="A3:G3"/>
    <mergeCell ref="A5:G5"/>
    <mergeCell ref="A4:G4"/>
    <mergeCell ref="A9:B9"/>
    <mergeCell ref="A11:G11"/>
    <mergeCell ref="E46:F46"/>
    <mergeCell ref="E47:F47"/>
    <mergeCell ref="E48:F48"/>
  </mergeCells>
  <pageMargins left="0.7" right="0.7" top="0.75" bottom="0.75" header="0.3" footer="0.3"/>
  <pageSetup paperSize="9" scale="35" orientation="portrait" r:id="rId1"/>
  <colBreaks count="1" manualBreakCount="1">
    <brk id="7" max="1048575" man="1"/>
  </col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2">
    <tabColor theme="0" tint="-0.14999847407452621"/>
  </sheetPr>
  <dimension ref="A1:T26"/>
  <sheetViews>
    <sheetView view="pageBreakPreview" topLeftCell="A11" zoomScale="55" zoomScaleNormal="70" zoomScaleSheetLayoutView="55" workbookViewId="0">
      <selection activeCell="L9" sqref="L9:N9"/>
    </sheetView>
  </sheetViews>
  <sheetFormatPr defaultRowHeight="18"/>
  <cols>
    <col min="1" max="1" width="10.85546875" style="92" customWidth="1"/>
    <col min="2" max="2" width="46.7109375" style="92" customWidth="1"/>
    <col min="3" max="3" width="12.7109375" style="92" customWidth="1"/>
    <col min="4" max="4" width="14.28515625" style="92" customWidth="1"/>
    <col min="5" max="5" width="13.7109375" style="92" customWidth="1"/>
    <col min="6" max="9" width="15.42578125" style="92" customWidth="1"/>
    <col min="10" max="10" width="13.140625" style="92" customWidth="1"/>
    <col min="11" max="11" width="12.5703125" style="92" customWidth="1"/>
    <col min="12" max="12" width="14" style="92" customWidth="1"/>
    <col min="13" max="14" width="13.85546875" style="92" customWidth="1"/>
    <col min="15" max="233" width="9.140625" style="92"/>
    <col min="234" max="234" width="10.85546875" style="92" customWidth="1"/>
    <col min="235" max="235" width="25.7109375" style="92" customWidth="1"/>
    <col min="236" max="236" width="12.7109375" style="92" customWidth="1"/>
    <col min="237" max="237" width="14.28515625" style="92" customWidth="1"/>
    <col min="238" max="238" width="13.7109375" style="92" customWidth="1"/>
    <col min="239" max="239" width="15.42578125" style="92" customWidth="1"/>
    <col min="240" max="240" width="13.140625" style="92" customWidth="1"/>
    <col min="241" max="241" width="12.5703125" style="92" customWidth="1"/>
    <col min="242" max="242" width="14" style="92" customWidth="1"/>
    <col min="243" max="247" width="13.85546875" style="92" customWidth="1"/>
    <col min="248" max="489" width="9.140625" style="92"/>
    <col min="490" max="490" width="10.85546875" style="92" customWidth="1"/>
    <col min="491" max="491" width="25.7109375" style="92" customWidth="1"/>
    <col min="492" max="492" width="12.7109375" style="92" customWidth="1"/>
    <col min="493" max="493" width="14.28515625" style="92" customWidth="1"/>
    <col min="494" max="494" width="13.7109375" style="92" customWidth="1"/>
    <col min="495" max="495" width="15.42578125" style="92" customWidth="1"/>
    <col min="496" max="496" width="13.140625" style="92" customWidth="1"/>
    <col min="497" max="497" width="12.5703125" style="92" customWidth="1"/>
    <col min="498" max="498" width="14" style="92" customWidth="1"/>
    <col min="499" max="503" width="13.85546875" style="92" customWidth="1"/>
    <col min="504" max="745" width="9.140625" style="92"/>
    <col min="746" max="746" width="10.85546875" style="92" customWidth="1"/>
    <col min="747" max="747" width="25.7109375" style="92" customWidth="1"/>
    <col min="748" max="748" width="12.7109375" style="92" customWidth="1"/>
    <col min="749" max="749" width="14.28515625" style="92" customWidth="1"/>
    <col min="750" max="750" width="13.7109375" style="92" customWidth="1"/>
    <col min="751" max="751" width="15.42578125" style="92" customWidth="1"/>
    <col min="752" max="752" width="13.140625" style="92" customWidth="1"/>
    <col min="753" max="753" width="12.5703125" style="92" customWidth="1"/>
    <col min="754" max="754" width="14" style="92" customWidth="1"/>
    <col min="755" max="759" width="13.85546875" style="92" customWidth="1"/>
    <col min="760" max="1001" width="9.140625" style="92"/>
    <col min="1002" max="1002" width="10.85546875" style="92" customWidth="1"/>
    <col min="1003" max="1003" width="25.7109375" style="92" customWidth="1"/>
    <col min="1004" max="1004" width="12.7109375" style="92" customWidth="1"/>
    <col min="1005" max="1005" width="14.28515625" style="92" customWidth="1"/>
    <col min="1006" max="1006" width="13.7109375" style="92" customWidth="1"/>
    <col min="1007" max="1007" width="15.42578125" style="92" customWidth="1"/>
    <col min="1008" max="1008" width="13.140625" style="92" customWidth="1"/>
    <col min="1009" max="1009" width="12.5703125" style="92" customWidth="1"/>
    <col min="1010" max="1010" width="14" style="92" customWidth="1"/>
    <col min="1011" max="1015" width="13.85546875" style="92" customWidth="1"/>
    <col min="1016" max="1257" width="9.140625" style="92"/>
    <col min="1258" max="1258" width="10.85546875" style="92" customWidth="1"/>
    <col min="1259" max="1259" width="25.7109375" style="92" customWidth="1"/>
    <col min="1260" max="1260" width="12.7109375" style="92" customWidth="1"/>
    <col min="1261" max="1261" width="14.28515625" style="92" customWidth="1"/>
    <col min="1262" max="1262" width="13.7109375" style="92" customWidth="1"/>
    <col min="1263" max="1263" width="15.42578125" style="92" customWidth="1"/>
    <col min="1264" max="1264" width="13.140625" style="92" customWidth="1"/>
    <col min="1265" max="1265" width="12.5703125" style="92" customWidth="1"/>
    <col min="1266" max="1266" width="14" style="92" customWidth="1"/>
    <col min="1267" max="1271" width="13.85546875" style="92" customWidth="1"/>
    <col min="1272" max="1513" width="9.140625" style="92"/>
    <col min="1514" max="1514" width="10.85546875" style="92" customWidth="1"/>
    <col min="1515" max="1515" width="25.7109375" style="92" customWidth="1"/>
    <col min="1516" max="1516" width="12.7109375" style="92" customWidth="1"/>
    <col min="1517" max="1517" width="14.28515625" style="92" customWidth="1"/>
    <col min="1518" max="1518" width="13.7109375" style="92" customWidth="1"/>
    <col min="1519" max="1519" width="15.42578125" style="92" customWidth="1"/>
    <col min="1520" max="1520" width="13.140625" style="92" customWidth="1"/>
    <col min="1521" max="1521" width="12.5703125" style="92" customWidth="1"/>
    <col min="1522" max="1522" width="14" style="92" customWidth="1"/>
    <col min="1523" max="1527" width="13.85546875" style="92" customWidth="1"/>
    <col min="1528" max="1769" width="9.140625" style="92"/>
    <col min="1770" max="1770" width="10.85546875" style="92" customWidth="1"/>
    <col min="1771" max="1771" width="25.7109375" style="92" customWidth="1"/>
    <col min="1772" max="1772" width="12.7109375" style="92" customWidth="1"/>
    <col min="1773" max="1773" width="14.28515625" style="92" customWidth="1"/>
    <col min="1774" max="1774" width="13.7109375" style="92" customWidth="1"/>
    <col min="1775" max="1775" width="15.42578125" style="92" customWidth="1"/>
    <col min="1776" max="1776" width="13.140625" style="92" customWidth="1"/>
    <col min="1777" max="1777" width="12.5703125" style="92" customWidth="1"/>
    <col min="1778" max="1778" width="14" style="92" customWidth="1"/>
    <col min="1779" max="1783" width="13.85546875" style="92" customWidth="1"/>
    <col min="1784" max="2025" width="9.140625" style="92"/>
    <col min="2026" max="2026" width="10.85546875" style="92" customWidth="1"/>
    <col min="2027" max="2027" width="25.7109375" style="92" customWidth="1"/>
    <col min="2028" max="2028" width="12.7109375" style="92" customWidth="1"/>
    <col min="2029" max="2029" width="14.28515625" style="92" customWidth="1"/>
    <col min="2030" max="2030" width="13.7109375" style="92" customWidth="1"/>
    <col min="2031" max="2031" width="15.42578125" style="92" customWidth="1"/>
    <col min="2032" max="2032" width="13.140625" style="92" customWidth="1"/>
    <col min="2033" max="2033" width="12.5703125" style="92" customWidth="1"/>
    <col min="2034" max="2034" width="14" style="92" customWidth="1"/>
    <col min="2035" max="2039" width="13.85546875" style="92" customWidth="1"/>
    <col min="2040" max="2281" width="9.140625" style="92"/>
    <col min="2282" max="2282" width="10.85546875" style="92" customWidth="1"/>
    <col min="2283" max="2283" width="25.7109375" style="92" customWidth="1"/>
    <col min="2284" max="2284" width="12.7109375" style="92" customWidth="1"/>
    <col min="2285" max="2285" width="14.28515625" style="92" customWidth="1"/>
    <col min="2286" max="2286" width="13.7109375" style="92" customWidth="1"/>
    <col min="2287" max="2287" width="15.42578125" style="92" customWidth="1"/>
    <col min="2288" max="2288" width="13.140625" style="92" customWidth="1"/>
    <col min="2289" max="2289" width="12.5703125" style="92" customWidth="1"/>
    <col min="2290" max="2290" width="14" style="92" customWidth="1"/>
    <col min="2291" max="2295" width="13.85546875" style="92" customWidth="1"/>
    <col min="2296" max="2537" width="9.140625" style="92"/>
    <col min="2538" max="2538" width="10.85546875" style="92" customWidth="1"/>
    <col min="2539" max="2539" width="25.7109375" style="92" customWidth="1"/>
    <col min="2540" max="2540" width="12.7109375" style="92" customWidth="1"/>
    <col min="2541" max="2541" width="14.28515625" style="92" customWidth="1"/>
    <col min="2542" max="2542" width="13.7109375" style="92" customWidth="1"/>
    <col min="2543" max="2543" width="15.42578125" style="92" customWidth="1"/>
    <col min="2544" max="2544" width="13.140625" style="92" customWidth="1"/>
    <col min="2545" max="2545" width="12.5703125" style="92" customWidth="1"/>
    <col min="2546" max="2546" width="14" style="92" customWidth="1"/>
    <col min="2547" max="2551" width="13.85546875" style="92" customWidth="1"/>
    <col min="2552" max="2793" width="9.140625" style="92"/>
    <col min="2794" max="2794" width="10.85546875" style="92" customWidth="1"/>
    <col min="2795" max="2795" width="25.7109375" style="92" customWidth="1"/>
    <col min="2796" max="2796" width="12.7109375" style="92" customWidth="1"/>
    <col min="2797" max="2797" width="14.28515625" style="92" customWidth="1"/>
    <col min="2798" max="2798" width="13.7109375" style="92" customWidth="1"/>
    <col min="2799" max="2799" width="15.42578125" style="92" customWidth="1"/>
    <col min="2800" max="2800" width="13.140625" style="92" customWidth="1"/>
    <col min="2801" max="2801" width="12.5703125" style="92" customWidth="1"/>
    <col min="2802" max="2802" width="14" style="92" customWidth="1"/>
    <col min="2803" max="2807" width="13.85546875" style="92" customWidth="1"/>
    <col min="2808" max="3049" width="9.140625" style="92"/>
    <col min="3050" max="3050" width="10.85546875" style="92" customWidth="1"/>
    <col min="3051" max="3051" width="25.7109375" style="92" customWidth="1"/>
    <col min="3052" max="3052" width="12.7109375" style="92" customWidth="1"/>
    <col min="3053" max="3053" width="14.28515625" style="92" customWidth="1"/>
    <col min="3054" max="3054" width="13.7109375" style="92" customWidth="1"/>
    <col min="3055" max="3055" width="15.42578125" style="92" customWidth="1"/>
    <col min="3056" max="3056" width="13.140625" style="92" customWidth="1"/>
    <col min="3057" max="3057" width="12.5703125" style="92" customWidth="1"/>
    <col min="3058" max="3058" width="14" style="92" customWidth="1"/>
    <col min="3059" max="3063" width="13.85546875" style="92" customWidth="1"/>
    <col min="3064" max="3305" width="9.140625" style="92"/>
    <col min="3306" max="3306" width="10.85546875" style="92" customWidth="1"/>
    <col min="3307" max="3307" width="25.7109375" style="92" customWidth="1"/>
    <col min="3308" max="3308" width="12.7109375" style="92" customWidth="1"/>
    <col min="3309" max="3309" width="14.28515625" style="92" customWidth="1"/>
    <col min="3310" max="3310" width="13.7109375" style="92" customWidth="1"/>
    <col min="3311" max="3311" width="15.42578125" style="92" customWidth="1"/>
    <col min="3312" max="3312" width="13.140625" style="92" customWidth="1"/>
    <col min="3313" max="3313" width="12.5703125" style="92" customWidth="1"/>
    <col min="3314" max="3314" width="14" style="92" customWidth="1"/>
    <col min="3315" max="3319" width="13.85546875" style="92" customWidth="1"/>
    <col min="3320" max="3561" width="9.140625" style="92"/>
    <col min="3562" max="3562" width="10.85546875" style="92" customWidth="1"/>
    <col min="3563" max="3563" width="25.7109375" style="92" customWidth="1"/>
    <col min="3564" max="3564" width="12.7109375" style="92" customWidth="1"/>
    <col min="3565" max="3565" width="14.28515625" style="92" customWidth="1"/>
    <col min="3566" max="3566" width="13.7109375" style="92" customWidth="1"/>
    <col min="3567" max="3567" width="15.42578125" style="92" customWidth="1"/>
    <col min="3568" max="3568" width="13.140625" style="92" customWidth="1"/>
    <col min="3569" max="3569" width="12.5703125" style="92" customWidth="1"/>
    <col min="3570" max="3570" width="14" style="92" customWidth="1"/>
    <col min="3571" max="3575" width="13.85546875" style="92" customWidth="1"/>
    <col min="3576" max="3817" width="9.140625" style="92"/>
    <col min="3818" max="3818" width="10.85546875" style="92" customWidth="1"/>
    <col min="3819" max="3819" width="25.7109375" style="92" customWidth="1"/>
    <col min="3820" max="3820" width="12.7109375" style="92" customWidth="1"/>
    <col min="3821" max="3821" width="14.28515625" style="92" customWidth="1"/>
    <col min="3822" max="3822" width="13.7109375" style="92" customWidth="1"/>
    <col min="3823" max="3823" width="15.42578125" style="92" customWidth="1"/>
    <col min="3824" max="3824" width="13.140625" style="92" customWidth="1"/>
    <col min="3825" max="3825" width="12.5703125" style="92" customWidth="1"/>
    <col min="3826" max="3826" width="14" style="92" customWidth="1"/>
    <col min="3827" max="3831" width="13.85546875" style="92" customWidth="1"/>
    <col min="3832" max="4073" width="9.140625" style="92"/>
    <col min="4074" max="4074" width="10.85546875" style="92" customWidth="1"/>
    <col min="4075" max="4075" width="25.7109375" style="92" customWidth="1"/>
    <col min="4076" max="4076" width="12.7109375" style="92" customWidth="1"/>
    <col min="4077" max="4077" width="14.28515625" style="92" customWidth="1"/>
    <col min="4078" max="4078" width="13.7109375" style="92" customWidth="1"/>
    <col min="4079" max="4079" width="15.42578125" style="92" customWidth="1"/>
    <col min="4080" max="4080" width="13.140625" style="92" customWidth="1"/>
    <col min="4081" max="4081" width="12.5703125" style="92" customWidth="1"/>
    <col min="4082" max="4082" width="14" style="92" customWidth="1"/>
    <col min="4083" max="4087" width="13.85546875" style="92" customWidth="1"/>
    <col min="4088" max="4329" width="9.140625" style="92"/>
    <col min="4330" max="4330" width="10.85546875" style="92" customWidth="1"/>
    <col min="4331" max="4331" width="25.7109375" style="92" customWidth="1"/>
    <col min="4332" max="4332" width="12.7109375" style="92" customWidth="1"/>
    <col min="4333" max="4333" width="14.28515625" style="92" customWidth="1"/>
    <col min="4334" max="4334" width="13.7109375" style="92" customWidth="1"/>
    <col min="4335" max="4335" width="15.42578125" style="92" customWidth="1"/>
    <col min="4336" max="4336" width="13.140625" style="92" customWidth="1"/>
    <col min="4337" max="4337" width="12.5703125" style="92" customWidth="1"/>
    <col min="4338" max="4338" width="14" style="92" customWidth="1"/>
    <col min="4339" max="4343" width="13.85546875" style="92" customWidth="1"/>
    <col min="4344" max="4585" width="9.140625" style="92"/>
    <col min="4586" max="4586" width="10.85546875" style="92" customWidth="1"/>
    <col min="4587" max="4587" width="25.7109375" style="92" customWidth="1"/>
    <col min="4588" max="4588" width="12.7109375" style="92" customWidth="1"/>
    <col min="4589" max="4589" width="14.28515625" style="92" customWidth="1"/>
    <col min="4590" max="4590" width="13.7109375" style="92" customWidth="1"/>
    <col min="4591" max="4591" width="15.42578125" style="92" customWidth="1"/>
    <col min="4592" max="4592" width="13.140625" style="92" customWidth="1"/>
    <col min="4593" max="4593" width="12.5703125" style="92" customWidth="1"/>
    <col min="4594" max="4594" width="14" style="92" customWidth="1"/>
    <col min="4595" max="4599" width="13.85546875" style="92" customWidth="1"/>
    <col min="4600" max="4841" width="9.140625" style="92"/>
    <col min="4842" max="4842" width="10.85546875" style="92" customWidth="1"/>
    <col min="4843" max="4843" width="25.7109375" style="92" customWidth="1"/>
    <col min="4844" max="4844" width="12.7109375" style="92" customWidth="1"/>
    <col min="4845" max="4845" width="14.28515625" style="92" customWidth="1"/>
    <col min="4846" max="4846" width="13.7109375" style="92" customWidth="1"/>
    <col min="4847" max="4847" width="15.42578125" style="92" customWidth="1"/>
    <col min="4848" max="4848" width="13.140625" style="92" customWidth="1"/>
    <col min="4849" max="4849" width="12.5703125" style="92" customWidth="1"/>
    <col min="4850" max="4850" width="14" style="92" customWidth="1"/>
    <col min="4851" max="4855" width="13.85546875" style="92" customWidth="1"/>
    <col min="4856" max="5097" width="9.140625" style="92"/>
    <col min="5098" max="5098" width="10.85546875" style="92" customWidth="1"/>
    <col min="5099" max="5099" width="25.7109375" style="92" customWidth="1"/>
    <col min="5100" max="5100" width="12.7109375" style="92" customWidth="1"/>
    <col min="5101" max="5101" width="14.28515625" style="92" customWidth="1"/>
    <col min="5102" max="5102" width="13.7109375" style="92" customWidth="1"/>
    <col min="5103" max="5103" width="15.42578125" style="92" customWidth="1"/>
    <col min="5104" max="5104" width="13.140625" style="92" customWidth="1"/>
    <col min="5105" max="5105" width="12.5703125" style="92" customWidth="1"/>
    <col min="5106" max="5106" width="14" style="92" customWidth="1"/>
    <col min="5107" max="5111" width="13.85546875" style="92" customWidth="1"/>
    <col min="5112" max="5353" width="9.140625" style="92"/>
    <col min="5354" max="5354" width="10.85546875" style="92" customWidth="1"/>
    <col min="5355" max="5355" width="25.7109375" style="92" customWidth="1"/>
    <col min="5356" max="5356" width="12.7109375" style="92" customWidth="1"/>
    <col min="5357" max="5357" width="14.28515625" style="92" customWidth="1"/>
    <col min="5358" max="5358" width="13.7109375" style="92" customWidth="1"/>
    <col min="5359" max="5359" width="15.42578125" style="92" customWidth="1"/>
    <col min="5360" max="5360" width="13.140625" style="92" customWidth="1"/>
    <col min="5361" max="5361" width="12.5703125" style="92" customWidth="1"/>
    <col min="5362" max="5362" width="14" style="92" customWidth="1"/>
    <col min="5363" max="5367" width="13.85546875" style="92" customWidth="1"/>
    <col min="5368" max="5609" width="9.140625" style="92"/>
    <col min="5610" max="5610" width="10.85546875" style="92" customWidth="1"/>
    <col min="5611" max="5611" width="25.7109375" style="92" customWidth="1"/>
    <col min="5612" max="5612" width="12.7109375" style="92" customWidth="1"/>
    <col min="5613" max="5613" width="14.28515625" style="92" customWidth="1"/>
    <col min="5614" max="5614" width="13.7109375" style="92" customWidth="1"/>
    <col min="5615" max="5615" width="15.42578125" style="92" customWidth="1"/>
    <col min="5616" max="5616" width="13.140625" style="92" customWidth="1"/>
    <col min="5617" max="5617" width="12.5703125" style="92" customWidth="1"/>
    <col min="5618" max="5618" width="14" style="92" customWidth="1"/>
    <col min="5619" max="5623" width="13.85546875" style="92" customWidth="1"/>
    <col min="5624" max="5865" width="9.140625" style="92"/>
    <col min="5866" max="5866" width="10.85546875" style="92" customWidth="1"/>
    <col min="5867" max="5867" width="25.7109375" style="92" customWidth="1"/>
    <col min="5868" max="5868" width="12.7109375" style="92" customWidth="1"/>
    <col min="5869" max="5869" width="14.28515625" style="92" customWidth="1"/>
    <col min="5870" max="5870" width="13.7109375" style="92" customWidth="1"/>
    <col min="5871" max="5871" width="15.42578125" style="92" customWidth="1"/>
    <col min="5872" max="5872" width="13.140625" style="92" customWidth="1"/>
    <col min="5873" max="5873" width="12.5703125" style="92" customWidth="1"/>
    <col min="5874" max="5874" width="14" style="92" customWidth="1"/>
    <col min="5875" max="5879" width="13.85546875" style="92" customWidth="1"/>
    <col min="5880" max="6121" width="9.140625" style="92"/>
    <col min="6122" max="6122" width="10.85546875" style="92" customWidth="1"/>
    <col min="6123" max="6123" width="25.7109375" style="92" customWidth="1"/>
    <col min="6124" max="6124" width="12.7109375" style="92" customWidth="1"/>
    <col min="6125" max="6125" width="14.28515625" style="92" customWidth="1"/>
    <col min="6126" max="6126" width="13.7109375" style="92" customWidth="1"/>
    <col min="6127" max="6127" width="15.42578125" style="92" customWidth="1"/>
    <col min="6128" max="6128" width="13.140625" style="92" customWidth="1"/>
    <col min="6129" max="6129" width="12.5703125" style="92" customWidth="1"/>
    <col min="6130" max="6130" width="14" style="92" customWidth="1"/>
    <col min="6131" max="6135" width="13.85546875" style="92" customWidth="1"/>
    <col min="6136" max="6377" width="9.140625" style="92"/>
    <col min="6378" max="6378" width="10.85546875" style="92" customWidth="1"/>
    <col min="6379" max="6379" width="25.7109375" style="92" customWidth="1"/>
    <col min="6380" max="6380" width="12.7109375" style="92" customWidth="1"/>
    <col min="6381" max="6381" width="14.28515625" style="92" customWidth="1"/>
    <col min="6382" max="6382" width="13.7109375" style="92" customWidth="1"/>
    <col min="6383" max="6383" width="15.42578125" style="92" customWidth="1"/>
    <col min="6384" max="6384" width="13.140625" style="92" customWidth="1"/>
    <col min="6385" max="6385" width="12.5703125" style="92" customWidth="1"/>
    <col min="6386" max="6386" width="14" style="92" customWidth="1"/>
    <col min="6387" max="6391" width="13.85546875" style="92" customWidth="1"/>
    <col min="6392" max="6633" width="9.140625" style="92"/>
    <col min="6634" max="6634" width="10.85546875" style="92" customWidth="1"/>
    <col min="6635" max="6635" width="25.7109375" style="92" customWidth="1"/>
    <col min="6636" max="6636" width="12.7109375" style="92" customWidth="1"/>
    <col min="6637" max="6637" width="14.28515625" style="92" customWidth="1"/>
    <col min="6638" max="6638" width="13.7109375" style="92" customWidth="1"/>
    <col min="6639" max="6639" width="15.42578125" style="92" customWidth="1"/>
    <col min="6640" max="6640" width="13.140625" style="92" customWidth="1"/>
    <col min="6641" max="6641" width="12.5703125" style="92" customWidth="1"/>
    <col min="6642" max="6642" width="14" style="92" customWidth="1"/>
    <col min="6643" max="6647" width="13.85546875" style="92" customWidth="1"/>
    <col min="6648" max="6889" width="9.140625" style="92"/>
    <col min="6890" max="6890" width="10.85546875" style="92" customWidth="1"/>
    <col min="6891" max="6891" width="25.7109375" style="92" customWidth="1"/>
    <col min="6892" max="6892" width="12.7109375" style="92" customWidth="1"/>
    <col min="6893" max="6893" width="14.28515625" style="92" customWidth="1"/>
    <col min="6894" max="6894" width="13.7109375" style="92" customWidth="1"/>
    <col min="6895" max="6895" width="15.42578125" style="92" customWidth="1"/>
    <col min="6896" max="6896" width="13.140625" style="92" customWidth="1"/>
    <col min="6897" max="6897" width="12.5703125" style="92" customWidth="1"/>
    <col min="6898" max="6898" width="14" style="92" customWidth="1"/>
    <col min="6899" max="6903" width="13.85546875" style="92" customWidth="1"/>
    <col min="6904" max="7145" width="9.140625" style="92"/>
    <col min="7146" max="7146" width="10.85546875" style="92" customWidth="1"/>
    <col min="7147" max="7147" width="25.7109375" style="92" customWidth="1"/>
    <col min="7148" max="7148" width="12.7109375" style="92" customWidth="1"/>
    <col min="7149" max="7149" width="14.28515625" style="92" customWidth="1"/>
    <col min="7150" max="7150" width="13.7109375" style="92" customWidth="1"/>
    <col min="7151" max="7151" width="15.42578125" style="92" customWidth="1"/>
    <col min="7152" max="7152" width="13.140625" style="92" customWidth="1"/>
    <col min="7153" max="7153" width="12.5703125" style="92" customWidth="1"/>
    <col min="7154" max="7154" width="14" style="92" customWidth="1"/>
    <col min="7155" max="7159" width="13.85546875" style="92" customWidth="1"/>
    <col min="7160" max="7401" width="9.140625" style="92"/>
    <col min="7402" max="7402" width="10.85546875" style="92" customWidth="1"/>
    <col min="7403" max="7403" width="25.7109375" style="92" customWidth="1"/>
    <col min="7404" max="7404" width="12.7109375" style="92" customWidth="1"/>
    <col min="7405" max="7405" width="14.28515625" style="92" customWidth="1"/>
    <col min="7406" max="7406" width="13.7109375" style="92" customWidth="1"/>
    <col min="7407" max="7407" width="15.42578125" style="92" customWidth="1"/>
    <col min="7408" max="7408" width="13.140625" style="92" customWidth="1"/>
    <col min="7409" max="7409" width="12.5703125" style="92" customWidth="1"/>
    <col min="7410" max="7410" width="14" style="92" customWidth="1"/>
    <col min="7411" max="7415" width="13.85546875" style="92" customWidth="1"/>
    <col min="7416" max="7657" width="9.140625" style="92"/>
    <col min="7658" max="7658" width="10.85546875" style="92" customWidth="1"/>
    <col min="7659" max="7659" width="25.7109375" style="92" customWidth="1"/>
    <col min="7660" max="7660" width="12.7109375" style="92" customWidth="1"/>
    <col min="7661" max="7661" width="14.28515625" style="92" customWidth="1"/>
    <col min="7662" max="7662" width="13.7109375" style="92" customWidth="1"/>
    <col min="7663" max="7663" width="15.42578125" style="92" customWidth="1"/>
    <col min="7664" max="7664" width="13.140625" style="92" customWidth="1"/>
    <col min="7665" max="7665" width="12.5703125" style="92" customWidth="1"/>
    <col min="7666" max="7666" width="14" style="92" customWidth="1"/>
    <col min="7667" max="7671" width="13.85546875" style="92" customWidth="1"/>
    <col min="7672" max="7913" width="9.140625" style="92"/>
    <col min="7914" max="7914" width="10.85546875" style="92" customWidth="1"/>
    <col min="7915" max="7915" width="25.7109375" style="92" customWidth="1"/>
    <col min="7916" max="7916" width="12.7109375" style="92" customWidth="1"/>
    <col min="7917" max="7917" width="14.28515625" style="92" customWidth="1"/>
    <col min="7918" max="7918" width="13.7109375" style="92" customWidth="1"/>
    <col min="7919" max="7919" width="15.42578125" style="92" customWidth="1"/>
    <col min="7920" max="7920" width="13.140625" style="92" customWidth="1"/>
    <col min="7921" max="7921" width="12.5703125" style="92" customWidth="1"/>
    <col min="7922" max="7922" width="14" style="92" customWidth="1"/>
    <col min="7923" max="7927" width="13.85546875" style="92" customWidth="1"/>
    <col min="7928" max="8169" width="9.140625" style="92"/>
    <col min="8170" max="8170" width="10.85546875" style="92" customWidth="1"/>
    <col min="8171" max="8171" width="25.7109375" style="92" customWidth="1"/>
    <col min="8172" max="8172" width="12.7109375" style="92" customWidth="1"/>
    <col min="8173" max="8173" width="14.28515625" style="92" customWidth="1"/>
    <col min="8174" max="8174" width="13.7109375" style="92" customWidth="1"/>
    <col min="8175" max="8175" width="15.42578125" style="92" customWidth="1"/>
    <col min="8176" max="8176" width="13.140625" style="92" customWidth="1"/>
    <col min="8177" max="8177" width="12.5703125" style="92" customWidth="1"/>
    <col min="8178" max="8178" width="14" style="92" customWidth="1"/>
    <col min="8179" max="8183" width="13.85546875" style="92" customWidth="1"/>
    <col min="8184" max="8425" width="9.140625" style="92"/>
    <col min="8426" max="8426" width="10.85546875" style="92" customWidth="1"/>
    <col min="8427" max="8427" width="25.7109375" style="92" customWidth="1"/>
    <col min="8428" max="8428" width="12.7109375" style="92" customWidth="1"/>
    <col min="8429" max="8429" width="14.28515625" style="92" customWidth="1"/>
    <col min="8430" max="8430" width="13.7109375" style="92" customWidth="1"/>
    <col min="8431" max="8431" width="15.42578125" style="92" customWidth="1"/>
    <col min="8432" max="8432" width="13.140625" style="92" customWidth="1"/>
    <col min="8433" max="8433" width="12.5703125" style="92" customWidth="1"/>
    <col min="8434" max="8434" width="14" style="92" customWidth="1"/>
    <col min="8435" max="8439" width="13.85546875" style="92" customWidth="1"/>
    <col min="8440" max="8681" width="9.140625" style="92"/>
    <col min="8682" max="8682" width="10.85546875" style="92" customWidth="1"/>
    <col min="8683" max="8683" width="25.7109375" style="92" customWidth="1"/>
    <col min="8684" max="8684" width="12.7109375" style="92" customWidth="1"/>
    <col min="8685" max="8685" width="14.28515625" style="92" customWidth="1"/>
    <col min="8686" max="8686" width="13.7109375" style="92" customWidth="1"/>
    <col min="8687" max="8687" width="15.42578125" style="92" customWidth="1"/>
    <col min="8688" max="8688" width="13.140625" style="92" customWidth="1"/>
    <col min="8689" max="8689" width="12.5703125" style="92" customWidth="1"/>
    <col min="8690" max="8690" width="14" style="92" customWidth="1"/>
    <col min="8691" max="8695" width="13.85546875" style="92" customWidth="1"/>
    <col min="8696" max="8937" width="9.140625" style="92"/>
    <col min="8938" max="8938" width="10.85546875" style="92" customWidth="1"/>
    <col min="8939" max="8939" width="25.7109375" style="92" customWidth="1"/>
    <col min="8940" max="8940" width="12.7109375" style="92" customWidth="1"/>
    <col min="8941" max="8941" width="14.28515625" style="92" customWidth="1"/>
    <col min="8942" max="8942" width="13.7109375" style="92" customWidth="1"/>
    <col min="8943" max="8943" width="15.42578125" style="92" customWidth="1"/>
    <col min="8944" max="8944" width="13.140625" style="92" customWidth="1"/>
    <col min="8945" max="8945" width="12.5703125" style="92" customWidth="1"/>
    <col min="8946" max="8946" width="14" style="92" customWidth="1"/>
    <col min="8947" max="8951" width="13.85546875" style="92" customWidth="1"/>
    <col min="8952" max="9193" width="9.140625" style="92"/>
    <col min="9194" max="9194" width="10.85546875" style="92" customWidth="1"/>
    <col min="9195" max="9195" width="25.7109375" style="92" customWidth="1"/>
    <col min="9196" max="9196" width="12.7109375" style="92" customWidth="1"/>
    <col min="9197" max="9197" width="14.28515625" style="92" customWidth="1"/>
    <col min="9198" max="9198" width="13.7109375" style="92" customWidth="1"/>
    <col min="9199" max="9199" width="15.42578125" style="92" customWidth="1"/>
    <col min="9200" max="9200" width="13.140625" style="92" customWidth="1"/>
    <col min="9201" max="9201" width="12.5703125" style="92" customWidth="1"/>
    <col min="9202" max="9202" width="14" style="92" customWidth="1"/>
    <col min="9203" max="9207" width="13.85546875" style="92" customWidth="1"/>
    <col min="9208" max="9449" width="9.140625" style="92"/>
    <col min="9450" max="9450" width="10.85546875" style="92" customWidth="1"/>
    <col min="9451" max="9451" width="25.7109375" style="92" customWidth="1"/>
    <col min="9452" max="9452" width="12.7109375" style="92" customWidth="1"/>
    <col min="9453" max="9453" width="14.28515625" style="92" customWidth="1"/>
    <col min="9454" max="9454" width="13.7109375" style="92" customWidth="1"/>
    <col min="9455" max="9455" width="15.42578125" style="92" customWidth="1"/>
    <col min="9456" max="9456" width="13.140625" style="92" customWidth="1"/>
    <col min="9457" max="9457" width="12.5703125" style="92" customWidth="1"/>
    <col min="9458" max="9458" width="14" style="92" customWidth="1"/>
    <col min="9459" max="9463" width="13.85546875" style="92" customWidth="1"/>
    <col min="9464" max="9705" width="9.140625" style="92"/>
    <col min="9706" max="9706" width="10.85546875" style="92" customWidth="1"/>
    <col min="9707" max="9707" width="25.7109375" style="92" customWidth="1"/>
    <col min="9708" max="9708" width="12.7109375" style="92" customWidth="1"/>
    <col min="9709" max="9709" width="14.28515625" style="92" customWidth="1"/>
    <col min="9710" max="9710" width="13.7109375" style="92" customWidth="1"/>
    <col min="9711" max="9711" width="15.42578125" style="92" customWidth="1"/>
    <col min="9712" max="9712" width="13.140625" style="92" customWidth="1"/>
    <col min="9713" max="9713" width="12.5703125" style="92" customWidth="1"/>
    <col min="9714" max="9714" width="14" style="92" customWidth="1"/>
    <col min="9715" max="9719" width="13.85546875" style="92" customWidth="1"/>
    <col min="9720" max="9961" width="9.140625" style="92"/>
    <col min="9962" max="9962" width="10.85546875" style="92" customWidth="1"/>
    <col min="9963" max="9963" width="25.7109375" style="92" customWidth="1"/>
    <col min="9964" max="9964" width="12.7109375" style="92" customWidth="1"/>
    <col min="9965" max="9965" width="14.28515625" style="92" customWidth="1"/>
    <col min="9966" max="9966" width="13.7109375" style="92" customWidth="1"/>
    <col min="9967" max="9967" width="15.42578125" style="92" customWidth="1"/>
    <col min="9968" max="9968" width="13.140625" style="92" customWidth="1"/>
    <col min="9969" max="9969" width="12.5703125" style="92" customWidth="1"/>
    <col min="9970" max="9970" width="14" style="92" customWidth="1"/>
    <col min="9971" max="9975" width="13.85546875" style="92" customWidth="1"/>
    <col min="9976" max="10217" width="9.140625" style="92"/>
    <col min="10218" max="10218" width="10.85546875" style="92" customWidth="1"/>
    <col min="10219" max="10219" width="25.7109375" style="92" customWidth="1"/>
    <col min="10220" max="10220" width="12.7109375" style="92" customWidth="1"/>
    <col min="10221" max="10221" width="14.28515625" style="92" customWidth="1"/>
    <col min="10222" max="10222" width="13.7109375" style="92" customWidth="1"/>
    <col min="10223" max="10223" width="15.42578125" style="92" customWidth="1"/>
    <col min="10224" max="10224" width="13.140625" style="92" customWidth="1"/>
    <col min="10225" max="10225" width="12.5703125" style="92" customWidth="1"/>
    <col min="10226" max="10226" width="14" style="92" customWidth="1"/>
    <col min="10227" max="10231" width="13.85546875" style="92" customWidth="1"/>
    <col min="10232" max="10473" width="9.140625" style="92"/>
    <col min="10474" max="10474" width="10.85546875" style="92" customWidth="1"/>
    <col min="10475" max="10475" width="25.7109375" style="92" customWidth="1"/>
    <col min="10476" max="10476" width="12.7109375" style="92" customWidth="1"/>
    <col min="10477" max="10477" width="14.28515625" style="92" customWidth="1"/>
    <col min="10478" max="10478" width="13.7109375" style="92" customWidth="1"/>
    <col min="10479" max="10479" width="15.42578125" style="92" customWidth="1"/>
    <col min="10480" max="10480" width="13.140625" style="92" customWidth="1"/>
    <col min="10481" max="10481" width="12.5703125" style="92" customWidth="1"/>
    <col min="10482" max="10482" width="14" style="92" customWidth="1"/>
    <col min="10483" max="10487" width="13.85546875" style="92" customWidth="1"/>
    <col min="10488" max="10729" width="9.140625" style="92"/>
    <col min="10730" max="10730" width="10.85546875" style="92" customWidth="1"/>
    <col min="10731" max="10731" width="25.7109375" style="92" customWidth="1"/>
    <col min="10732" max="10732" width="12.7109375" style="92" customWidth="1"/>
    <col min="10733" max="10733" width="14.28515625" style="92" customWidth="1"/>
    <col min="10734" max="10734" width="13.7109375" style="92" customWidth="1"/>
    <col min="10735" max="10735" width="15.42578125" style="92" customWidth="1"/>
    <col min="10736" max="10736" width="13.140625" style="92" customWidth="1"/>
    <col min="10737" max="10737" width="12.5703125" style="92" customWidth="1"/>
    <col min="10738" max="10738" width="14" style="92" customWidth="1"/>
    <col min="10739" max="10743" width="13.85546875" style="92" customWidth="1"/>
    <col min="10744" max="10985" width="9.140625" style="92"/>
    <col min="10986" max="10986" width="10.85546875" style="92" customWidth="1"/>
    <col min="10987" max="10987" width="25.7109375" style="92" customWidth="1"/>
    <col min="10988" max="10988" width="12.7109375" style="92" customWidth="1"/>
    <col min="10989" max="10989" width="14.28515625" style="92" customWidth="1"/>
    <col min="10990" max="10990" width="13.7109375" style="92" customWidth="1"/>
    <col min="10991" max="10991" width="15.42578125" style="92" customWidth="1"/>
    <col min="10992" max="10992" width="13.140625" style="92" customWidth="1"/>
    <col min="10993" max="10993" width="12.5703125" style="92" customWidth="1"/>
    <col min="10994" max="10994" width="14" style="92" customWidth="1"/>
    <col min="10995" max="10999" width="13.85546875" style="92" customWidth="1"/>
    <col min="11000" max="11241" width="9.140625" style="92"/>
    <col min="11242" max="11242" width="10.85546875" style="92" customWidth="1"/>
    <col min="11243" max="11243" width="25.7109375" style="92" customWidth="1"/>
    <col min="11244" max="11244" width="12.7109375" style="92" customWidth="1"/>
    <col min="11245" max="11245" width="14.28515625" style="92" customWidth="1"/>
    <col min="11246" max="11246" width="13.7109375" style="92" customWidth="1"/>
    <col min="11247" max="11247" width="15.42578125" style="92" customWidth="1"/>
    <col min="11248" max="11248" width="13.140625" style="92" customWidth="1"/>
    <col min="11249" max="11249" width="12.5703125" style="92" customWidth="1"/>
    <col min="11250" max="11250" width="14" style="92" customWidth="1"/>
    <col min="11251" max="11255" width="13.85546875" style="92" customWidth="1"/>
    <col min="11256" max="11497" width="9.140625" style="92"/>
    <col min="11498" max="11498" width="10.85546875" style="92" customWidth="1"/>
    <col min="11499" max="11499" width="25.7109375" style="92" customWidth="1"/>
    <col min="11500" max="11500" width="12.7109375" style="92" customWidth="1"/>
    <col min="11501" max="11501" width="14.28515625" style="92" customWidth="1"/>
    <col min="11502" max="11502" width="13.7109375" style="92" customWidth="1"/>
    <col min="11503" max="11503" width="15.42578125" style="92" customWidth="1"/>
    <col min="11504" max="11504" width="13.140625" style="92" customWidth="1"/>
    <col min="11505" max="11505" width="12.5703125" style="92" customWidth="1"/>
    <col min="11506" max="11506" width="14" style="92" customWidth="1"/>
    <col min="11507" max="11511" width="13.85546875" style="92" customWidth="1"/>
    <col min="11512" max="11753" width="9.140625" style="92"/>
    <col min="11754" max="11754" width="10.85546875" style="92" customWidth="1"/>
    <col min="11755" max="11755" width="25.7109375" style="92" customWidth="1"/>
    <col min="11756" max="11756" width="12.7109375" style="92" customWidth="1"/>
    <col min="11757" max="11757" width="14.28515625" style="92" customWidth="1"/>
    <col min="11758" max="11758" width="13.7109375" style="92" customWidth="1"/>
    <col min="11759" max="11759" width="15.42578125" style="92" customWidth="1"/>
    <col min="11760" max="11760" width="13.140625" style="92" customWidth="1"/>
    <col min="11761" max="11761" width="12.5703125" style="92" customWidth="1"/>
    <col min="11762" max="11762" width="14" style="92" customWidth="1"/>
    <col min="11763" max="11767" width="13.85546875" style="92" customWidth="1"/>
    <col min="11768" max="12009" width="9.140625" style="92"/>
    <col min="12010" max="12010" width="10.85546875" style="92" customWidth="1"/>
    <col min="12011" max="12011" width="25.7109375" style="92" customWidth="1"/>
    <col min="12012" max="12012" width="12.7109375" style="92" customWidth="1"/>
    <col min="12013" max="12013" width="14.28515625" style="92" customWidth="1"/>
    <col min="12014" max="12014" width="13.7109375" style="92" customWidth="1"/>
    <col min="12015" max="12015" width="15.42578125" style="92" customWidth="1"/>
    <col min="12016" max="12016" width="13.140625" style="92" customWidth="1"/>
    <col min="12017" max="12017" width="12.5703125" style="92" customWidth="1"/>
    <col min="12018" max="12018" width="14" style="92" customWidth="1"/>
    <col min="12019" max="12023" width="13.85546875" style="92" customWidth="1"/>
    <col min="12024" max="12265" width="9.140625" style="92"/>
    <col min="12266" max="12266" width="10.85546875" style="92" customWidth="1"/>
    <col min="12267" max="12267" width="25.7109375" style="92" customWidth="1"/>
    <col min="12268" max="12268" width="12.7109375" style="92" customWidth="1"/>
    <col min="12269" max="12269" width="14.28515625" style="92" customWidth="1"/>
    <col min="12270" max="12270" width="13.7109375" style="92" customWidth="1"/>
    <col min="12271" max="12271" width="15.42578125" style="92" customWidth="1"/>
    <col min="12272" max="12272" width="13.140625" style="92" customWidth="1"/>
    <col min="12273" max="12273" width="12.5703125" style="92" customWidth="1"/>
    <col min="12274" max="12274" width="14" style="92" customWidth="1"/>
    <col min="12275" max="12279" width="13.85546875" style="92" customWidth="1"/>
    <col min="12280" max="12521" width="9.140625" style="92"/>
    <col min="12522" max="12522" width="10.85546875" style="92" customWidth="1"/>
    <col min="12523" max="12523" width="25.7109375" style="92" customWidth="1"/>
    <col min="12524" max="12524" width="12.7109375" style="92" customWidth="1"/>
    <col min="12525" max="12525" width="14.28515625" style="92" customWidth="1"/>
    <col min="12526" max="12526" width="13.7109375" style="92" customWidth="1"/>
    <col min="12527" max="12527" width="15.42578125" style="92" customWidth="1"/>
    <col min="12528" max="12528" width="13.140625" style="92" customWidth="1"/>
    <col min="12529" max="12529" width="12.5703125" style="92" customWidth="1"/>
    <col min="12530" max="12530" width="14" style="92" customWidth="1"/>
    <col min="12531" max="12535" width="13.85546875" style="92" customWidth="1"/>
    <col min="12536" max="12777" width="9.140625" style="92"/>
    <col min="12778" max="12778" width="10.85546875" style="92" customWidth="1"/>
    <col min="12779" max="12779" width="25.7109375" style="92" customWidth="1"/>
    <col min="12780" max="12780" width="12.7109375" style="92" customWidth="1"/>
    <col min="12781" max="12781" width="14.28515625" style="92" customWidth="1"/>
    <col min="12782" max="12782" width="13.7109375" style="92" customWidth="1"/>
    <col min="12783" max="12783" width="15.42578125" style="92" customWidth="1"/>
    <col min="12784" max="12784" width="13.140625" style="92" customWidth="1"/>
    <col min="12785" max="12785" width="12.5703125" style="92" customWidth="1"/>
    <col min="12786" max="12786" width="14" style="92" customWidth="1"/>
    <col min="12787" max="12791" width="13.85546875" style="92" customWidth="1"/>
    <col min="12792" max="13033" width="9.140625" style="92"/>
    <col min="13034" max="13034" width="10.85546875" style="92" customWidth="1"/>
    <col min="13035" max="13035" width="25.7109375" style="92" customWidth="1"/>
    <col min="13036" max="13036" width="12.7109375" style="92" customWidth="1"/>
    <col min="13037" max="13037" width="14.28515625" style="92" customWidth="1"/>
    <col min="13038" max="13038" width="13.7109375" style="92" customWidth="1"/>
    <col min="13039" max="13039" width="15.42578125" style="92" customWidth="1"/>
    <col min="13040" max="13040" width="13.140625" style="92" customWidth="1"/>
    <col min="13041" max="13041" width="12.5703125" style="92" customWidth="1"/>
    <col min="13042" max="13042" width="14" style="92" customWidth="1"/>
    <col min="13043" max="13047" width="13.85546875" style="92" customWidth="1"/>
    <col min="13048" max="13289" width="9.140625" style="92"/>
    <col min="13290" max="13290" width="10.85546875" style="92" customWidth="1"/>
    <col min="13291" max="13291" width="25.7109375" style="92" customWidth="1"/>
    <col min="13292" max="13292" width="12.7109375" style="92" customWidth="1"/>
    <col min="13293" max="13293" width="14.28515625" style="92" customWidth="1"/>
    <col min="13294" max="13294" width="13.7109375" style="92" customWidth="1"/>
    <col min="13295" max="13295" width="15.42578125" style="92" customWidth="1"/>
    <col min="13296" max="13296" width="13.140625" style="92" customWidth="1"/>
    <col min="13297" max="13297" width="12.5703125" style="92" customWidth="1"/>
    <col min="13298" max="13298" width="14" style="92" customWidth="1"/>
    <col min="13299" max="13303" width="13.85546875" style="92" customWidth="1"/>
    <col min="13304" max="13545" width="9.140625" style="92"/>
    <col min="13546" max="13546" width="10.85546875" style="92" customWidth="1"/>
    <col min="13547" max="13547" width="25.7109375" style="92" customWidth="1"/>
    <col min="13548" max="13548" width="12.7109375" style="92" customWidth="1"/>
    <col min="13549" max="13549" width="14.28515625" style="92" customWidth="1"/>
    <col min="13550" max="13550" width="13.7109375" style="92" customWidth="1"/>
    <col min="13551" max="13551" width="15.42578125" style="92" customWidth="1"/>
    <col min="13552" max="13552" width="13.140625" style="92" customWidth="1"/>
    <col min="13553" max="13553" width="12.5703125" style="92" customWidth="1"/>
    <col min="13554" max="13554" width="14" style="92" customWidth="1"/>
    <col min="13555" max="13559" width="13.85546875" style="92" customWidth="1"/>
    <col min="13560" max="13801" width="9.140625" style="92"/>
    <col min="13802" max="13802" width="10.85546875" style="92" customWidth="1"/>
    <col min="13803" max="13803" width="25.7109375" style="92" customWidth="1"/>
    <col min="13804" max="13804" width="12.7109375" style="92" customWidth="1"/>
    <col min="13805" max="13805" width="14.28515625" style="92" customWidth="1"/>
    <col min="13806" max="13806" width="13.7109375" style="92" customWidth="1"/>
    <col min="13807" max="13807" width="15.42578125" style="92" customWidth="1"/>
    <col min="13808" max="13808" width="13.140625" style="92" customWidth="1"/>
    <col min="13809" max="13809" width="12.5703125" style="92" customWidth="1"/>
    <col min="13810" max="13810" width="14" style="92" customWidth="1"/>
    <col min="13811" max="13815" width="13.85546875" style="92" customWidth="1"/>
    <col min="13816" max="14057" width="9.140625" style="92"/>
    <col min="14058" max="14058" width="10.85546875" style="92" customWidth="1"/>
    <col min="14059" max="14059" width="25.7109375" style="92" customWidth="1"/>
    <col min="14060" max="14060" width="12.7109375" style="92" customWidth="1"/>
    <col min="14061" max="14061" width="14.28515625" style="92" customWidth="1"/>
    <col min="14062" max="14062" width="13.7109375" style="92" customWidth="1"/>
    <col min="14063" max="14063" width="15.42578125" style="92" customWidth="1"/>
    <col min="14064" max="14064" width="13.140625" style="92" customWidth="1"/>
    <col min="14065" max="14065" width="12.5703125" style="92" customWidth="1"/>
    <col min="14066" max="14066" width="14" style="92" customWidth="1"/>
    <col min="14067" max="14071" width="13.85546875" style="92" customWidth="1"/>
    <col min="14072" max="14313" width="9.140625" style="92"/>
    <col min="14314" max="14314" width="10.85546875" style="92" customWidth="1"/>
    <col min="14315" max="14315" width="25.7109375" style="92" customWidth="1"/>
    <col min="14316" max="14316" width="12.7109375" style="92" customWidth="1"/>
    <col min="14317" max="14317" width="14.28515625" style="92" customWidth="1"/>
    <col min="14318" max="14318" width="13.7109375" style="92" customWidth="1"/>
    <col min="14319" max="14319" width="15.42578125" style="92" customWidth="1"/>
    <col min="14320" max="14320" width="13.140625" style="92" customWidth="1"/>
    <col min="14321" max="14321" width="12.5703125" style="92" customWidth="1"/>
    <col min="14322" max="14322" width="14" style="92" customWidth="1"/>
    <col min="14323" max="14327" width="13.85546875" style="92" customWidth="1"/>
    <col min="14328" max="14569" width="9.140625" style="92"/>
    <col min="14570" max="14570" width="10.85546875" style="92" customWidth="1"/>
    <col min="14571" max="14571" width="25.7109375" style="92" customWidth="1"/>
    <col min="14572" max="14572" width="12.7109375" style="92" customWidth="1"/>
    <col min="14573" max="14573" width="14.28515625" style="92" customWidth="1"/>
    <col min="14574" max="14574" width="13.7109375" style="92" customWidth="1"/>
    <col min="14575" max="14575" width="15.42578125" style="92" customWidth="1"/>
    <col min="14576" max="14576" width="13.140625" style="92" customWidth="1"/>
    <col min="14577" max="14577" width="12.5703125" style="92" customWidth="1"/>
    <col min="14578" max="14578" width="14" style="92" customWidth="1"/>
    <col min="14579" max="14583" width="13.85546875" style="92" customWidth="1"/>
    <col min="14584" max="14825" width="9.140625" style="92"/>
    <col min="14826" max="14826" width="10.85546875" style="92" customWidth="1"/>
    <col min="14827" max="14827" width="25.7109375" style="92" customWidth="1"/>
    <col min="14828" max="14828" width="12.7109375" style="92" customWidth="1"/>
    <col min="14829" max="14829" width="14.28515625" style="92" customWidth="1"/>
    <col min="14830" max="14830" width="13.7109375" style="92" customWidth="1"/>
    <col min="14831" max="14831" width="15.42578125" style="92" customWidth="1"/>
    <col min="14832" max="14832" width="13.140625" style="92" customWidth="1"/>
    <col min="14833" max="14833" width="12.5703125" style="92" customWidth="1"/>
    <col min="14834" max="14834" width="14" style="92" customWidth="1"/>
    <col min="14835" max="14839" width="13.85546875" style="92" customWidth="1"/>
    <col min="14840" max="15081" width="9.140625" style="92"/>
    <col min="15082" max="15082" width="10.85546875" style="92" customWidth="1"/>
    <col min="15083" max="15083" width="25.7109375" style="92" customWidth="1"/>
    <col min="15084" max="15084" width="12.7109375" style="92" customWidth="1"/>
    <col min="15085" max="15085" width="14.28515625" style="92" customWidth="1"/>
    <col min="15086" max="15086" width="13.7109375" style="92" customWidth="1"/>
    <col min="15087" max="15087" width="15.42578125" style="92" customWidth="1"/>
    <col min="15088" max="15088" width="13.140625" style="92" customWidth="1"/>
    <col min="15089" max="15089" width="12.5703125" style="92" customWidth="1"/>
    <col min="15090" max="15090" width="14" style="92" customWidth="1"/>
    <col min="15091" max="15095" width="13.85546875" style="92" customWidth="1"/>
    <col min="15096" max="15337" width="9.140625" style="92"/>
    <col min="15338" max="15338" width="10.85546875" style="92" customWidth="1"/>
    <col min="15339" max="15339" width="25.7109375" style="92" customWidth="1"/>
    <col min="15340" max="15340" width="12.7109375" style="92" customWidth="1"/>
    <col min="15341" max="15341" width="14.28515625" style="92" customWidth="1"/>
    <col min="15342" max="15342" width="13.7109375" style="92" customWidth="1"/>
    <col min="15343" max="15343" width="15.42578125" style="92" customWidth="1"/>
    <col min="15344" max="15344" width="13.140625" style="92" customWidth="1"/>
    <col min="15345" max="15345" width="12.5703125" style="92" customWidth="1"/>
    <col min="15346" max="15346" width="14" style="92" customWidth="1"/>
    <col min="15347" max="15351" width="13.85546875" style="92" customWidth="1"/>
    <col min="15352" max="15593" width="9.140625" style="92"/>
    <col min="15594" max="15594" width="10.85546875" style="92" customWidth="1"/>
    <col min="15595" max="15595" width="25.7109375" style="92" customWidth="1"/>
    <col min="15596" max="15596" width="12.7109375" style="92" customWidth="1"/>
    <col min="15597" max="15597" width="14.28515625" style="92" customWidth="1"/>
    <col min="15598" max="15598" width="13.7109375" style="92" customWidth="1"/>
    <col min="15599" max="15599" width="15.42578125" style="92" customWidth="1"/>
    <col min="15600" max="15600" width="13.140625" style="92" customWidth="1"/>
    <col min="15601" max="15601" width="12.5703125" style="92" customWidth="1"/>
    <col min="15602" max="15602" width="14" style="92" customWidth="1"/>
    <col min="15603" max="15607" width="13.85546875" style="92" customWidth="1"/>
    <col min="15608" max="15849" width="9.140625" style="92"/>
    <col min="15850" max="15850" width="10.85546875" style="92" customWidth="1"/>
    <col min="15851" max="15851" width="25.7109375" style="92" customWidth="1"/>
    <col min="15852" max="15852" width="12.7109375" style="92" customWidth="1"/>
    <col min="15853" max="15853" width="14.28515625" style="92" customWidth="1"/>
    <col min="15854" max="15854" width="13.7109375" style="92" customWidth="1"/>
    <col min="15855" max="15855" width="15.42578125" style="92" customWidth="1"/>
    <col min="15856" max="15856" width="13.140625" style="92" customWidth="1"/>
    <col min="15857" max="15857" width="12.5703125" style="92" customWidth="1"/>
    <col min="15858" max="15858" width="14" style="92" customWidth="1"/>
    <col min="15859" max="15863" width="13.85546875" style="92" customWidth="1"/>
    <col min="15864" max="16105" width="9.140625" style="92"/>
    <col min="16106" max="16106" width="10.85546875" style="92" customWidth="1"/>
    <col min="16107" max="16107" width="25.7109375" style="92" customWidth="1"/>
    <col min="16108" max="16108" width="12.7109375" style="92" customWidth="1"/>
    <col min="16109" max="16109" width="14.28515625" style="92" customWidth="1"/>
    <col min="16110" max="16110" width="13.7109375" style="92" customWidth="1"/>
    <col min="16111" max="16111" width="15.42578125" style="92" customWidth="1"/>
    <col min="16112" max="16112" width="13.140625" style="92" customWidth="1"/>
    <col min="16113" max="16113" width="12.5703125" style="92" customWidth="1"/>
    <col min="16114" max="16114" width="14" style="92" customWidth="1"/>
    <col min="16115" max="16119" width="13.85546875" style="92" customWidth="1"/>
    <col min="16120" max="16378" width="9.140625" style="92"/>
    <col min="16379" max="16384" width="9.140625" style="92" customWidth="1"/>
  </cols>
  <sheetData>
    <row r="1" spans="1:20" ht="26.25">
      <c r="A1" s="1421" t="s">
        <v>148</v>
      </c>
      <c r="B1" s="1421"/>
      <c r="C1" s="1421"/>
      <c r="D1" s="1421"/>
      <c r="E1" s="1421"/>
      <c r="F1" s="1421"/>
      <c r="G1" s="1421"/>
      <c r="H1" s="1421"/>
      <c r="I1" s="1421"/>
      <c r="J1" s="1421"/>
      <c r="K1" s="1421"/>
      <c r="L1" s="1421"/>
      <c r="M1" s="1421"/>
      <c r="N1" s="1421"/>
    </row>
    <row r="2" spans="1:20" ht="31.5" customHeight="1">
      <c r="A2" s="1474" t="s">
        <v>954</v>
      </c>
      <c r="B2" s="1474"/>
      <c r="C2" s="1474"/>
      <c r="D2" s="1474"/>
      <c r="E2" s="1474"/>
      <c r="F2" s="1474"/>
      <c r="G2" s="1474"/>
      <c r="H2" s="1474"/>
      <c r="I2" s="1474"/>
      <c r="J2" s="1474"/>
      <c r="K2" s="1474"/>
      <c r="L2" s="1474"/>
      <c r="M2" s="1474"/>
      <c r="N2" s="1474"/>
    </row>
    <row r="3" spans="1:20" ht="27.75" customHeight="1">
      <c r="A3" s="1190" t="s">
        <v>188</v>
      </c>
      <c r="B3" s="1190"/>
      <c r="C3" s="1190"/>
      <c r="D3" s="1190"/>
      <c r="E3" s="1190"/>
      <c r="F3" s="1190"/>
      <c r="G3" s="1190"/>
      <c r="H3" s="1190"/>
      <c r="I3" s="1190"/>
      <c r="J3" s="1190"/>
      <c r="K3" s="1190"/>
      <c r="L3" s="1190"/>
      <c r="M3" s="1190"/>
      <c r="N3" s="1190"/>
    </row>
    <row r="4" spans="1:20" ht="22.5" customHeight="1"/>
    <row r="5" spans="1:20" ht="111" customHeight="1">
      <c r="A5" s="1481" t="str">
        <f>'Title '!A3:N3</f>
        <v>Establishing 2x20MVA, 66/11kV Substation at Kumbenahally village and Construction of 66kV LILO Line on 110kV DC towers using Coyote ACSR from one circuit of Yachenahally-Singapura-Kadavinakote 66kV DC line to proposed Kumbenahally Substation for a distance of 0.07Kms in Channarayapatna Taluk, Hassan District on Partial Turnkey basis including supply of all matching materials/equipments (Excluding supply of 11kV Switchgear) and erection (including civil works) of all materials/equipments, testing and commissioning</v>
      </c>
      <c r="B5" s="1481"/>
      <c r="C5" s="1481"/>
      <c r="D5" s="1481"/>
      <c r="E5" s="1481"/>
      <c r="F5" s="1481"/>
      <c r="G5" s="1481"/>
      <c r="H5" s="1481"/>
      <c r="I5" s="1481"/>
      <c r="J5" s="1481"/>
      <c r="K5" s="1481"/>
      <c r="L5" s="1481"/>
      <c r="M5" s="1481"/>
      <c r="N5" s="1481"/>
    </row>
    <row r="6" spans="1:20" ht="27" customHeight="1">
      <c r="A6" s="1330" t="str">
        <f>'Title '!A2:N2</f>
        <v>Tender Enquiry No. KPTCL/2026-27/SS/WORK_INDENT 3809</v>
      </c>
      <c r="B6" s="1330"/>
      <c r="C6" s="1330"/>
      <c r="D6" s="1330"/>
      <c r="E6" s="1330"/>
      <c r="F6" s="1330"/>
      <c r="G6" s="1330"/>
      <c r="H6" s="1330"/>
      <c r="I6" s="1330"/>
      <c r="J6" s="1330"/>
      <c r="K6" s="1330"/>
      <c r="L6" s="1330"/>
      <c r="M6" s="1330"/>
      <c r="N6" s="1330"/>
    </row>
    <row r="7" spans="1:20">
      <c r="A7" s="306"/>
      <c r="B7" s="306"/>
      <c r="C7" s="306"/>
      <c r="D7" s="306"/>
      <c r="E7" s="306"/>
      <c r="F7" s="306"/>
      <c r="G7" s="306"/>
      <c r="H7" s="306"/>
      <c r="I7" s="306"/>
      <c r="J7" s="306"/>
      <c r="K7" s="306"/>
      <c r="L7" s="306"/>
      <c r="M7" s="93"/>
      <c r="N7" s="93"/>
    </row>
    <row r="8" spans="1:20" ht="18.75" thickBot="1">
      <c r="A8" s="93" t="s">
        <v>160</v>
      </c>
      <c r="B8" s="93"/>
      <c r="C8" s="93"/>
      <c r="D8" s="93"/>
      <c r="E8" s="93"/>
      <c r="F8" s="93"/>
      <c r="G8" s="93"/>
      <c r="H8" s="93"/>
      <c r="I8" s="93"/>
      <c r="J8" s="93"/>
      <c r="K8" s="93"/>
      <c r="L8" s="93" t="s">
        <v>172</v>
      </c>
      <c r="M8" s="93"/>
    </row>
    <row r="9" spans="1:20" ht="117" customHeight="1" thickBot="1">
      <c r="A9" s="1479"/>
      <c r="B9" s="1480"/>
      <c r="C9" s="93"/>
      <c r="D9" s="93"/>
      <c r="E9" s="93"/>
      <c r="F9" s="93"/>
      <c r="G9" s="93"/>
      <c r="H9" s="93"/>
      <c r="I9" s="93"/>
      <c r="J9" s="93"/>
      <c r="K9" s="93"/>
      <c r="L9" s="1485" t="s">
        <v>6711</v>
      </c>
      <c r="M9" s="1485"/>
      <c r="N9" s="1485"/>
    </row>
    <row r="10" spans="1:20">
      <c r="A10" s="93"/>
      <c r="B10" s="93"/>
      <c r="C10" s="93"/>
      <c r="D10" s="93"/>
      <c r="E10" s="93"/>
      <c r="F10" s="93"/>
      <c r="G10" s="93"/>
      <c r="H10" s="93"/>
      <c r="I10" s="93"/>
      <c r="J10" s="93"/>
      <c r="K10" s="93"/>
      <c r="L10" s="93"/>
      <c r="M10" s="93"/>
      <c r="N10" s="93"/>
    </row>
    <row r="11" spans="1:20" s="89" customFormat="1" ht="51.75" customHeight="1">
      <c r="A11" s="1482" t="s">
        <v>673</v>
      </c>
      <c r="B11" s="1482"/>
      <c r="C11" s="1483"/>
      <c r="D11" s="1483"/>
      <c r="E11" s="1483"/>
      <c r="F11" s="1483"/>
      <c r="G11" s="1483"/>
      <c r="H11" s="1483"/>
      <c r="I11" s="1483"/>
      <c r="J11" s="1483"/>
      <c r="K11" s="1483"/>
      <c r="L11" s="1483"/>
      <c r="M11" s="1483"/>
      <c r="N11" s="1483"/>
    </row>
    <row r="12" spans="1:20" s="277" customFormat="1" ht="30.75" customHeight="1">
      <c r="A12" s="1182" t="s">
        <v>114</v>
      </c>
      <c r="B12" s="1182" t="s">
        <v>194</v>
      </c>
      <c r="C12" s="1476" t="s">
        <v>195</v>
      </c>
      <c r="D12" s="1477"/>
      <c r="E12" s="1477"/>
      <c r="F12" s="1477"/>
      <c r="G12" s="1477"/>
      <c r="H12" s="1477"/>
      <c r="I12" s="1477"/>
      <c r="J12" s="1477"/>
      <c r="K12" s="1477"/>
      <c r="L12" s="1477"/>
      <c r="M12" s="1477"/>
      <c r="N12" s="1477"/>
      <c r="O12" s="1477"/>
      <c r="P12" s="1477"/>
      <c r="Q12" s="1477"/>
      <c r="R12" s="1477"/>
      <c r="S12" s="1477"/>
      <c r="T12" s="1478"/>
    </row>
    <row r="13" spans="1:20" s="295" customFormat="1">
      <c r="A13" s="1484"/>
      <c r="B13" s="1484"/>
      <c r="C13" s="303">
        <v>1</v>
      </c>
      <c r="D13" s="303">
        <v>2</v>
      </c>
      <c r="E13" s="303">
        <v>3</v>
      </c>
      <c r="F13" s="303">
        <v>4</v>
      </c>
      <c r="G13" s="303">
        <v>5</v>
      </c>
      <c r="H13" s="303">
        <v>6</v>
      </c>
      <c r="I13" s="303">
        <v>7</v>
      </c>
      <c r="J13" s="303">
        <v>8</v>
      </c>
      <c r="K13" s="303">
        <v>9</v>
      </c>
      <c r="L13" s="303">
        <v>10</v>
      </c>
      <c r="M13" s="303">
        <v>11</v>
      </c>
      <c r="N13" s="303">
        <v>12</v>
      </c>
      <c r="O13" s="993">
        <v>13</v>
      </c>
      <c r="P13" s="993">
        <v>14</v>
      </c>
      <c r="Q13" s="993">
        <v>15</v>
      </c>
      <c r="R13" s="993">
        <v>16</v>
      </c>
      <c r="S13" s="993">
        <v>17</v>
      </c>
      <c r="T13" s="993">
        <v>18</v>
      </c>
    </row>
    <row r="14" spans="1:20" ht="52.5" customHeight="1">
      <c r="A14" s="303">
        <v>1</v>
      </c>
      <c r="B14" s="308" t="s">
        <v>196</v>
      </c>
      <c r="C14" s="309"/>
      <c r="D14" s="309"/>
      <c r="E14" s="309"/>
      <c r="F14" s="309"/>
      <c r="G14" s="309"/>
      <c r="H14" s="309"/>
      <c r="I14" s="309"/>
      <c r="J14" s="309"/>
      <c r="K14" s="309"/>
      <c r="L14" s="309"/>
      <c r="M14" s="309"/>
      <c r="N14" s="309"/>
      <c r="O14" s="309"/>
      <c r="P14" s="309"/>
      <c r="Q14" s="309"/>
      <c r="R14" s="309"/>
      <c r="S14" s="309"/>
      <c r="T14" s="309"/>
    </row>
    <row r="15" spans="1:20" ht="52.5" customHeight="1">
      <c r="A15" s="303">
        <v>2</v>
      </c>
      <c r="B15" s="308" t="s">
        <v>197</v>
      </c>
      <c r="C15" s="309"/>
      <c r="D15" s="309"/>
      <c r="E15" s="309"/>
      <c r="F15" s="309"/>
      <c r="G15" s="309"/>
      <c r="H15" s="309"/>
      <c r="I15" s="309"/>
      <c r="J15" s="309"/>
      <c r="K15" s="309"/>
      <c r="L15" s="309"/>
      <c r="M15" s="309"/>
      <c r="N15" s="309"/>
      <c r="O15" s="309"/>
      <c r="P15" s="309"/>
      <c r="Q15" s="309"/>
      <c r="R15" s="309"/>
      <c r="S15" s="309"/>
      <c r="T15" s="309"/>
    </row>
    <row r="16" spans="1:20" ht="52.5" customHeight="1">
      <c r="A16" s="303">
        <v>3</v>
      </c>
      <c r="B16" s="308" t="s">
        <v>198</v>
      </c>
      <c r="C16" s="309"/>
      <c r="D16" s="309"/>
      <c r="E16" s="309"/>
      <c r="F16" s="309"/>
      <c r="G16" s="309"/>
      <c r="H16" s="309"/>
      <c r="I16" s="309"/>
      <c r="J16" s="309"/>
      <c r="K16" s="309"/>
      <c r="L16" s="309"/>
      <c r="M16" s="309"/>
      <c r="N16" s="309"/>
      <c r="O16" s="309"/>
      <c r="P16" s="309"/>
      <c r="Q16" s="309"/>
      <c r="R16" s="309"/>
      <c r="S16" s="309"/>
      <c r="T16" s="309"/>
    </row>
    <row r="17" spans="1:20" ht="52.5" customHeight="1">
      <c r="A17" s="303">
        <v>4</v>
      </c>
      <c r="B17" s="308" t="s">
        <v>199</v>
      </c>
      <c r="C17" s="309"/>
      <c r="D17" s="309"/>
      <c r="E17" s="309"/>
      <c r="F17" s="309"/>
      <c r="G17" s="309"/>
      <c r="H17" s="309"/>
      <c r="I17" s="309"/>
      <c r="J17" s="309"/>
      <c r="K17" s="309"/>
      <c r="L17" s="309"/>
      <c r="M17" s="309"/>
      <c r="N17" s="309"/>
      <c r="O17" s="309"/>
      <c r="P17" s="309"/>
      <c r="Q17" s="309"/>
      <c r="R17" s="309"/>
      <c r="S17" s="309"/>
      <c r="T17" s="309"/>
    </row>
    <row r="18" spans="1:20" ht="52.5" customHeight="1">
      <c r="A18" s="303">
        <v>5</v>
      </c>
      <c r="B18" s="308" t="s">
        <v>200</v>
      </c>
      <c r="C18" s="309"/>
      <c r="D18" s="309"/>
      <c r="E18" s="309"/>
      <c r="F18" s="309"/>
      <c r="G18" s="309"/>
      <c r="H18" s="309"/>
      <c r="I18" s="309"/>
      <c r="J18" s="309"/>
      <c r="K18" s="309"/>
      <c r="L18" s="309"/>
      <c r="M18" s="309"/>
      <c r="N18" s="309"/>
      <c r="O18" s="309"/>
      <c r="P18" s="309"/>
      <c r="Q18" s="309"/>
      <c r="R18" s="309"/>
      <c r="S18" s="309"/>
      <c r="T18" s="309"/>
    </row>
    <row r="19" spans="1:20" ht="52.5" customHeight="1">
      <c r="A19" s="303">
        <v>6</v>
      </c>
      <c r="B19" s="308" t="s">
        <v>201</v>
      </c>
      <c r="C19" s="309"/>
      <c r="D19" s="309"/>
      <c r="E19" s="309"/>
      <c r="F19" s="309"/>
      <c r="G19" s="309"/>
      <c r="H19" s="309"/>
      <c r="I19" s="309"/>
      <c r="J19" s="309"/>
      <c r="K19" s="309"/>
      <c r="L19" s="309"/>
      <c r="M19" s="309"/>
      <c r="N19" s="309"/>
      <c r="O19" s="309"/>
      <c r="P19" s="309"/>
      <c r="Q19" s="309"/>
      <c r="R19" s="309"/>
      <c r="S19" s="309"/>
      <c r="T19" s="309"/>
    </row>
    <row r="23" spans="1:20" ht="18.75" thickBot="1"/>
    <row r="24" spans="1:20" ht="64.150000000000006" customHeight="1" thickBot="1">
      <c r="A24" s="300" t="s">
        <v>55</v>
      </c>
      <c r="B24" s="304"/>
      <c r="D24" s="300" t="s">
        <v>67</v>
      </c>
      <c r="E24" s="1417"/>
      <c r="F24" s="1417"/>
      <c r="G24" s="1417"/>
      <c r="H24" s="1417"/>
      <c r="I24" s="1417"/>
      <c r="J24" s="1417"/>
      <c r="K24" s="1417"/>
    </row>
    <row r="25" spans="1:20" ht="78" customHeight="1" thickBot="1">
      <c r="A25" s="300" t="s">
        <v>57</v>
      </c>
      <c r="B25" s="304"/>
      <c r="D25" s="300" t="s">
        <v>68</v>
      </c>
      <c r="E25" s="1417"/>
      <c r="F25" s="1417"/>
      <c r="G25" s="1417"/>
      <c r="H25" s="1417"/>
      <c r="I25" s="1417"/>
      <c r="J25" s="1417"/>
      <c r="K25" s="1417"/>
    </row>
    <row r="26" spans="1:20" ht="85.5" customHeight="1">
      <c r="D26" s="305" t="s">
        <v>154</v>
      </c>
      <c r="E26" s="1417"/>
      <c r="F26" s="1417"/>
      <c r="G26" s="1417"/>
      <c r="H26" s="1417"/>
      <c r="I26" s="1417"/>
      <c r="J26" s="1417"/>
      <c r="K26" s="1417"/>
    </row>
  </sheetData>
  <sheetProtection algorithmName="SHA-512" hashValue="U1yPGZaldrTKts6VsSe6cwdRhTZIM7HenEKf4p5F3Hd6cLStXfB8/FaMBDXf77zbr3f5A77P9//XYKeZEegt5g==" saltValue="TjqKRbLbviF8mZbrcwRLCA==" spinCount="100000" sheet="1" objects="1" scenarios="1"/>
  <mergeCells count="14">
    <mergeCell ref="C12:T12"/>
    <mergeCell ref="E25:K25"/>
    <mergeCell ref="E26:K26"/>
    <mergeCell ref="A9:B9"/>
    <mergeCell ref="A1:N1"/>
    <mergeCell ref="A2:N2"/>
    <mergeCell ref="A3:N3"/>
    <mergeCell ref="A5:N5"/>
    <mergeCell ref="A6:N6"/>
    <mergeCell ref="A11:N11"/>
    <mergeCell ref="A12:A13"/>
    <mergeCell ref="B12:B13"/>
    <mergeCell ref="E24:K24"/>
    <mergeCell ref="L9:N9"/>
  </mergeCells>
  <pageMargins left="0.7" right="0.7" top="0.75" bottom="0.75" header="0.3" footer="0.3"/>
  <pageSetup paperSize="9" scale="27"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3">
    <tabColor theme="0" tint="-0.14999847407452621"/>
  </sheetPr>
  <dimension ref="A1:P54"/>
  <sheetViews>
    <sheetView view="pageBreakPreview" topLeftCell="A11" zoomScaleNormal="90" zoomScaleSheetLayoutView="100" workbookViewId="0">
      <selection activeCell="B57" sqref="B57"/>
    </sheetView>
  </sheetViews>
  <sheetFormatPr defaultRowHeight="15.75"/>
  <cols>
    <col min="1" max="1" width="11.85546875" style="321" customWidth="1"/>
    <col min="2" max="2" width="83.85546875" style="239" customWidth="1"/>
    <col min="3" max="3" width="57" style="33" customWidth="1"/>
    <col min="4" max="4" width="49.28515625" style="33" customWidth="1"/>
    <col min="5" max="5" width="27" style="33" customWidth="1"/>
    <col min="6" max="6" width="21.42578125" style="33" customWidth="1"/>
    <col min="7" max="7" width="28.85546875" style="311" customWidth="1"/>
    <col min="8" max="8" width="24.85546875" style="33" customWidth="1"/>
    <col min="9" max="9" width="20.140625" style="33" customWidth="1"/>
    <col min="10" max="256" width="9.140625" style="33"/>
    <col min="257" max="257" width="11.85546875" style="33" customWidth="1"/>
    <col min="258" max="259" width="38.140625" style="33" customWidth="1"/>
    <col min="260" max="260" width="43.5703125" style="33" customWidth="1"/>
    <col min="261" max="261" width="27" style="33" customWidth="1"/>
    <col min="262" max="262" width="21.42578125" style="33" customWidth="1"/>
    <col min="263" max="263" width="28.85546875" style="33" customWidth="1"/>
    <col min="264" max="264" width="24.85546875" style="33" customWidth="1"/>
    <col min="265" max="265" width="20.140625" style="33" customWidth="1"/>
    <col min="266" max="512" width="9.140625" style="33"/>
    <col min="513" max="513" width="11.85546875" style="33" customWidth="1"/>
    <col min="514" max="515" width="38.140625" style="33" customWidth="1"/>
    <col min="516" max="516" width="43.5703125" style="33" customWidth="1"/>
    <col min="517" max="517" width="27" style="33" customWidth="1"/>
    <col min="518" max="518" width="21.42578125" style="33" customWidth="1"/>
    <col min="519" max="519" width="28.85546875" style="33" customWidth="1"/>
    <col min="520" max="520" width="24.85546875" style="33" customWidth="1"/>
    <col min="521" max="521" width="20.140625" style="33" customWidth="1"/>
    <col min="522" max="768" width="9.140625" style="33"/>
    <col min="769" max="769" width="11.85546875" style="33" customWidth="1"/>
    <col min="770" max="771" width="38.140625" style="33" customWidth="1"/>
    <col min="772" max="772" width="43.5703125" style="33" customWidth="1"/>
    <col min="773" max="773" width="27" style="33" customWidth="1"/>
    <col min="774" max="774" width="21.42578125" style="33" customWidth="1"/>
    <col min="775" max="775" width="28.85546875" style="33" customWidth="1"/>
    <col min="776" max="776" width="24.85546875" style="33" customWidth="1"/>
    <col min="777" max="777" width="20.140625" style="33" customWidth="1"/>
    <col min="778" max="1024" width="9.140625" style="33"/>
    <col min="1025" max="1025" width="11.85546875" style="33" customWidth="1"/>
    <col min="1026" max="1027" width="38.140625" style="33" customWidth="1"/>
    <col min="1028" max="1028" width="43.5703125" style="33" customWidth="1"/>
    <col min="1029" max="1029" width="27" style="33" customWidth="1"/>
    <col min="1030" max="1030" width="21.42578125" style="33" customWidth="1"/>
    <col min="1031" max="1031" width="28.85546875" style="33" customWidth="1"/>
    <col min="1032" max="1032" width="24.85546875" style="33" customWidth="1"/>
    <col min="1033" max="1033" width="20.140625" style="33" customWidth="1"/>
    <col min="1034" max="1280" width="9.140625" style="33"/>
    <col min="1281" max="1281" width="11.85546875" style="33" customWidth="1"/>
    <col min="1282" max="1283" width="38.140625" style="33" customWidth="1"/>
    <col min="1284" max="1284" width="43.5703125" style="33" customWidth="1"/>
    <col min="1285" max="1285" width="27" style="33" customWidth="1"/>
    <col min="1286" max="1286" width="21.42578125" style="33" customWidth="1"/>
    <col min="1287" max="1287" width="28.85546875" style="33" customWidth="1"/>
    <col min="1288" max="1288" width="24.85546875" style="33" customWidth="1"/>
    <col min="1289" max="1289" width="20.140625" style="33" customWidth="1"/>
    <col min="1290" max="1536" width="9.140625" style="33"/>
    <col min="1537" max="1537" width="11.85546875" style="33" customWidth="1"/>
    <col min="1538" max="1539" width="38.140625" style="33" customWidth="1"/>
    <col min="1540" max="1540" width="43.5703125" style="33" customWidth="1"/>
    <col min="1541" max="1541" width="27" style="33" customWidth="1"/>
    <col min="1542" max="1542" width="21.42578125" style="33" customWidth="1"/>
    <col min="1543" max="1543" width="28.85546875" style="33" customWidth="1"/>
    <col min="1544" max="1544" width="24.85546875" style="33" customWidth="1"/>
    <col min="1545" max="1545" width="20.140625" style="33" customWidth="1"/>
    <col min="1546" max="1792" width="9.140625" style="33"/>
    <col min="1793" max="1793" width="11.85546875" style="33" customWidth="1"/>
    <col min="1794" max="1795" width="38.140625" style="33" customWidth="1"/>
    <col min="1796" max="1796" width="43.5703125" style="33" customWidth="1"/>
    <col min="1797" max="1797" width="27" style="33" customWidth="1"/>
    <col min="1798" max="1798" width="21.42578125" style="33" customWidth="1"/>
    <col min="1799" max="1799" width="28.85546875" style="33" customWidth="1"/>
    <col min="1800" max="1800" width="24.85546875" style="33" customWidth="1"/>
    <col min="1801" max="1801" width="20.140625" style="33" customWidth="1"/>
    <col min="1802" max="2048" width="9.140625" style="33"/>
    <col min="2049" max="2049" width="11.85546875" style="33" customWidth="1"/>
    <col min="2050" max="2051" width="38.140625" style="33" customWidth="1"/>
    <col min="2052" max="2052" width="43.5703125" style="33" customWidth="1"/>
    <col min="2053" max="2053" width="27" style="33" customWidth="1"/>
    <col min="2054" max="2054" width="21.42578125" style="33" customWidth="1"/>
    <col min="2055" max="2055" width="28.85546875" style="33" customWidth="1"/>
    <col min="2056" max="2056" width="24.85546875" style="33" customWidth="1"/>
    <col min="2057" max="2057" width="20.140625" style="33" customWidth="1"/>
    <col min="2058" max="2304" width="9.140625" style="33"/>
    <col min="2305" max="2305" width="11.85546875" style="33" customWidth="1"/>
    <col min="2306" max="2307" width="38.140625" style="33" customWidth="1"/>
    <col min="2308" max="2308" width="43.5703125" style="33" customWidth="1"/>
    <col min="2309" max="2309" width="27" style="33" customWidth="1"/>
    <col min="2310" max="2310" width="21.42578125" style="33" customWidth="1"/>
    <col min="2311" max="2311" width="28.85546875" style="33" customWidth="1"/>
    <col min="2312" max="2312" width="24.85546875" style="33" customWidth="1"/>
    <col min="2313" max="2313" width="20.140625" style="33" customWidth="1"/>
    <col min="2314" max="2560" width="9.140625" style="33"/>
    <col min="2561" max="2561" width="11.85546875" style="33" customWidth="1"/>
    <col min="2562" max="2563" width="38.140625" style="33" customWidth="1"/>
    <col min="2564" max="2564" width="43.5703125" style="33" customWidth="1"/>
    <col min="2565" max="2565" width="27" style="33" customWidth="1"/>
    <col min="2566" max="2566" width="21.42578125" style="33" customWidth="1"/>
    <col min="2567" max="2567" width="28.85546875" style="33" customWidth="1"/>
    <col min="2568" max="2568" width="24.85546875" style="33" customWidth="1"/>
    <col min="2569" max="2569" width="20.140625" style="33" customWidth="1"/>
    <col min="2570" max="2816" width="9.140625" style="33"/>
    <col min="2817" max="2817" width="11.85546875" style="33" customWidth="1"/>
    <col min="2818" max="2819" width="38.140625" style="33" customWidth="1"/>
    <col min="2820" max="2820" width="43.5703125" style="33" customWidth="1"/>
    <col min="2821" max="2821" width="27" style="33" customWidth="1"/>
    <col min="2822" max="2822" width="21.42578125" style="33" customWidth="1"/>
    <col min="2823" max="2823" width="28.85546875" style="33" customWidth="1"/>
    <col min="2824" max="2824" width="24.85546875" style="33" customWidth="1"/>
    <col min="2825" max="2825" width="20.140625" style="33" customWidth="1"/>
    <col min="2826" max="3072" width="9.140625" style="33"/>
    <col min="3073" max="3073" width="11.85546875" style="33" customWidth="1"/>
    <col min="3074" max="3075" width="38.140625" style="33" customWidth="1"/>
    <col min="3076" max="3076" width="43.5703125" style="33" customWidth="1"/>
    <col min="3077" max="3077" width="27" style="33" customWidth="1"/>
    <col min="3078" max="3078" width="21.42578125" style="33" customWidth="1"/>
    <col min="3079" max="3079" width="28.85546875" style="33" customWidth="1"/>
    <col min="3080" max="3080" width="24.85546875" style="33" customWidth="1"/>
    <col min="3081" max="3081" width="20.140625" style="33" customWidth="1"/>
    <col min="3082" max="3328" width="9.140625" style="33"/>
    <col min="3329" max="3329" width="11.85546875" style="33" customWidth="1"/>
    <col min="3330" max="3331" width="38.140625" style="33" customWidth="1"/>
    <col min="3332" max="3332" width="43.5703125" style="33" customWidth="1"/>
    <col min="3333" max="3333" width="27" style="33" customWidth="1"/>
    <col min="3334" max="3334" width="21.42578125" style="33" customWidth="1"/>
    <col min="3335" max="3335" width="28.85546875" style="33" customWidth="1"/>
    <col min="3336" max="3336" width="24.85546875" style="33" customWidth="1"/>
    <col min="3337" max="3337" width="20.140625" style="33" customWidth="1"/>
    <col min="3338" max="3584" width="9.140625" style="33"/>
    <col min="3585" max="3585" width="11.85546875" style="33" customWidth="1"/>
    <col min="3586" max="3587" width="38.140625" style="33" customWidth="1"/>
    <col min="3588" max="3588" width="43.5703125" style="33" customWidth="1"/>
    <col min="3589" max="3589" width="27" style="33" customWidth="1"/>
    <col min="3590" max="3590" width="21.42578125" style="33" customWidth="1"/>
    <col min="3591" max="3591" width="28.85546875" style="33" customWidth="1"/>
    <col min="3592" max="3592" width="24.85546875" style="33" customWidth="1"/>
    <col min="3593" max="3593" width="20.140625" style="33" customWidth="1"/>
    <col min="3594" max="3840" width="9.140625" style="33"/>
    <col min="3841" max="3841" width="11.85546875" style="33" customWidth="1"/>
    <col min="3842" max="3843" width="38.140625" style="33" customWidth="1"/>
    <col min="3844" max="3844" width="43.5703125" style="33" customWidth="1"/>
    <col min="3845" max="3845" width="27" style="33" customWidth="1"/>
    <col min="3846" max="3846" width="21.42578125" style="33" customWidth="1"/>
    <col min="3847" max="3847" width="28.85546875" style="33" customWidth="1"/>
    <col min="3848" max="3848" width="24.85546875" style="33" customWidth="1"/>
    <col min="3849" max="3849" width="20.140625" style="33" customWidth="1"/>
    <col min="3850" max="4096" width="9.140625" style="33"/>
    <col min="4097" max="4097" width="11.85546875" style="33" customWidth="1"/>
    <col min="4098" max="4099" width="38.140625" style="33" customWidth="1"/>
    <col min="4100" max="4100" width="43.5703125" style="33" customWidth="1"/>
    <col min="4101" max="4101" width="27" style="33" customWidth="1"/>
    <col min="4102" max="4102" width="21.42578125" style="33" customWidth="1"/>
    <col min="4103" max="4103" width="28.85546875" style="33" customWidth="1"/>
    <col min="4104" max="4104" width="24.85546875" style="33" customWidth="1"/>
    <col min="4105" max="4105" width="20.140625" style="33" customWidth="1"/>
    <col min="4106" max="4352" width="9.140625" style="33"/>
    <col min="4353" max="4353" width="11.85546875" style="33" customWidth="1"/>
    <col min="4354" max="4355" width="38.140625" style="33" customWidth="1"/>
    <col min="4356" max="4356" width="43.5703125" style="33" customWidth="1"/>
    <col min="4357" max="4357" width="27" style="33" customWidth="1"/>
    <col min="4358" max="4358" width="21.42578125" style="33" customWidth="1"/>
    <col min="4359" max="4359" width="28.85546875" style="33" customWidth="1"/>
    <col min="4360" max="4360" width="24.85546875" style="33" customWidth="1"/>
    <col min="4361" max="4361" width="20.140625" style="33" customWidth="1"/>
    <col min="4362" max="4608" width="9.140625" style="33"/>
    <col min="4609" max="4609" width="11.85546875" style="33" customWidth="1"/>
    <col min="4610" max="4611" width="38.140625" style="33" customWidth="1"/>
    <col min="4612" max="4612" width="43.5703125" style="33" customWidth="1"/>
    <col min="4613" max="4613" width="27" style="33" customWidth="1"/>
    <col min="4614" max="4614" width="21.42578125" style="33" customWidth="1"/>
    <col min="4615" max="4615" width="28.85546875" style="33" customWidth="1"/>
    <col min="4616" max="4616" width="24.85546875" style="33" customWidth="1"/>
    <col min="4617" max="4617" width="20.140625" style="33" customWidth="1"/>
    <col min="4618" max="4864" width="9.140625" style="33"/>
    <col min="4865" max="4865" width="11.85546875" style="33" customWidth="1"/>
    <col min="4866" max="4867" width="38.140625" style="33" customWidth="1"/>
    <col min="4868" max="4868" width="43.5703125" style="33" customWidth="1"/>
    <col min="4869" max="4869" width="27" style="33" customWidth="1"/>
    <col min="4870" max="4870" width="21.42578125" style="33" customWidth="1"/>
    <col min="4871" max="4871" width="28.85546875" style="33" customWidth="1"/>
    <col min="4872" max="4872" width="24.85546875" style="33" customWidth="1"/>
    <col min="4873" max="4873" width="20.140625" style="33" customWidth="1"/>
    <col min="4874" max="5120" width="9.140625" style="33"/>
    <col min="5121" max="5121" width="11.85546875" style="33" customWidth="1"/>
    <col min="5122" max="5123" width="38.140625" style="33" customWidth="1"/>
    <col min="5124" max="5124" width="43.5703125" style="33" customWidth="1"/>
    <col min="5125" max="5125" width="27" style="33" customWidth="1"/>
    <col min="5126" max="5126" width="21.42578125" style="33" customWidth="1"/>
    <col min="5127" max="5127" width="28.85546875" style="33" customWidth="1"/>
    <col min="5128" max="5128" width="24.85546875" style="33" customWidth="1"/>
    <col min="5129" max="5129" width="20.140625" style="33" customWidth="1"/>
    <col min="5130" max="5376" width="9.140625" style="33"/>
    <col min="5377" max="5377" width="11.85546875" style="33" customWidth="1"/>
    <col min="5378" max="5379" width="38.140625" style="33" customWidth="1"/>
    <col min="5380" max="5380" width="43.5703125" style="33" customWidth="1"/>
    <col min="5381" max="5381" width="27" style="33" customWidth="1"/>
    <col min="5382" max="5382" width="21.42578125" style="33" customWidth="1"/>
    <col min="5383" max="5383" width="28.85546875" style="33" customWidth="1"/>
    <col min="5384" max="5384" width="24.85546875" style="33" customWidth="1"/>
    <col min="5385" max="5385" width="20.140625" style="33" customWidth="1"/>
    <col min="5386" max="5632" width="9.140625" style="33"/>
    <col min="5633" max="5633" width="11.85546875" style="33" customWidth="1"/>
    <col min="5634" max="5635" width="38.140625" style="33" customWidth="1"/>
    <col min="5636" max="5636" width="43.5703125" style="33" customWidth="1"/>
    <col min="5637" max="5637" width="27" style="33" customWidth="1"/>
    <col min="5638" max="5638" width="21.42578125" style="33" customWidth="1"/>
    <col min="5639" max="5639" width="28.85546875" style="33" customWidth="1"/>
    <col min="5640" max="5640" width="24.85546875" style="33" customWidth="1"/>
    <col min="5641" max="5641" width="20.140625" style="33" customWidth="1"/>
    <col min="5642" max="5888" width="9.140625" style="33"/>
    <col min="5889" max="5889" width="11.85546875" style="33" customWidth="1"/>
    <col min="5890" max="5891" width="38.140625" style="33" customWidth="1"/>
    <col min="5892" max="5892" width="43.5703125" style="33" customWidth="1"/>
    <col min="5893" max="5893" width="27" style="33" customWidth="1"/>
    <col min="5894" max="5894" width="21.42578125" style="33" customWidth="1"/>
    <col min="5895" max="5895" width="28.85546875" style="33" customWidth="1"/>
    <col min="5896" max="5896" width="24.85546875" style="33" customWidth="1"/>
    <col min="5897" max="5897" width="20.140625" style="33" customWidth="1"/>
    <col min="5898" max="6144" width="9.140625" style="33"/>
    <col min="6145" max="6145" width="11.85546875" style="33" customWidth="1"/>
    <col min="6146" max="6147" width="38.140625" style="33" customWidth="1"/>
    <col min="6148" max="6148" width="43.5703125" style="33" customWidth="1"/>
    <col min="6149" max="6149" width="27" style="33" customWidth="1"/>
    <col min="6150" max="6150" width="21.42578125" style="33" customWidth="1"/>
    <col min="6151" max="6151" width="28.85546875" style="33" customWidth="1"/>
    <col min="6152" max="6152" width="24.85546875" style="33" customWidth="1"/>
    <col min="6153" max="6153" width="20.140625" style="33" customWidth="1"/>
    <col min="6154" max="6400" width="9.140625" style="33"/>
    <col min="6401" max="6401" width="11.85546875" style="33" customWidth="1"/>
    <col min="6402" max="6403" width="38.140625" style="33" customWidth="1"/>
    <col min="6404" max="6404" width="43.5703125" style="33" customWidth="1"/>
    <col min="6405" max="6405" width="27" style="33" customWidth="1"/>
    <col min="6406" max="6406" width="21.42578125" style="33" customWidth="1"/>
    <col min="6407" max="6407" width="28.85546875" style="33" customWidth="1"/>
    <col min="6408" max="6408" width="24.85546875" style="33" customWidth="1"/>
    <col min="6409" max="6409" width="20.140625" style="33" customWidth="1"/>
    <col min="6410" max="6656" width="9.140625" style="33"/>
    <col min="6657" max="6657" width="11.85546875" style="33" customWidth="1"/>
    <col min="6658" max="6659" width="38.140625" style="33" customWidth="1"/>
    <col min="6660" max="6660" width="43.5703125" style="33" customWidth="1"/>
    <col min="6661" max="6661" width="27" style="33" customWidth="1"/>
    <col min="6662" max="6662" width="21.42578125" style="33" customWidth="1"/>
    <col min="6663" max="6663" width="28.85546875" style="33" customWidth="1"/>
    <col min="6664" max="6664" width="24.85546875" style="33" customWidth="1"/>
    <col min="6665" max="6665" width="20.140625" style="33" customWidth="1"/>
    <col min="6666" max="6912" width="9.140625" style="33"/>
    <col min="6913" max="6913" width="11.85546875" style="33" customWidth="1"/>
    <col min="6914" max="6915" width="38.140625" style="33" customWidth="1"/>
    <col min="6916" max="6916" width="43.5703125" style="33" customWidth="1"/>
    <col min="6917" max="6917" width="27" style="33" customWidth="1"/>
    <col min="6918" max="6918" width="21.42578125" style="33" customWidth="1"/>
    <col min="6919" max="6919" width="28.85546875" style="33" customWidth="1"/>
    <col min="6920" max="6920" width="24.85546875" style="33" customWidth="1"/>
    <col min="6921" max="6921" width="20.140625" style="33" customWidth="1"/>
    <col min="6922" max="7168" width="9.140625" style="33"/>
    <col min="7169" max="7169" width="11.85546875" style="33" customWidth="1"/>
    <col min="7170" max="7171" width="38.140625" style="33" customWidth="1"/>
    <col min="7172" max="7172" width="43.5703125" style="33" customWidth="1"/>
    <col min="7173" max="7173" width="27" style="33" customWidth="1"/>
    <col min="7174" max="7174" width="21.42578125" style="33" customWidth="1"/>
    <col min="7175" max="7175" width="28.85546875" style="33" customWidth="1"/>
    <col min="7176" max="7176" width="24.85546875" style="33" customWidth="1"/>
    <col min="7177" max="7177" width="20.140625" style="33" customWidth="1"/>
    <col min="7178" max="7424" width="9.140625" style="33"/>
    <col min="7425" max="7425" width="11.85546875" style="33" customWidth="1"/>
    <col min="7426" max="7427" width="38.140625" style="33" customWidth="1"/>
    <col min="7428" max="7428" width="43.5703125" style="33" customWidth="1"/>
    <col min="7429" max="7429" width="27" style="33" customWidth="1"/>
    <col min="7430" max="7430" width="21.42578125" style="33" customWidth="1"/>
    <col min="7431" max="7431" width="28.85546875" style="33" customWidth="1"/>
    <col min="7432" max="7432" width="24.85546875" style="33" customWidth="1"/>
    <col min="7433" max="7433" width="20.140625" style="33" customWidth="1"/>
    <col min="7434" max="7680" width="9.140625" style="33"/>
    <col min="7681" max="7681" width="11.85546875" style="33" customWidth="1"/>
    <col min="7682" max="7683" width="38.140625" style="33" customWidth="1"/>
    <col min="7684" max="7684" width="43.5703125" style="33" customWidth="1"/>
    <col min="7685" max="7685" width="27" style="33" customWidth="1"/>
    <col min="7686" max="7686" width="21.42578125" style="33" customWidth="1"/>
    <col min="7687" max="7687" width="28.85546875" style="33" customWidth="1"/>
    <col min="7688" max="7688" width="24.85546875" style="33" customWidth="1"/>
    <col min="7689" max="7689" width="20.140625" style="33" customWidth="1"/>
    <col min="7690" max="7936" width="9.140625" style="33"/>
    <col min="7937" max="7937" width="11.85546875" style="33" customWidth="1"/>
    <col min="7938" max="7939" width="38.140625" style="33" customWidth="1"/>
    <col min="7940" max="7940" width="43.5703125" style="33" customWidth="1"/>
    <col min="7941" max="7941" width="27" style="33" customWidth="1"/>
    <col min="7942" max="7942" width="21.42578125" style="33" customWidth="1"/>
    <col min="7943" max="7943" width="28.85546875" style="33" customWidth="1"/>
    <col min="7944" max="7944" width="24.85546875" style="33" customWidth="1"/>
    <col min="7945" max="7945" width="20.140625" style="33" customWidth="1"/>
    <col min="7946" max="8192" width="9.140625" style="33"/>
    <col min="8193" max="8193" width="11.85546875" style="33" customWidth="1"/>
    <col min="8194" max="8195" width="38.140625" style="33" customWidth="1"/>
    <col min="8196" max="8196" width="43.5703125" style="33" customWidth="1"/>
    <col min="8197" max="8197" width="27" style="33" customWidth="1"/>
    <col min="8198" max="8198" width="21.42578125" style="33" customWidth="1"/>
    <col min="8199" max="8199" width="28.85546875" style="33" customWidth="1"/>
    <col min="8200" max="8200" width="24.85546875" style="33" customWidth="1"/>
    <col min="8201" max="8201" width="20.140625" style="33" customWidth="1"/>
    <col min="8202" max="8448" width="9.140625" style="33"/>
    <col min="8449" max="8449" width="11.85546875" style="33" customWidth="1"/>
    <col min="8450" max="8451" width="38.140625" style="33" customWidth="1"/>
    <col min="8452" max="8452" width="43.5703125" style="33" customWidth="1"/>
    <col min="8453" max="8453" width="27" style="33" customWidth="1"/>
    <col min="8454" max="8454" width="21.42578125" style="33" customWidth="1"/>
    <col min="8455" max="8455" width="28.85546875" style="33" customWidth="1"/>
    <col min="8456" max="8456" width="24.85546875" style="33" customWidth="1"/>
    <col min="8457" max="8457" width="20.140625" style="33" customWidth="1"/>
    <col min="8458" max="8704" width="9.140625" style="33"/>
    <col min="8705" max="8705" width="11.85546875" style="33" customWidth="1"/>
    <col min="8706" max="8707" width="38.140625" style="33" customWidth="1"/>
    <col min="8708" max="8708" width="43.5703125" style="33" customWidth="1"/>
    <col min="8709" max="8709" width="27" style="33" customWidth="1"/>
    <col min="8710" max="8710" width="21.42578125" style="33" customWidth="1"/>
    <col min="8711" max="8711" width="28.85546875" style="33" customWidth="1"/>
    <col min="8712" max="8712" width="24.85546875" style="33" customWidth="1"/>
    <col min="8713" max="8713" width="20.140625" style="33" customWidth="1"/>
    <col min="8714" max="8960" width="9.140625" style="33"/>
    <col min="8961" max="8961" width="11.85546875" style="33" customWidth="1"/>
    <col min="8962" max="8963" width="38.140625" style="33" customWidth="1"/>
    <col min="8964" max="8964" width="43.5703125" style="33" customWidth="1"/>
    <col min="8965" max="8965" width="27" style="33" customWidth="1"/>
    <col min="8966" max="8966" width="21.42578125" style="33" customWidth="1"/>
    <col min="8967" max="8967" width="28.85546875" style="33" customWidth="1"/>
    <col min="8968" max="8968" width="24.85546875" style="33" customWidth="1"/>
    <col min="8969" max="8969" width="20.140625" style="33" customWidth="1"/>
    <col min="8970" max="9216" width="9.140625" style="33"/>
    <col min="9217" max="9217" width="11.85546875" style="33" customWidth="1"/>
    <col min="9218" max="9219" width="38.140625" style="33" customWidth="1"/>
    <col min="9220" max="9220" width="43.5703125" style="33" customWidth="1"/>
    <col min="9221" max="9221" width="27" style="33" customWidth="1"/>
    <col min="9222" max="9222" width="21.42578125" style="33" customWidth="1"/>
    <col min="9223" max="9223" width="28.85546875" style="33" customWidth="1"/>
    <col min="9224" max="9224" width="24.85546875" style="33" customWidth="1"/>
    <col min="9225" max="9225" width="20.140625" style="33" customWidth="1"/>
    <col min="9226" max="9472" width="9.140625" style="33"/>
    <col min="9473" max="9473" width="11.85546875" style="33" customWidth="1"/>
    <col min="9474" max="9475" width="38.140625" style="33" customWidth="1"/>
    <col min="9476" max="9476" width="43.5703125" style="33" customWidth="1"/>
    <col min="9477" max="9477" width="27" style="33" customWidth="1"/>
    <col min="9478" max="9478" width="21.42578125" style="33" customWidth="1"/>
    <col min="9479" max="9479" width="28.85546875" style="33" customWidth="1"/>
    <col min="9480" max="9480" width="24.85546875" style="33" customWidth="1"/>
    <col min="9481" max="9481" width="20.140625" style="33" customWidth="1"/>
    <col min="9482" max="9728" width="9.140625" style="33"/>
    <col min="9729" max="9729" width="11.85546875" style="33" customWidth="1"/>
    <col min="9730" max="9731" width="38.140625" style="33" customWidth="1"/>
    <col min="9732" max="9732" width="43.5703125" style="33" customWidth="1"/>
    <col min="9733" max="9733" width="27" style="33" customWidth="1"/>
    <col min="9734" max="9734" width="21.42578125" style="33" customWidth="1"/>
    <col min="9735" max="9735" width="28.85546875" style="33" customWidth="1"/>
    <col min="9736" max="9736" width="24.85546875" style="33" customWidth="1"/>
    <col min="9737" max="9737" width="20.140625" style="33" customWidth="1"/>
    <col min="9738" max="9984" width="9.140625" style="33"/>
    <col min="9985" max="9985" width="11.85546875" style="33" customWidth="1"/>
    <col min="9986" max="9987" width="38.140625" style="33" customWidth="1"/>
    <col min="9988" max="9988" width="43.5703125" style="33" customWidth="1"/>
    <col min="9989" max="9989" width="27" style="33" customWidth="1"/>
    <col min="9990" max="9990" width="21.42578125" style="33" customWidth="1"/>
    <col min="9991" max="9991" width="28.85546875" style="33" customWidth="1"/>
    <col min="9992" max="9992" width="24.85546875" style="33" customWidth="1"/>
    <col min="9993" max="9993" width="20.140625" style="33" customWidth="1"/>
    <col min="9994" max="10240" width="9.140625" style="33"/>
    <col min="10241" max="10241" width="11.85546875" style="33" customWidth="1"/>
    <col min="10242" max="10243" width="38.140625" style="33" customWidth="1"/>
    <col min="10244" max="10244" width="43.5703125" style="33" customWidth="1"/>
    <col min="10245" max="10245" width="27" style="33" customWidth="1"/>
    <col min="10246" max="10246" width="21.42578125" style="33" customWidth="1"/>
    <col min="10247" max="10247" width="28.85546875" style="33" customWidth="1"/>
    <col min="10248" max="10248" width="24.85546875" style="33" customWidth="1"/>
    <col min="10249" max="10249" width="20.140625" style="33" customWidth="1"/>
    <col min="10250" max="10496" width="9.140625" style="33"/>
    <col min="10497" max="10497" width="11.85546875" style="33" customWidth="1"/>
    <col min="10498" max="10499" width="38.140625" style="33" customWidth="1"/>
    <col min="10500" max="10500" width="43.5703125" style="33" customWidth="1"/>
    <col min="10501" max="10501" width="27" style="33" customWidth="1"/>
    <col min="10502" max="10502" width="21.42578125" style="33" customWidth="1"/>
    <col min="10503" max="10503" width="28.85546875" style="33" customWidth="1"/>
    <col min="10504" max="10504" width="24.85546875" style="33" customWidth="1"/>
    <col min="10505" max="10505" width="20.140625" style="33" customWidth="1"/>
    <col min="10506" max="10752" width="9.140625" style="33"/>
    <col min="10753" max="10753" width="11.85546875" style="33" customWidth="1"/>
    <col min="10754" max="10755" width="38.140625" style="33" customWidth="1"/>
    <col min="10756" max="10756" width="43.5703125" style="33" customWidth="1"/>
    <col min="10757" max="10757" width="27" style="33" customWidth="1"/>
    <col min="10758" max="10758" width="21.42578125" style="33" customWidth="1"/>
    <col min="10759" max="10759" width="28.85546875" style="33" customWidth="1"/>
    <col min="10760" max="10760" width="24.85546875" style="33" customWidth="1"/>
    <col min="10761" max="10761" width="20.140625" style="33" customWidth="1"/>
    <col min="10762" max="11008" width="9.140625" style="33"/>
    <col min="11009" max="11009" width="11.85546875" style="33" customWidth="1"/>
    <col min="11010" max="11011" width="38.140625" style="33" customWidth="1"/>
    <col min="11012" max="11012" width="43.5703125" style="33" customWidth="1"/>
    <col min="11013" max="11013" width="27" style="33" customWidth="1"/>
    <col min="11014" max="11014" width="21.42578125" style="33" customWidth="1"/>
    <col min="11015" max="11015" width="28.85546875" style="33" customWidth="1"/>
    <col min="11016" max="11016" width="24.85546875" style="33" customWidth="1"/>
    <col min="11017" max="11017" width="20.140625" style="33" customWidth="1"/>
    <col min="11018" max="11264" width="9.140625" style="33"/>
    <col min="11265" max="11265" width="11.85546875" style="33" customWidth="1"/>
    <col min="11266" max="11267" width="38.140625" style="33" customWidth="1"/>
    <col min="11268" max="11268" width="43.5703125" style="33" customWidth="1"/>
    <col min="11269" max="11269" width="27" style="33" customWidth="1"/>
    <col min="11270" max="11270" width="21.42578125" style="33" customWidth="1"/>
    <col min="11271" max="11271" width="28.85546875" style="33" customWidth="1"/>
    <col min="11272" max="11272" width="24.85546875" style="33" customWidth="1"/>
    <col min="11273" max="11273" width="20.140625" style="33" customWidth="1"/>
    <col min="11274" max="11520" width="9.140625" style="33"/>
    <col min="11521" max="11521" width="11.85546875" style="33" customWidth="1"/>
    <col min="11522" max="11523" width="38.140625" style="33" customWidth="1"/>
    <col min="11524" max="11524" width="43.5703125" style="33" customWidth="1"/>
    <col min="11525" max="11525" width="27" style="33" customWidth="1"/>
    <col min="11526" max="11526" width="21.42578125" style="33" customWidth="1"/>
    <col min="11527" max="11527" width="28.85546875" style="33" customWidth="1"/>
    <col min="11528" max="11528" width="24.85546875" style="33" customWidth="1"/>
    <col min="11529" max="11529" width="20.140625" style="33" customWidth="1"/>
    <col min="11530" max="11776" width="9.140625" style="33"/>
    <col min="11777" max="11777" width="11.85546875" style="33" customWidth="1"/>
    <col min="11778" max="11779" width="38.140625" style="33" customWidth="1"/>
    <col min="11780" max="11780" width="43.5703125" style="33" customWidth="1"/>
    <col min="11781" max="11781" width="27" style="33" customWidth="1"/>
    <col min="11782" max="11782" width="21.42578125" style="33" customWidth="1"/>
    <col min="11783" max="11783" width="28.85546875" style="33" customWidth="1"/>
    <col min="11784" max="11784" width="24.85546875" style="33" customWidth="1"/>
    <col min="11785" max="11785" width="20.140625" style="33" customWidth="1"/>
    <col min="11786" max="12032" width="9.140625" style="33"/>
    <col min="12033" max="12033" width="11.85546875" style="33" customWidth="1"/>
    <col min="12034" max="12035" width="38.140625" style="33" customWidth="1"/>
    <col min="12036" max="12036" width="43.5703125" style="33" customWidth="1"/>
    <col min="12037" max="12037" width="27" style="33" customWidth="1"/>
    <col min="12038" max="12038" width="21.42578125" style="33" customWidth="1"/>
    <col min="12039" max="12039" width="28.85546875" style="33" customWidth="1"/>
    <col min="12040" max="12040" width="24.85546875" style="33" customWidth="1"/>
    <col min="12041" max="12041" width="20.140625" style="33" customWidth="1"/>
    <col min="12042" max="12288" width="9.140625" style="33"/>
    <col min="12289" max="12289" width="11.85546875" style="33" customWidth="1"/>
    <col min="12290" max="12291" width="38.140625" style="33" customWidth="1"/>
    <col min="12292" max="12292" width="43.5703125" style="33" customWidth="1"/>
    <col min="12293" max="12293" width="27" style="33" customWidth="1"/>
    <col min="12294" max="12294" width="21.42578125" style="33" customWidth="1"/>
    <col min="12295" max="12295" width="28.85546875" style="33" customWidth="1"/>
    <col min="12296" max="12296" width="24.85546875" style="33" customWidth="1"/>
    <col min="12297" max="12297" width="20.140625" style="33" customWidth="1"/>
    <col min="12298" max="12544" width="9.140625" style="33"/>
    <col min="12545" max="12545" width="11.85546875" style="33" customWidth="1"/>
    <col min="12546" max="12547" width="38.140625" style="33" customWidth="1"/>
    <col min="12548" max="12548" width="43.5703125" style="33" customWidth="1"/>
    <col min="12549" max="12549" width="27" style="33" customWidth="1"/>
    <col min="12550" max="12550" width="21.42578125" style="33" customWidth="1"/>
    <col min="12551" max="12551" width="28.85546875" style="33" customWidth="1"/>
    <col min="12552" max="12552" width="24.85546875" style="33" customWidth="1"/>
    <col min="12553" max="12553" width="20.140625" style="33" customWidth="1"/>
    <col min="12554" max="12800" width="9.140625" style="33"/>
    <col min="12801" max="12801" width="11.85546875" style="33" customWidth="1"/>
    <col min="12802" max="12803" width="38.140625" style="33" customWidth="1"/>
    <col min="12804" max="12804" width="43.5703125" style="33" customWidth="1"/>
    <col min="12805" max="12805" width="27" style="33" customWidth="1"/>
    <col min="12806" max="12806" width="21.42578125" style="33" customWidth="1"/>
    <col min="12807" max="12807" width="28.85546875" style="33" customWidth="1"/>
    <col min="12808" max="12808" width="24.85546875" style="33" customWidth="1"/>
    <col min="12809" max="12809" width="20.140625" style="33" customWidth="1"/>
    <col min="12810" max="13056" width="9.140625" style="33"/>
    <col min="13057" max="13057" width="11.85546875" style="33" customWidth="1"/>
    <col min="13058" max="13059" width="38.140625" style="33" customWidth="1"/>
    <col min="13060" max="13060" width="43.5703125" style="33" customWidth="1"/>
    <col min="13061" max="13061" width="27" style="33" customWidth="1"/>
    <col min="13062" max="13062" width="21.42578125" style="33" customWidth="1"/>
    <col min="13063" max="13063" width="28.85546875" style="33" customWidth="1"/>
    <col min="13064" max="13064" width="24.85546875" style="33" customWidth="1"/>
    <col min="13065" max="13065" width="20.140625" style="33" customWidth="1"/>
    <col min="13066" max="13312" width="9.140625" style="33"/>
    <col min="13313" max="13313" width="11.85546875" style="33" customWidth="1"/>
    <col min="13314" max="13315" width="38.140625" style="33" customWidth="1"/>
    <col min="13316" max="13316" width="43.5703125" style="33" customWidth="1"/>
    <col min="13317" max="13317" width="27" style="33" customWidth="1"/>
    <col min="13318" max="13318" width="21.42578125" style="33" customWidth="1"/>
    <col min="13319" max="13319" width="28.85546875" style="33" customWidth="1"/>
    <col min="13320" max="13320" width="24.85546875" style="33" customWidth="1"/>
    <col min="13321" max="13321" width="20.140625" style="33" customWidth="1"/>
    <col min="13322" max="13568" width="9.140625" style="33"/>
    <col min="13569" max="13569" width="11.85546875" style="33" customWidth="1"/>
    <col min="13570" max="13571" width="38.140625" style="33" customWidth="1"/>
    <col min="13572" max="13572" width="43.5703125" style="33" customWidth="1"/>
    <col min="13573" max="13573" width="27" style="33" customWidth="1"/>
    <col min="13574" max="13574" width="21.42578125" style="33" customWidth="1"/>
    <col min="13575" max="13575" width="28.85546875" style="33" customWidth="1"/>
    <col min="13576" max="13576" width="24.85546875" style="33" customWidth="1"/>
    <col min="13577" max="13577" width="20.140625" style="33" customWidth="1"/>
    <col min="13578" max="13824" width="9.140625" style="33"/>
    <col min="13825" max="13825" width="11.85546875" style="33" customWidth="1"/>
    <col min="13826" max="13827" width="38.140625" style="33" customWidth="1"/>
    <col min="13828" max="13828" width="43.5703125" style="33" customWidth="1"/>
    <col min="13829" max="13829" width="27" style="33" customWidth="1"/>
    <col min="13830" max="13830" width="21.42578125" style="33" customWidth="1"/>
    <col min="13831" max="13831" width="28.85546875" style="33" customWidth="1"/>
    <col min="13832" max="13832" width="24.85546875" style="33" customWidth="1"/>
    <col min="13833" max="13833" width="20.140625" style="33" customWidth="1"/>
    <col min="13834" max="14080" width="9.140625" style="33"/>
    <col min="14081" max="14081" width="11.85546875" style="33" customWidth="1"/>
    <col min="14082" max="14083" width="38.140625" style="33" customWidth="1"/>
    <col min="14084" max="14084" width="43.5703125" style="33" customWidth="1"/>
    <col min="14085" max="14085" width="27" style="33" customWidth="1"/>
    <col min="14086" max="14086" width="21.42578125" style="33" customWidth="1"/>
    <col min="14087" max="14087" width="28.85546875" style="33" customWidth="1"/>
    <col min="14088" max="14088" width="24.85546875" style="33" customWidth="1"/>
    <col min="14089" max="14089" width="20.140625" style="33" customWidth="1"/>
    <col min="14090" max="14336" width="9.140625" style="33"/>
    <col min="14337" max="14337" width="11.85546875" style="33" customWidth="1"/>
    <col min="14338" max="14339" width="38.140625" style="33" customWidth="1"/>
    <col min="14340" max="14340" width="43.5703125" style="33" customWidth="1"/>
    <col min="14341" max="14341" width="27" style="33" customWidth="1"/>
    <col min="14342" max="14342" width="21.42578125" style="33" customWidth="1"/>
    <col min="14343" max="14343" width="28.85546875" style="33" customWidth="1"/>
    <col min="14344" max="14344" width="24.85546875" style="33" customWidth="1"/>
    <col min="14345" max="14345" width="20.140625" style="33" customWidth="1"/>
    <col min="14346" max="14592" width="9.140625" style="33"/>
    <col min="14593" max="14593" width="11.85546875" style="33" customWidth="1"/>
    <col min="14594" max="14595" width="38.140625" style="33" customWidth="1"/>
    <col min="14596" max="14596" width="43.5703125" style="33" customWidth="1"/>
    <col min="14597" max="14597" width="27" style="33" customWidth="1"/>
    <col min="14598" max="14598" width="21.42578125" style="33" customWidth="1"/>
    <col min="14599" max="14599" width="28.85546875" style="33" customWidth="1"/>
    <col min="14600" max="14600" width="24.85546875" style="33" customWidth="1"/>
    <col min="14601" max="14601" width="20.140625" style="33" customWidth="1"/>
    <col min="14602" max="14848" width="9.140625" style="33"/>
    <col min="14849" max="14849" width="11.85546875" style="33" customWidth="1"/>
    <col min="14850" max="14851" width="38.140625" style="33" customWidth="1"/>
    <col min="14852" max="14852" width="43.5703125" style="33" customWidth="1"/>
    <col min="14853" max="14853" width="27" style="33" customWidth="1"/>
    <col min="14854" max="14854" width="21.42578125" style="33" customWidth="1"/>
    <col min="14855" max="14855" width="28.85546875" style="33" customWidth="1"/>
    <col min="14856" max="14856" width="24.85546875" style="33" customWidth="1"/>
    <col min="14857" max="14857" width="20.140625" style="33" customWidth="1"/>
    <col min="14858" max="15104" width="9.140625" style="33"/>
    <col min="15105" max="15105" width="11.85546875" style="33" customWidth="1"/>
    <col min="15106" max="15107" width="38.140625" style="33" customWidth="1"/>
    <col min="15108" max="15108" width="43.5703125" style="33" customWidth="1"/>
    <col min="15109" max="15109" width="27" style="33" customWidth="1"/>
    <col min="15110" max="15110" width="21.42578125" style="33" customWidth="1"/>
    <col min="15111" max="15111" width="28.85546875" style="33" customWidth="1"/>
    <col min="15112" max="15112" width="24.85546875" style="33" customWidth="1"/>
    <col min="15113" max="15113" width="20.140625" style="33" customWidth="1"/>
    <col min="15114" max="15360" width="9.140625" style="33"/>
    <col min="15361" max="15361" width="11.85546875" style="33" customWidth="1"/>
    <col min="15362" max="15363" width="38.140625" style="33" customWidth="1"/>
    <col min="15364" max="15364" width="43.5703125" style="33" customWidth="1"/>
    <col min="15365" max="15365" width="27" style="33" customWidth="1"/>
    <col min="15366" max="15366" width="21.42578125" style="33" customWidth="1"/>
    <col min="15367" max="15367" width="28.85546875" style="33" customWidth="1"/>
    <col min="15368" max="15368" width="24.85546875" style="33" customWidth="1"/>
    <col min="15369" max="15369" width="20.140625" style="33" customWidth="1"/>
    <col min="15370" max="15616" width="9.140625" style="33"/>
    <col min="15617" max="15617" width="11.85546875" style="33" customWidth="1"/>
    <col min="15618" max="15619" width="38.140625" style="33" customWidth="1"/>
    <col min="15620" max="15620" width="43.5703125" style="33" customWidth="1"/>
    <col min="15621" max="15621" width="27" style="33" customWidth="1"/>
    <col min="15622" max="15622" width="21.42578125" style="33" customWidth="1"/>
    <col min="15623" max="15623" width="28.85546875" style="33" customWidth="1"/>
    <col min="15624" max="15624" width="24.85546875" style="33" customWidth="1"/>
    <col min="15625" max="15625" width="20.140625" style="33" customWidth="1"/>
    <col min="15626" max="15872" width="9.140625" style="33"/>
    <col min="15873" max="15873" width="11.85546875" style="33" customWidth="1"/>
    <col min="15874" max="15875" width="38.140625" style="33" customWidth="1"/>
    <col min="15876" max="15876" width="43.5703125" style="33" customWidth="1"/>
    <col min="15877" max="15877" width="27" style="33" customWidth="1"/>
    <col min="15878" max="15878" width="21.42578125" style="33" customWidth="1"/>
    <col min="15879" max="15879" width="28.85546875" style="33" customWidth="1"/>
    <col min="15880" max="15880" width="24.85546875" style="33" customWidth="1"/>
    <col min="15881" max="15881" width="20.140625" style="33" customWidth="1"/>
    <col min="15882" max="16128" width="9.140625" style="33"/>
    <col min="16129" max="16129" width="11.85546875" style="33" customWidth="1"/>
    <col min="16130" max="16131" width="38.140625" style="33" customWidth="1"/>
    <col min="16132" max="16132" width="43.5703125" style="33" customWidth="1"/>
    <col min="16133" max="16133" width="27" style="33" customWidth="1"/>
    <col min="16134" max="16134" width="21.42578125" style="33" customWidth="1"/>
    <col min="16135" max="16135" width="28.85546875" style="33" customWidth="1"/>
    <col min="16136" max="16136" width="24.85546875" style="33" customWidth="1"/>
    <col min="16137" max="16137" width="20.140625" style="33" customWidth="1"/>
    <col min="16138" max="16384" width="9.140625" style="33"/>
  </cols>
  <sheetData>
    <row r="1" spans="1:16" ht="18">
      <c r="A1" s="1497" t="s">
        <v>202</v>
      </c>
      <c r="B1" s="1497"/>
      <c r="C1" s="1497"/>
      <c r="D1" s="1497"/>
      <c r="E1" s="310"/>
      <c r="F1" s="311"/>
      <c r="H1" s="221"/>
      <c r="I1" s="221"/>
      <c r="J1" s="221"/>
      <c r="K1" s="221"/>
    </row>
    <row r="2" spans="1:16" ht="18">
      <c r="A2" s="1498" t="s">
        <v>709</v>
      </c>
      <c r="B2" s="1498"/>
      <c r="C2" s="1498"/>
      <c r="D2" s="1498"/>
      <c r="E2" s="116"/>
      <c r="F2" s="311"/>
      <c r="H2" s="221"/>
      <c r="I2" s="221"/>
      <c r="J2" s="221"/>
      <c r="K2" s="221"/>
    </row>
    <row r="3" spans="1:16">
      <c r="A3" s="116"/>
      <c r="B3" s="116"/>
      <c r="C3" s="116"/>
      <c r="D3" s="116"/>
      <c r="E3" s="116"/>
      <c r="F3" s="311"/>
      <c r="H3" s="221"/>
      <c r="I3" s="221"/>
      <c r="J3" s="221"/>
      <c r="K3" s="221"/>
    </row>
    <row r="4" spans="1:16">
      <c r="A4" s="1499" t="s">
        <v>203</v>
      </c>
      <c r="B4" s="1499"/>
      <c r="C4" s="1499"/>
      <c r="D4" s="1499"/>
      <c r="E4" s="261"/>
      <c r="F4" s="311"/>
      <c r="H4" s="311"/>
      <c r="I4" s="245"/>
      <c r="J4" s="245"/>
      <c r="K4" s="245"/>
      <c r="L4" s="245"/>
      <c r="M4" s="245"/>
      <c r="N4" s="245"/>
      <c r="O4" s="245"/>
      <c r="P4" s="245"/>
    </row>
    <row r="5" spans="1:16">
      <c r="A5" s="33"/>
      <c r="B5" s="33"/>
      <c r="F5" s="312"/>
      <c r="G5" s="33"/>
    </row>
    <row r="6" spans="1:16" ht="20.25">
      <c r="A6" s="1330" t="str">
        <f>'Title '!A2:N2</f>
        <v>Tender Enquiry No. KPTCL/2026-27/SS/WORK_INDENT 3809</v>
      </c>
      <c r="B6" s="1330"/>
      <c r="C6" s="1330"/>
      <c r="D6" s="1330"/>
      <c r="F6" s="312"/>
      <c r="G6" s="33"/>
    </row>
    <row r="7" spans="1:16" ht="78" customHeight="1">
      <c r="A7" s="1500" t="str">
        <f>'Title '!A3:N3</f>
        <v>Establishing 2x20MVA, 66/11kV Substation at Kumbenahally village and Construction of 66kV LILO Line on 110kV DC towers using Coyote ACSR from one circuit of Yachenahally-Singapura-Kadavinakote 66kV DC line to proposed Kumbenahally Substation for a distance of 0.07Kms in Channarayapatna Taluk, Hassan District on Partial Turnkey basis including supply of all matching materials/equipments (Excluding supply of 11kV Switchgear) and erection (including civil works) of all materials/equipments, testing and commissioning</v>
      </c>
      <c r="B7" s="1500"/>
      <c r="C7" s="1500"/>
      <c r="D7" s="1500"/>
      <c r="E7" s="313"/>
      <c r="F7" s="127"/>
      <c r="G7" s="33"/>
    </row>
    <row r="8" spans="1:16" ht="34.5" customHeight="1">
      <c r="A8" s="33"/>
      <c r="B8" s="33"/>
      <c r="E8" s="314"/>
      <c r="F8" s="221"/>
      <c r="H8" s="221"/>
      <c r="I8" s="221"/>
      <c r="J8" s="221"/>
      <c r="K8" s="221"/>
    </row>
    <row r="9" spans="1:16">
      <c r="A9" s="314"/>
      <c r="B9" s="314"/>
      <c r="C9" s="314"/>
      <c r="D9" s="314"/>
      <c r="E9" s="314"/>
      <c r="F9" s="221"/>
      <c r="H9" s="221"/>
      <c r="I9" s="221"/>
      <c r="J9" s="221"/>
      <c r="K9" s="221"/>
    </row>
    <row r="10" spans="1:16" s="92" customFormat="1" ht="18">
      <c r="A10" s="1489" t="s">
        <v>204</v>
      </c>
      <c r="B10" s="1489"/>
      <c r="C10" s="132"/>
      <c r="D10" s="96" t="s">
        <v>13</v>
      </c>
      <c r="G10" s="89"/>
    </row>
    <row r="11" spans="1:16" s="92" customFormat="1" ht="63.6" customHeight="1">
      <c r="A11" s="1490"/>
      <c r="B11" s="1490"/>
      <c r="D11" s="96" t="s">
        <v>6712</v>
      </c>
      <c r="H11" s="288"/>
      <c r="I11" s="288"/>
      <c r="J11" s="288"/>
    </row>
    <row r="12" spans="1:16" s="92" customFormat="1" ht="18">
      <c r="A12" s="255"/>
      <c r="B12" s="223"/>
      <c r="G12" s="89"/>
    </row>
    <row r="13" spans="1:16" s="92" customFormat="1" ht="18">
      <c r="A13" s="255"/>
      <c r="B13" s="223"/>
      <c r="G13" s="89"/>
    </row>
    <row r="14" spans="1:16" s="92" customFormat="1" ht="41.25" customHeight="1">
      <c r="A14" s="1491" t="s">
        <v>205</v>
      </c>
      <c r="B14" s="1491"/>
      <c r="C14" s="1491"/>
      <c r="D14" s="1491"/>
      <c r="E14" s="252"/>
      <c r="G14" s="89"/>
    </row>
    <row r="15" spans="1:16" s="92" customFormat="1" ht="51" customHeight="1">
      <c r="A15" s="1492" t="s">
        <v>206</v>
      </c>
      <c r="B15" s="1494" t="s">
        <v>207</v>
      </c>
      <c r="C15" s="1496" t="s">
        <v>6463</v>
      </c>
      <c r="D15" s="1496"/>
      <c r="E15" s="315"/>
      <c r="F15" s="315"/>
      <c r="G15" s="89"/>
    </row>
    <row r="16" spans="1:16" ht="33" customHeight="1">
      <c r="A16" s="1493"/>
      <c r="B16" s="1495"/>
      <c r="C16" s="316" t="s">
        <v>208</v>
      </c>
      <c r="D16" s="316" t="s">
        <v>209</v>
      </c>
    </row>
    <row r="17" spans="1:4" ht="18">
      <c r="A17" s="317">
        <v>1</v>
      </c>
      <c r="B17" s="318" t="s">
        <v>210</v>
      </c>
      <c r="C17" s="203"/>
      <c r="D17" s="203"/>
    </row>
    <row r="18" spans="1:4" ht="18">
      <c r="A18" s="307">
        <v>2</v>
      </c>
      <c r="B18" s="319" t="s">
        <v>211</v>
      </c>
      <c r="C18" s="203"/>
      <c r="D18" s="203"/>
    </row>
    <row r="19" spans="1:4" ht="18">
      <c r="A19" s="307">
        <v>3</v>
      </c>
      <c r="B19" s="320" t="s">
        <v>212</v>
      </c>
      <c r="C19" s="203"/>
      <c r="D19" s="203"/>
    </row>
    <row r="20" spans="1:4" ht="18">
      <c r="A20" s="307">
        <v>4</v>
      </c>
      <c r="B20" s="320" t="s">
        <v>213</v>
      </c>
      <c r="C20" s="203"/>
      <c r="D20" s="203"/>
    </row>
    <row r="21" spans="1:4" ht="18">
      <c r="A21" s="307">
        <v>5</v>
      </c>
      <c r="B21" s="319" t="s">
        <v>214</v>
      </c>
      <c r="C21" s="203"/>
      <c r="D21" s="203"/>
    </row>
    <row r="22" spans="1:4" ht="18">
      <c r="A22" s="307">
        <v>6</v>
      </c>
      <c r="B22" s="320" t="s">
        <v>674</v>
      </c>
      <c r="C22" s="203"/>
      <c r="D22" s="203"/>
    </row>
    <row r="23" spans="1:4" ht="18">
      <c r="A23" s="1486">
        <v>7</v>
      </c>
      <c r="B23" s="320" t="s">
        <v>675</v>
      </c>
      <c r="C23" s="203"/>
      <c r="D23" s="203"/>
    </row>
    <row r="24" spans="1:4" ht="18">
      <c r="A24" s="1487"/>
      <c r="B24" s="320" t="s">
        <v>676</v>
      </c>
      <c r="C24" s="203"/>
      <c r="D24" s="203"/>
    </row>
    <row r="25" spans="1:4" ht="18">
      <c r="A25" s="1487"/>
      <c r="B25" s="319" t="s">
        <v>677</v>
      </c>
      <c r="C25" s="203"/>
      <c r="D25" s="203"/>
    </row>
    <row r="26" spans="1:4" ht="18">
      <c r="A26" s="1487"/>
      <c r="B26" s="320" t="s">
        <v>678</v>
      </c>
      <c r="C26" s="203"/>
      <c r="D26" s="203"/>
    </row>
    <row r="27" spans="1:4" ht="18">
      <c r="A27" s="1487"/>
      <c r="B27" s="320" t="s">
        <v>679</v>
      </c>
      <c r="C27" s="203"/>
      <c r="D27" s="203"/>
    </row>
    <row r="28" spans="1:4" ht="18">
      <c r="A28" s="1488"/>
      <c r="B28" s="320" t="s">
        <v>680</v>
      </c>
      <c r="C28" s="203"/>
      <c r="D28" s="203"/>
    </row>
    <row r="29" spans="1:4" ht="18">
      <c r="A29" s="307">
        <v>8</v>
      </c>
      <c r="B29" s="320" t="s">
        <v>215</v>
      </c>
      <c r="C29" s="203"/>
      <c r="D29" s="203"/>
    </row>
    <row r="30" spans="1:4" ht="18">
      <c r="A30" s="307"/>
      <c r="B30" s="319" t="s">
        <v>681</v>
      </c>
      <c r="C30" s="203"/>
      <c r="D30" s="203"/>
    </row>
    <row r="31" spans="1:4" ht="18">
      <c r="A31" s="307"/>
      <c r="B31" s="320" t="s">
        <v>682</v>
      </c>
      <c r="C31" s="203"/>
      <c r="D31" s="203"/>
    </row>
    <row r="32" spans="1:4" ht="18">
      <c r="A32" s="307"/>
      <c r="B32" s="320" t="s">
        <v>683</v>
      </c>
      <c r="C32" s="203"/>
      <c r="D32" s="203"/>
    </row>
    <row r="33" spans="1:4" ht="18">
      <c r="A33" s="307"/>
      <c r="B33" s="320" t="s">
        <v>684</v>
      </c>
      <c r="C33" s="203"/>
      <c r="D33" s="203"/>
    </row>
    <row r="34" spans="1:4" ht="18">
      <c r="A34" s="307"/>
      <c r="B34" s="320" t="s">
        <v>685</v>
      </c>
      <c r="C34" s="203"/>
      <c r="D34" s="203"/>
    </row>
    <row r="35" spans="1:4" ht="18">
      <c r="A35" s="307"/>
      <c r="B35" s="319" t="s">
        <v>686</v>
      </c>
      <c r="C35" s="203"/>
      <c r="D35" s="203"/>
    </row>
    <row r="36" spans="1:4" ht="18">
      <c r="A36" s="307">
        <v>9</v>
      </c>
      <c r="B36" s="320" t="s">
        <v>216</v>
      </c>
      <c r="C36" s="203"/>
      <c r="D36" s="203"/>
    </row>
    <row r="37" spans="1:4" ht="18">
      <c r="A37" s="307"/>
      <c r="B37" s="320" t="s">
        <v>687</v>
      </c>
      <c r="C37" s="203"/>
      <c r="D37" s="203"/>
    </row>
    <row r="38" spans="1:4" ht="18">
      <c r="A38" s="307"/>
      <c r="B38" s="319" t="s">
        <v>688</v>
      </c>
      <c r="C38" s="203"/>
      <c r="D38" s="203"/>
    </row>
    <row r="39" spans="1:4" ht="18">
      <c r="A39" s="307">
        <v>10</v>
      </c>
      <c r="B39" s="320" t="s">
        <v>689</v>
      </c>
      <c r="C39" s="203"/>
      <c r="D39" s="203"/>
    </row>
    <row r="40" spans="1:4" ht="18">
      <c r="A40" s="307">
        <v>11</v>
      </c>
      <c r="B40" s="319" t="s">
        <v>690</v>
      </c>
      <c r="C40" s="203"/>
      <c r="D40" s="203"/>
    </row>
    <row r="41" spans="1:4" ht="18">
      <c r="A41" s="307">
        <v>12</v>
      </c>
      <c r="B41" s="320" t="s">
        <v>691</v>
      </c>
      <c r="C41" s="203"/>
      <c r="D41" s="203"/>
    </row>
    <row r="42" spans="1:4" ht="18">
      <c r="A42" s="307">
        <v>13</v>
      </c>
      <c r="B42" s="320" t="s">
        <v>692</v>
      </c>
      <c r="C42" s="203"/>
      <c r="D42" s="203"/>
    </row>
    <row r="43" spans="1:4" ht="18">
      <c r="A43" s="307">
        <v>14</v>
      </c>
      <c r="B43" s="320" t="s">
        <v>217</v>
      </c>
      <c r="C43" s="203"/>
      <c r="D43" s="203"/>
    </row>
    <row r="44" spans="1:4" ht="18">
      <c r="A44" s="307">
        <v>15</v>
      </c>
      <c r="B44" s="319" t="s">
        <v>218</v>
      </c>
      <c r="C44" s="203"/>
      <c r="D44" s="203"/>
    </row>
    <row r="45" spans="1:4" ht="18">
      <c r="A45" s="307">
        <v>16</v>
      </c>
      <c r="B45" s="320" t="s">
        <v>693</v>
      </c>
      <c r="C45" s="203"/>
      <c r="D45" s="203"/>
    </row>
    <row r="46" spans="1:4" ht="18.75" customHeight="1">
      <c r="A46" s="203"/>
      <c r="B46" s="203"/>
      <c r="C46" s="203"/>
      <c r="D46" s="203"/>
    </row>
    <row r="47" spans="1:4" ht="18.75" customHeight="1">
      <c r="A47" s="203"/>
      <c r="B47" s="203"/>
      <c r="C47" s="203"/>
      <c r="D47" s="203"/>
    </row>
    <row r="48" spans="1:4" ht="18.75" customHeight="1">
      <c r="A48" s="203"/>
      <c r="B48" s="203"/>
      <c r="C48" s="203"/>
      <c r="D48" s="203"/>
    </row>
    <row r="49" spans="1:7" ht="18">
      <c r="A49" s="255"/>
      <c r="B49" s="223"/>
      <c r="C49" s="92"/>
      <c r="D49" s="92"/>
    </row>
    <row r="50" spans="1:7" ht="18">
      <c r="A50" s="255"/>
      <c r="B50" s="223"/>
      <c r="C50" s="92"/>
      <c r="D50" s="92"/>
    </row>
    <row r="51" spans="1:7" ht="33.6" customHeight="1">
      <c r="A51" s="131" t="s">
        <v>55</v>
      </c>
      <c r="B51" s="298"/>
      <c r="C51" s="131" t="s">
        <v>67</v>
      </c>
      <c r="D51" s="298"/>
      <c r="G51" s="33"/>
    </row>
    <row r="52" spans="1:7" ht="42.6" customHeight="1">
      <c r="A52" s="131" t="s">
        <v>57</v>
      </c>
      <c r="B52" s="298"/>
      <c r="C52" s="131" t="s">
        <v>68</v>
      </c>
      <c r="D52" s="298"/>
      <c r="G52" s="33"/>
    </row>
    <row r="53" spans="1:7" ht="63.75" customHeight="1">
      <c r="A53" s="92"/>
      <c r="B53" s="92"/>
      <c r="C53" s="131" t="s">
        <v>154</v>
      </c>
      <c r="D53" s="298"/>
      <c r="G53" s="33"/>
    </row>
    <row r="54" spans="1:7">
      <c r="A54" s="33"/>
      <c r="B54" s="33"/>
      <c r="G54" s="33"/>
    </row>
  </sheetData>
  <sheetProtection algorithmName="SHA-512" hashValue="e1/Ztx6KmDuhKEIvUii/1BxASWuL2TMAp/dgDx85+nK76mmDmy47BPvOAmFZY+a+2QPtCeoL2qybhS5LF2aSww==" saltValue="462IaKVoNAZdqhrV/t6Oxw==" spinCount="100000" sheet="1" objects="1" scenarios="1"/>
  <mergeCells count="12">
    <mergeCell ref="A1:D1"/>
    <mergeCell ref="A2:D2"/>
    <mergeCell ref="A4:D4"/>
    <mergeCell ref="A7:D7"/>
    <mergeCell ref="A6:D6"/>
    <mergeCell ref="A23:A28"/>
    <mergeCell ref="A10:B10"/>
    <mergeCell ref="A11:B11"/>
    <mergeCell ref="A14:D14"/>
    <mergeCell ref="A15:A16"/>
    <mergeCell ref="B15:B16"/>
    <mergeCell ref="C15:D15"/>
  </mergeCells>
  <pageMargins left="0.7" right="0.7" top="0.75" bottom="0.75" header="0.3" footer="0.3"/>
  <pageSetup paperSize="9" scale="43" orientation="portrait" r:id="rId1"/>
  <colBreaks count="1" manualBreakCount="1">
    <brk id="4" max="51"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4">
    <tabColor theme="0" tint="-0.14999847407452621"/>
  </sheetPr>
  <dimension ref="A1:K39"/>
  <sheetViews>
    <sheetView view="pageBreakPreview" topLeftCell="A10" zoomScale="70" zoomScaleNormal="70" zoomScaleSheetLayoutView="70" workbookViewId="0">
      <selection activeCell="O28" sqref="O28"/>
    </sheetView>
  </sheetViews>
  <sheetFormatPr defaultRowHeight="18"/>
  <cols>
    <col min="1" max="1" width="11.85546875" style="255" customWidth="1"/>
    <col min="2" max="2" width="62.7109375" style="223" customWidth="1"/>
    <col min="3" max="4" width="41.85546875" style="92" customWidth="1"/>
    <col min="5" max="251" width="9.140625" style="92"/>
    <col min="252" max="252" width="11.85546875" style="92" customWidth="1"/>
    <col min="253" max="253" width="34.5703125" style="92" customWidth="1"/>
    <col min="254" max="254" width="38.140625" style="92" customWidth="1"/>
    <col min="255" max="255" width="43.5703125" style="92" customWidth="1"/>
    <col min="256" max="256" width="27" style="92" customWidth="1"/>
    <col min="257" max="257" width="21.42578125" style="92" customWidth="1"/>
    <col min="258" max="258" width="28.85546875" style="92" customWidth="1"/>
    <col min="259" max="259" width="24.85546875" style="92" customWidth="1"/>
    <col min="260" max="260" width="20.140625" style="92" customWidth="1"/>
    <col min="261" max="507" width="9.140625" style="92"/>
    <col min="508" max="508" width="11.85546875" style="92" customWidth="1"/>
    <col min="509" max="509" width="34.5703125" style="92" customWidth="1"/>
    <col min="510" max="510" width="38.140625" style="92" customWidth="1"/>
    <col min="511" max="511" width="43.5703125" style="92" customWidth="1"/>
    <col min="512" max="512" width="27" style="92" customWidth="1"/>
    <col min="513" max="513" width="21.42578125" style="92" customWidth="1"/>
    <col min="514" max="514" width="28.85546875" style="92" customWidth="1"/>
    <col min="515" max="515" width="24.85546875" style="92" customWidth="1"/>
    <col min="516" max="516" width="20.140625" style="92" customWidth="1"/>
    <col min="517" max="763" width="9.140625" style="92"/>
    <col min="764" max="764" width="11.85546875" style="92" customWidth="1"/>
    <col min="765" max="765" width="34.5703125" style="92" customWidth="1"/>
    <col min="766" max="766" width="38.140625" style="92" customWidth="1"/>
    <col min="767" max="767" width="43.5703125" style="92" customWidth="1"/>
    <col min="768" max="768" width="27" style="92" customWidth="1"/>
    <col min="769" max="769" width="21.42578125" style="92" customWidth="1"/>
    <col min="770" max="770" width="28.85546875" style="92" customWidth="1"/>
    <col min="771" max="771" width="24.85546875" style="92" customWidth="1"/>
    <col min="772" max="772" width="20.140625" style="92" customWidth="1"/>
    <col min="773" max="1019" width="9.140625" style="92"/>
    <col min="1020" max="1020" width="11.85546875" style="92" customWidth="1"/>
    <col min="1021" max="1021" width="34.5703125" style="92" customWidth="1"/>
    <col min="1022" max="1022" width="38.140625" style="92" customWidth="1"/>
    <col min="1023" max="1023" width="43.5703125" style="92" customWidth="1"/>
    <col min="1024" max="1024" width="27" style="92" customWidth="1"/>
    <col min="1025" max="1025" width="21.42578125" style="92" customWidth="1"/>
    <col min="1026" max="1026" width="28.85546875" style="92" customWidth="1"/>
    <col min="1027" max="1027" width="24.85546875" style="92" customWidth="1"/>
    <col min="1028" max="1028" width="20.140625" style="92" customWidth="1"/>
    <col min="1029" max="1275" width="9.140625" style="92"/>
    <col min="1276" max="1276" width="11.85546875" style="92" customWidth="1"/>
    <col min="1277" max="1277" width="34.5703125" style="92" customWidth="1"/>
    <col min="1278" max="1278" width="38.140625" style="92" customWidth="1"/>
    <col min="1279" max="1279" width="43.5703125" style="92" customWidth="1"/>
    <col min="1280" max="1280" width="27" style="92" customWidth="1"/>
    <col min="1281" max="1281" width="21.42578125" style="92" customWidth="1"/>
    <col min="1282" max="1282" width="28.85546875" style="92" customWidth="1"/>
    <col min="1283" max="1283" width="24.85546875" style="92" customWidth="1"/>
    <col min="1284" max="1284" width="20.140625" style="92" customWidth="1"/>
    <col min="1285" max="1531" width="9.140625" style="92"/>
    <col min="1532" max="1532" width="11.85546875" style="92" customWidth="1"/>
    <col min="1533" max="1533" width="34.5703125" style="92" customWidth="1"/>
    <col min="1534" max="1534" width="38.140625" style="92" customWidth="1"/>
    <col min="1535" max="1535" width="43.5703125" style="92" customWidth="1"/>
    <col min="1536" max="1536" width="27" style="92" customWidth="1"/>
    <col min="1537" max="1537" width="21.42578125" style="92" customWidth="1"/>
    <col min="1538" max="1538" width="28.85546875" style="92" customWidth="1"/>
    <col min="1539" max="1539" width="24.85546875" style="92" customWidth="1"/>
    <col min="1540" max="1540" width="20.140625" style="92" customWidth="1"/>
    <col min="1541" max="1787" width="9.140625" style="92"/>
    <col min="1788" max="1788" width="11.85546875" style="92" customWidth="1"/>
    <col min="1789" max="1789" width="34.5703125" style="92" customWidth="1"/>
    <col min="1790" max="1790" width="38.140625" style="92" customWidth="1"/>
    <col min="1791" max="1791" width="43.5703125" style="92" customWidth="1"/>
    <col min="1792" max="1792" width="27" style="92" customWidth="1"/>
    <col min="1793" max="1793" width="21.42578125" style="92" customWidth="1"/>
    <col min="1794" max="1794" width="28.85546875" style="92" customWidth="1"/>
    <col min="1795" max="1795" width="24.85546875" style="92" customWidth="1"/>
    <col min="1796" max="1796" width="20.140625" style="92" customWidth="1"/>
    <col min="1797" max="2043" width="9.140625" style="92"/>
    <col min="2044" max="2044" width="11.85546875" style="92" customWidth="1"/>
    <col min="2045" max="2045" width="34.5703125" style="92" customWidth="1"/>
    <col min="2046" max="2046" width="38.140625" style="92" customWidth="1"/>
    <col min="2047" max="2047" width="43.5703125" style="92" customWidth="1"/>
    <col min="2048" max="2048" width="27" style="92" customWidth="1"/>
    <col min="2049" max="2049" width="21.42578125" style="92" customWidth="1"/>
    <col min="2050" max="2050" width="28.85546875" style="92" customWidth="1"/>
    <col min="2051" max="2051" width="24.85546875" style="92" customWidth="1"/>
    <col min="2052" max="2052" width="20.140625" style="92" customWidth="1"/>
    <col min="2053" max="2299" width="9.140625" style="92"/>
    <col min="2300" max="2300" width="11.85546875" style="92" customWidth="1"/>
    <col min="2301" max="2301" width="34.5703125" style="92" customWidth="1"/>
    <col min="2302" max="2302" width="38.140625" style="92" customWidth="1"/>
    <col min="2303" max="2303" width="43.5703125" style="92" customWidth="1"/>
    <col min="2304" max="2304" width="27" style="92" customWidth="1"/>
    <col min="2305" max="2305" width="21.42578125" style="92" customWidth="1"/>
    <col min="2306" max="2306" width="28.85546875" style="92" customWidth="1"/>
    <col min="2307" max="2307" width="24.85546875" style="92" customWidth="1"/>
    <col min="2308" max="2308" width="20.140625" style="92" customWidth="1"/>
    <col min="2309" max="2555" width="9.140625" style="92"/>
    <col min="2556" max="2556" width="11.85546875" style="92" customWidth="1"/>
    <col min="2557" max="2557" width="34.5703125" style="92" customWidth="1"/>
    <col min="2558" max="2558" width="38.140625" style="92" customWidth="1"/>
    <col min="2559" max="2559" width="43.5703125" style="92" customWidth="1"/>
    <col min="2560" max="2560" width="27" style="92" customWidth="1"/>
    <col min="2561" max="2561" width="21.42578125" style="92" customWidth="1"/>
    <col min="2562" max="2562" width="28.85546875" style="92" customWidth="1"/>
    <col min="2563" max="2563" width="24.85546875" style="92" customWidth="1"/>
    <col min="2564" max="2564" width="20.140625" style="92" customWidth="1"/>
    <col min="2565" max="2811" width="9.140625" style="92"/>
    <col min="2812" max="2812" width="11.85546875" style="92" customWidth="1"/>
    <col min="2813" max="2813" width="34.5703125" style="92" customWidth="1"/>
    <col min="2814" max="2814" width="38.140625" style="92" customWidth="1"/>
    <col min="2815" max="2815" width="43.5703125" style="92" customWidth="1"/>
    <col min="2816" max="2816" width="27" style="92" customWidth="1"/>
    <col min="2817" max="2817" width="21.42578125" style="92" customWidth="1"/>
    <col min="2818" max="2818" width="28.85546875" style="92" customWidth="1"/>
    <col min="2819" max="2819" width="24.85546875" style="92" customWidth="1"/>
    <col min="2820" max="2820" width="20.140625" style="92" customWidth="1"/>
    <col min="2821" max="3067" width="9.140625" style="92"/>
    <col min="3068" max="3068" width="11.85546875" style="92" customWidth="1"/>
    <col min="3069" max="3069" width="34.5703125" style="92" customWidth="1"/>
    <col min="3070" max="3070" width="38.140625" style="92" customWidth="1"/>
    <col min="3071" max="3071" width="43.5703125" style="92" customWidth="1"/>
    <col min="3072" max="3072" width="27" style="92" customWidth="1"/>
    <col min="3073" max="3073" width="21.42578125" style="92" customWidth="1"/>
    <col min="3074" max="3074" width="28.85546875" style="92" customWidth="1"/>
    <col min="3075" max="3075" width="24.85546875" style="92" customWidth="1"/>
    <col min="3076" max="3076" width="20.140625" style="92" customWidth="1"/>
    <col min="3077" max="3323" width="9.140625" style="92"/>
    <col min="3324" max="3324" width="11.85546875" style="92" customWidth="1"/>
    <col min="3325" max="3325" width="34.5703125" style="92" customWidth="1"/>
    <col min="3326" max="3326" width="38.140625" style="92" customWidth="1"/>
    <col min="3327" max="3327" width="43.5703125" style="92" customWidth="1"/>
    <col min="3328" max="3328" width="27" style="92" customWidth="1"/>
    <col min="3329" max="3329" width="21.42578125" style="92" customWidth="1"/>
    <col min="3330" max="3330" width="28.85546875" style="92" customWidth="1"/>
    <col min="3331" max="3331" width="24.85546875" style="92" customWidth="1"/>
    <col min="3332" max="3332" width="20.140625" style="92" customWidth="1"/>
    <col min="3333" max="3579" width="9.140625" style="92"/>
    <col min="3580" max="3580" width="11.85546875" style="92" customWidth="1"/>
    <col min="3581" max="3581" width="34.5703125" style="92" customWidth="1"/>
    <col min="3582" max="3582" width="38.140625" style="92" customWidth="1"/>
    <col min="3583" max="3583" width="43.5703125" style="92" customWidth="1"/>
    <col min="3584" max="3584" width="27" style="92" customWidth="1"/>
    <col min="3585" max="3585" width="21.42578125" style="92" customWidth="1"/>
    <col min="3586" max="3586" width="28.85546875" style="92" customWidth="1"/>
    <col min="3587" max="3587" width="24.85546875" style="92" customWidth="1"/>
    <col min="3588" max="3588" width="20.140625" style="92" customWidth="1"/>
    <col min="3589" max="3835" width="9.140625" style="92"/>
    <col min="3836" max="3836" width="11.85546875" style="92" customWidth="1"/>
    <col min="3837" max="3837" width="34.5703125" style="92" customWidth="1"/>
    <col min="3838" max="3838" width="38.140625" style="92" customWidth="1"/>
    <col min="3839" max="3839" width="43.5703125" style="92" customWidth="1"/>
    <col min="3840" max="3840" width="27" style="92" customWidth="1"/>
    <col min="3841" max="3841" width="21.42578125" style="92" customWidth="1"/>
    <col min="3842" max="3842" width="28.85546875" style="92" customWidth="1"/>
    <col min="3843" max="3843" width="24.85546875" style="92" customWidth="1"/>
    <col min="3844" max="3844" width="20.140625" style="92" customWidth="1"/>
    <col min="3845" max="4091" width="9.140625" style="92"/>
    <col min="4092" max="4092" width="11.85546875" style="92" customWidth="1"/>
    <col min="4093" max="4093" width="34.5703125" style="92" customWidth="1"/>
    <col min="4094" max="4094" width="38.140625" style="92" customWidth="1"/>
    <col min="4095" max="4095" width="43.5703125" style="92" customWidth="1"/>
    <col min="4096" max="4096" width="27" style="92" customWidth="1"/>
    <col min="4097" max="4097" width="21.42578125" style="92" customWidth="1"/>
    <col min="4098" max="4098" width="28.85546875" style="92" customWidth="1"/>
    <col min="4099" max="4099" width="24.85546875" style="92" customWidth="1"/>
    <col min="4100" max="4100" width="20.140625" style="92" customWidth="1"/>
    <col min="4101" max="4347" width="9.140625" style="92"/>
    <col min="4348" max="4348" width="11.85546875" style="92" customWidth="1"/>
    <col min="4349" max="4349" width="34.5703125" style="92" customWidth="1"/>
    <col min="4350" max="4350" width="38.140625" style="92" customWidth="1"/>
    <col min="4351" max="4351" width="43.5703125" style="92" customWidth="1"/>
    <col min="4352" max="4352" width="27" style="92" customWidth="1"/>
    <col min="4353" max="4353" width="21.42578125" style="92" customWidth="1"/>
    <col min="4354" max="4354" width="28.85546875" style="92" customWidth="1"/>
    <col min="4355" max="4355" width="24.85546875" style="92" customWidth="1"/>
    <col min="4356" max="4356" width="20.140625" style="92" customWidth="1"/>
    <col min="4357" max="4603" width="9.140625" style="92"/>
    <col min="4604" max="4604" width="11.85546875" style="92" customWidth="1"/>
    <col min="4605" max="4605" width="34.5703125" style="92" customWidth="1"/>
    <col min="4606" max="4606" width="38.140625" style="92" customWidth="1"/>
    <col min="4607" max="4607" width="43.5703125" style="92" customWidth="1"/>
    <col min="4608" max="4608" width="27" style="92" customWidth="1"/>
    <col min="4609" max="4609" width="21.42578125" style="92" customWidth="1"/>
    <col min="4610" max="4610" width="28.85546875" style="92" customWidth="1"/>
    <col min="4611" max="4611" width="24.85546875" style="92" customWidth="1"/>
    <col min="4612" max="4612" width="20.140625" style="92" customWidth="1"/>
    <col min="4613" max="4859" width="9.140625" style="92"/>
    <col min="4860" max="4860" width="11.85546875" style="92" customWidth="1"/>
    <col min="4861" max="4861" width="34.5703125" style="92" customWidth="1"/>
    <col min="4862" max="4862" width="38.140625" style="92" customWidth="1"/>
    <col min="4863" max="4863" width="43.5703125" style="92" customWidth="1"/>
    <col min="4864" max="4864" width="27" style="92" customWidth="1"/>
    <col min="4865" max="4865" width="21.42578125" style="92" customWidth="1"/>
    <col min="4866" max="4866" width="28.85546875" style="92" customWidth="1"/>
    <col min="4867" max="4867" width="24.85546875" style="92" customWidth="1"/>
    <col min="4868" max="4868" width="20.140625" style="92" customWidth="1"/>
    <col min="4869" max="5115" width="9.140625" style="92"/>
    <col min="5116" max="5116" width="11.85546875" style="92" customWidth="1"/>
    <col min="5117" max="5117" width="34.5703125" style="92" customWidth="1"/>
    <col min="5118" max="5118" width="38.140625" style="92" customWidth="1"/>
    <col min="5119" max="5119" width="43.5703125" style="92" customWidth="1"/>
    <col min="5120" max="5120" width="27" style="92" customWidth="1"/>
    <col min="5121" max="5121" width="21.42578125" style="92" customWidth="1"/>
    <col min="5122" max="5122" width="28.85546875" style="92" customWidth="1"/>
    <col min="5123" max="5123" width="24.85546875" style="92" customWidth="1"/>
    <col min="5124" max="5124" width="20.140625" style="92" customWidth="1"/>
    <col min="5125" max="5371" width="9.140625" style="92"/>
    <col min="5372" max="5372" width="11.85546875" style="92" customWidth="1"/>
    <col min="5373" max="5373" width="34.5703125" style="92" customWidth="1"/>
    <col min="5374" max="5374" width="38.140625" style="92" customWidth="1"/>
    <col min="5375" max="5375" width="43.5703125" style="92" customWidth="1"/>
    <col min="5376" max="5376" width="27" style="92" customWidth="1"/>
    <col min="5377" max="5377" width="21.42578125" style="92" customWidth="1"/>
    <col min="5378" max="5378" width="28.85546875" style="92" customWidth="1"/>
    <col min="5379" max="5379" width="24.85546875" style="92" customWidth="1"/>
    <col min="5380" max="5380" width="20.140625" style="92" customWidth="1"/>
    <col min="5381" max="5627" width="9.140625" style="92"/>
    <col min="5628" max="5628" width="11.85546875" style="92" customWidth="1"/>
    <col min="5629" max="5629" width="34.5703125" style="92" customWidth="1"/>
    <col min="5630" max="5630" width="38.140625" style="92" customWidth="1"/>
    <col min="5631" max="5631" width="43.5703125" style="92" customWidth="1"/>
    <col min="5632" max="5632" width="27" style="92" customWidth="1"/>
    <col min="5633" max="5633" width="21.42578125" style="92" customWidth="1"/>
    <col min="5634" max="5634" width="28.85546875" style="92" customWidth="1"/>
    <col min="5635" max="5635" width="24.85546875" style="92" customWidth="1"/>
    <col min="5636" max="5636" width="20.140625" style="92" customWidth="1"/>
    <col min="5637" max="5883" width="9.140625" style="92"/>
    <col min="5884" max="5884" width="11.85546875" style="92" customWidth="1"/>
    <col min="5885" max="5885" width="34.5703125" style="92" customWidth="1"/>
    <col min="5886" max="5886" width="38.140625" style="92" customWidth="1"/>
    <col min="5887" max="5887" width="43.5703125" style="92" customWidth="1"/>
    <col min="5888" max="5888" width="27" style="92" customWidth="1"/>
    <col min="5889" max="5889" width="21.42578125" style="92" customWidth="1"/>
    <col min="5890" max="5890" width="28.85546875" style="92" customWidth="1"/>
    <col min="5891" max="5891" width="24.85546875" style="92" customWidth="1"/>
    <col min="5892" max="5892" width="20.140625" style="92" customWidth="1"/>
    <col min="5893" max="6139" width="9.140625" style="92"/>
    <col min="6140" max="6140" width="11.85546875" style="92" customWidth="1"/>
    <col min="6141" max="6141" width="34.5703125" style="92" customWidth="1"/>
    <col min="6142" max="6142" width="38.140625" style="92" customWidth="1"/>
    <col min="6143" max="6143" width="43.5703125" style="92" customWidth="1"/>
    <col min="6144" max="6144" width="27" style="92" customWidth="1"/>
    <col min="6145" max="6145" width="21.42578125" style="92" customWidth="1"/>
    <col min="6146" max="6146" width="28.85546875" style="92" customWidth="1"/>
    <col min="6147" max="6147" width="24.85546875" style="92" customWidth="1"/>
    <col min="6148" max="6148" width="20.140625" style="92" customWidth="1"/>
    <col min="6149" max="6395" width="9.140625" style="92"/>
    <col min="6396" max="6396" width="11.85546875" style="92" customWidth="1"/>
    <col min="6397" max="6397" width="34.5703125" style="92" customWidth="1"/>
    <col min="6398" max="6398" width="38.140625" style="92" customWidth="1"/>
    <col min="6399" max="6399" width="43.5703125" style="92" customWidth="1"/>
    <col min="6400" max="6400" width="27" style="92" customWidth="1"/>
    <col min="6401" max="6401" width="21.42578125" style="92" customWidth="1"/>
    <col min="6402" max="6402" width="28.85546875" style="92" customWidth="1"/>
    <col min="6403" max="6403" width="24.85546875" style="92" customWidth="1"/>
    <col min="6404" max="6404" width="20.140625" style="92" customWidth="1"/>
    <col min="6405" max="6651" width="9.140625" style="92"/>
    <col min="6652" max="6652" width="11.85546875" style="92" customWidth="1"/>
    <col min="6653" max="6653" width="34.5703125" style="92" customWidth="1"/>
    <col min="6654" max="6654" width="38.140625" style="92" customWidth="1"/>
    <col min="6655" max="6655" width="43.5703125" style="92" customWidth="1"/>
    <col min="6656" max="6656" width="27" style="92" customWidth="1"/>
    <col min="6657" max="6657" width="21.42578125" style="92" customWidth="1"/>
    <col min="6658" max="6658" width="28.85546875" style="92" customWidth="1"/>
    <col min="6659" max="6659" width="24.85546875" style="92" customWidth="1"/>
    <col min="6660" max="6660" width="20.140625" style="92" customWidth="1"/>
    <col min="6661" max="6907" width="9.140625" style="92"/>
    <col min="6908" max="6908" width="11.85546875" style="92" customWidth="1"/>
    <col min="6909" max="6909" width="34.5703125" style="92" customWidth="1"/>
    <col min="6910" max="6910" width="38.140625" style="92" customWidth="1"/>
    <col min="6911" max="6911" width="43.5703125" style="92" customWidth="1"/>
    <col min="6912" max="6912" width="27" style="92" customWidth="1"/>
    <col min="6913" max="6913" width="21.42578125" style="92" customWidth="1"/>
    <col min="6914" max="6914" width="28.85546875" style="92" customWidth="1"/>
    <col min="6915" max="6915" width="24.85546875" style="92" customWidth="1"/>
    <col min="6916" max="6916" width="20.140625" style="92" customWidth="1"/>
    <col min="6917" max="7163" width="9.140625" style="92"/>
    <col min="7164" max="7164" width="11.85546875" style="92" customWidth="1"/>
    <col min="7165" max="7165" width="34.5703125" style="92" customWidth="1"/>
    <col min="7166" max="7166" width="38.140625" style="92" customWidth="1"/>
    <col min="7167" max="7167" width="43.5703125" style="92" customWidth="1"/>
    <col min="7168" max="7168" width="27" style="92" customWidth="1"/>
    <col min="7169" max="7169" width="21.42578125" style="92" customWidth="1"/>
    <col min="7170" max="7170" width="28.85546875" style="92" customWidth="1"/>
    <col min="7171" max="7171" width="24.85546875" style="92" customWidth="1"/>
    <col min="7172" max="7172" width="20.140625" style="92" customWidth="1"/>
    <col min="7173" max="7419" width="9.140625" style="92"/>
    <col min="7420" max="7420" width="11.85546875" style="92" customWidth="1"/>
    <col min="7421" max="7421" width="34.5703125" style="92" customWidth="1"/>
    <col min="7422" max="7422" width="38.140625" style="92" customWidth="1"/>
    <col min="7423" max="7423" width="43.5703125" style="92" customWidth="1"/>
    <col min="7424" max="7424" width="27" style="92" customWidth="1"/>
    <col min="7425" max="7425" width="21.42578125" style="92" customWidth="1"/>
    <col min="7426" max="7426" width="28.85546875" style="92" customWidth="1"/>
    <col min="7427" max="7427" width="24.85546875" style="92" customWidth="1"/>
    <col min="7428" max="7428" width="20.140625" style="92" customWidth="1"/>
    <col min="7429" max="7675" width="9.140625" style="92"/>
    <col min="7676" max="7676" width="11.85546875" style="92" customWidth="1"/>
    <col min="7677" max="7677" width="34.5703125" style="92" customWidth="1"/>
    <col min="7678" max="7678" width="38.140625" style="92" customWidth="1"/>
    <col min="7679" max="7679" width="43.5703125" style="92" customWidth="1"/>
    <col min="7680" max="7680" width="27" style="92" customWidth="1"/>
    <col min="7681" max="7681" width="21.42578125" style="92" customWidth="1"/>
    <col min="7682" max="7682" width="28.85546875" style="92" customWidth="1"/>
    <col min="7683" max="7683" width="24.85546875" style="92" customWidth="1"/>
    <col min="7684" max="7684" width="20.140625" style="92" customWidth="1"/>
    <col min="7685" max="7931" width="9.140625" style="92"/>
    <col min="7932" max="7932" width="11.85546875" style="92" customWidth="1"/>
    <col min="7933" max="7933" width="34.5703125" style="92" customWidth="1"/>
    <col min="7934" max="7934" width="38.140625" style="92" customWidth="1"/>
    <col min="7935" max="7935" width="43.5703125" style="92" customWidth="1"/>
    <col min="7936" max="7936" width="27" style="92" customWidth="1"/>
    <col min="7937" max="7937" width="21.42578125" style="92" customWidth="1"/>
    <col min="7938" max="7938" width="28.85546875" style="92" customWidth="1"/>
    <col min="7939" max="7939" width="24.85546875" style="92" customWidth="1"/>
    <col min="7940" max="7940" width="20.140625" style="92" customWidth="1"/>
    <col min="7941" max="8187" width="9.140625" style="92"/>
    <col min="8188" max="8188" width="11.85546875" style="92" customWidth="1"/>
    <col min="8189" max="8189" width="34.5703125" style="92" customWidth="1"/>
    <col min="8190" max="8190" width="38.140625" style="92" customWidth="1"/>
    <col min="8191" max="8191" width="43.5703125" style="92" customWidth="1"/>
    <col min="8192" max="8192" width="27" style="92" customWidth="1"/>
    <col min="8193" max="8193" width="21.42578125" style="92" customWidth="1"/>
    <col min="8194" max="8194" width="28.85546875" style="92" customWidth="1"/>
    <col min="8195" max="8195" width="24.85546875" style="92" customWidth="1"/>
    <col min="8196" max="8196" width="20.140625" style="92" customWidth="1"/>
    <col min="8197" max="8443" width="9.140625" style="92"/>
    <col min="8444" max="8444" width="11.85546875" style="92" customWidth="1"/>
    <col min="8445" max="8445" width="34.5703125" style="92" customWidth="1"/>
    <col min="8446" max="8446" width="38.140625" style="92" customWidth="1"/>
    <col min="8447" max="8447" width="43.5703125" style="92" customWidth="1"/>
    <col min="8448" max="8448" width="27" style="92" customWidth="1"/>
    <col min="8449" max="8449" width="21.42578125" style="92" customWidth="1"/>
    <col min="8450" max="8450" width="28.85546875" style="92" customWidth="1"/>
    <col min="8451" max="8451" width="24.85546875" style="92" customWidth="1"/>
    <col min="8452" max="8452" width="20.140625" style="92" customWidth="1"/>
    <col min="8453" max="8699" width="9.140625" style="92"/>
    <col min="8700" max="8700" width="11.85546875" style="92" customWidth="1"/>
    <col min="8701" max="8701" width="34.5703125" style="92" customWidth="1"/>
    <col min="8702" max="8702" width="38.140625" style="92" customWidth="1"/>
    <col min="8703" max="8703" width="43.5703125" style="92" customWidth="1"/>
    <col min="8704" max="8704" width="27" style="92" customWidth="1"/>
    <col min="8705" max="8705" width="21.42578125" style="92" customWidth="1"/>
    <col min="8706" max="8706" width="28.85546875" style="92" customWidth="1"/>
    <col min="8707" max="8707" width="24.85546875" style="92" customWidth="1"/>
    <col min="8708" max="8708" width="20.140625" style="92" customWidth="1"/>
    <col min="8709" max="8955" width="9.140625" style="92"/>
    <col min="8956" max="8956" width="11.85546875" style="92" customWidth="1"/>
    <col min="8957" max="8957" width="34.5703125" style="92" customWidth="1"/>
    <col min="8958" max="8958" width="38.140625" style="92" customWidth="1"/>
    <col min="8959" max="8959" width="43.5703125" style="92" customWidth="1"/>
    <col min="8960" max="8960" width="27" style="92" customWidth="1"/>
    <col min="8961" max="8961" width="21.42578125" style="92" customWidth="1"/>
    <col min="8962" max="8962" width="28.85546875" style="92" customWidth="1"/>
    <col min="8963" max="8963" width="24.85546875" style="92" customWidth="1"/>
    <col min="8964" max="8964" width="20.140625" style="92" customWidth="1"/>
    <col min="8965" max="9211" width="9.140625" style="92"/>
    <col min="9212" max="9212" width="11.85546875" style="92" customWidth="1"/>
    <col min="9213" max="9213" width="34.5703125" style="92" customWidth="1"/>
    <col min="9214" max="9214" width="38.140625" style="92" customWidth="1"/>
    <col min="9215" max="9215" width="43.5703125" style="92" customWidth="1"/>
    <col min="9216" max="9216" width="27" style="92" customWidth="1"/>
    <col min="9217" max="9217" width="21.42578125" style="92" customWidth="1"/>
    <col min="9218" max="9218" width="28.85546875" style="92" customWidth="1"/>
    <col min="9219" max="9219" width="24.85546875" style="92" customWidth="1"/>
    <col min="9220" max="9220" width="20.140625" style="92" customWidth="1"/>
    <col min="9221" max="9467" width="9.140625" style="92"/>
    <col min="9468" max="9468" width="11.85546875" style="92" customWidth="1"/>
    <col min="9469" max="9469" width="34.5703125" style="92" customWidth="1"/>
    <col min="9470" max="9470" width="38.140625" style="92" customWidth="1"/>
    <col min="9471" max="9471" width="43.5703125" style="92" customWidth="1"/>
    <col min="9472" max="9472" width="27" style="92" customWidth="1"/>
    <col min="9473" max="9473" width="21.42578125" style="92" customWidth="1"/>
    <col min="9474" max="9474" width="28.85546875" style="92" customWidth="1"/>
    <col min="9475" max="9475" width="24.85546875" style="92" customWidth="1"/>
    <col min="9476" max="9476" width="20.140625" style="92" customWidth="1"/>
    <col min="9477" max="9723" width="9.140625" style="92"/>
    <col min="9724" max="9724" width="11.85546875" style="92" customWidth="1"/>
    <col min="9725" max="9725" width="34.5703125" style="92" customWidth="1"/>
    <col min="9726" max="9726" width="38.140625" style="92" customWidth="1"/>
    <col min="9727" max="9727" width="43.5703125" style="92" customWidth="1"/>
    <col min="9728" max="9728" width="27" style="92" customWidth="1"/>
    <col min="9729" max="9729" width="21.42578125" style="92" customWidth="1"/>
    <col min="9730" max="9730" width="28.85546875" style="92" customWidth="1"/>
    <col min="9731" max="9731" width="24.85546875" style="92" customWidth="1"/>
    <col min="9732" max="9732" width="20.140625" style="92" customWidth="1"/>
    <col min="9733" max="9979" width="9.140625" style="92"/>
    <col min="9980" max="9980" width="11.85546875" style="92" customWidth="1"/>
    <col min="9981" max="9981" width="34.5703125" style="92" customWidth="1"/>
    <col min="9982" max="9982" width="38.140625" style="92" customWidth="1"/>
    <col min="9983" max="9983" width="43.5703125" style="92" customWidth="1"/>
    <col min="9984" max="9984" width="27" style="92" customWidth="1"/>
    <col min="9985" max="9985" width="21.42578125" style="92" customWidth="1"/>
    <col min="9986" max="9986" width="28.85546875" style="92" customWidth="1"/>
    <col min="9987" max="9987" width="24.85546875" style="92" customWidth="1"/>
    <col min="9988" max="9988" width="20.140625" style="92" customWidth="1"/>
    <col min="9989" max="10235" width="9.140625" style="92"/>
    <col min="10236" max="10236" width="11.85546875" style="92" customWidth="1"/>
    <col min="10237" max="10237" width="34.5703125" style="92" customWidth="1"/>
    <col min="10238" max="10238" width="38.140625" style="92" customWidth="1"/>
    <col min="10239" max="10239" width="43.5703125" style="92" customWidth="1"/>
    <col min="10240" max="10240" width="27" style="92" customWidth="1"/>
    <col min="10241" max="10241" width="21.42578125" style="92" customWidth="1"/>
    <col min="10242" max="10242" width="28.85546875" style="92" customWidth="1"/>
    <col min="10243" max="10243" width="24.85546875" style="92" customWidth="1"/>
    <col min="10244" max="10244" width="20.140625" style="92" customWidth="1"/>
    <col min="10245" max="10491" width="9.140625" style="92"/>
    <col min="10492" max="10492" width="11.85546875" style="92" customWidth="1"/>
    <col min="10493" max="10493" width="34.5703125" style="92" customWidth="1"/>
    <col min="10494" max="10494" width="38.140625" style="92" customWidth="1"/>
    <col min="10495" max="10495" width="43.5703125" style="92" customWidth="1"/>
    <col min="10496" max="10496" width="27" style="92" customWidth="1"/>
    <col min="10497" max="10497" width="21.42578125" style="92" customWidth="1"/>
    <col min="10498" max="10498" width="28.85546875" style="92" customWidth="1"/>
    <col min="10499" max="10499" width="24.85546875" style="92" customWidth="1"/>
    <col min="10500" max="10500" width="20.140625" style="92" customWidth="1"/>
    <col min="10501" max="10747" width="9.140625" style="92"/>
    <col min="10748" max="10748" width="11.85546875" style="92" customWidth="1"/>
    <col min="10749" max="10749" width="34.5703125" style="92" customWidth="1"/>
    <col min="10750" max="10750" width="38.140625" style="92" customWidth="1"/>
    <col min="10751" max="10751" width="43.5703125" style="92" customWidth="1"/>
    <col min="10752" max="10752" width="27" style="92" customWidth="1"/>
    <col min="10753" max="10753" width="21.42578125" style="92" customWidth="1"/>
    <col min="10754" max="10754" width="28.85546875" style="92" customWidth="1"/>
    <col min="10755" max="10755" width="24.85546875" style="92" customWidth="1"/>
    <col min="10756" max="10756" width="20.140625" style="92" customWidth="1"/>
    <col min="10757" max="11003" width="9.140625" style="92"/>
    <col min="11004" max="11004" width="11.85546875" style="92" customWidth="1"/>
    <col min="11005" max="11005" width="34.5703125" style="92" customWidth="1"/>
    <col min="11006" max="11006" width="38.140625" style="92" customWidth="1"/>
    <col min="11007" max="11007" width="43.5703125" style="92" customWidth="1"/>
    <col min="11008" max="11008" width="27" style="92" customWidth="1"/>
    <col min="11009" max="11009" width="21.42578125" style="92" customWidth="1"/>
    <col min="11010" max="11010" width="28.85546875" style="92" customWidth="1"/>
    <col min="11011" max="11011" width="24.85546875" style="92" customWidth="1"/>
    <col min="11012" max="11012" width="20.140625" style="92" customWidth="1"/>
    <col min="11013" max="11259" width="9.140625" style="92"/>
    <col min="11260" max="11260" width="11.85546875" style="92" customWidth="1"/>
    <col min="11261" max="11261" width="34.5703125" style="92" customWidth="1"/>
    <col min="11262" max="11262" width="38.140625" style="92" customWidth="1"/>
    <col min="11263" max="11263" width="43.5703125" style="92" customWidth="1"/>
    <col min="11264" max="11264" width="27" style="92" customWidth="1"/>
    <col min="11265" max="11265" width="21.42578125" style="92" customWidth="1"/>
    <col min="11266" max="11266" width="28.85546875" style="92" customWidth="1"/>
    <col min="11267" max="11267" width="24.85546875" style="92" customWidth="1"/>
    <col min="11268" max="11268" width="20.140625" style="92" customWidth="1"/>
    <col min="11269" max="11515" width="9.140625" style="92"/>
    <col min="11516" max="11516" width="11.85546875" style="92" customWidth="1"/>
    <col min="11517" max="11517" width="34.5703125" style="92" customWidth="1"/>
    <col min="11518" max="11518" width="38.140625" style="92" customWidth="1"/>
    <col min="11519" max="11519" width="43.5703125" style="92" customWidth="1"/>
    <col min="11520" max="11520" width="27" style="92" customWidth="1"/>
    <col min="11521" max="11521" width="21.42578125" style="92" customWidth="1"/>
    <col min="11522" max="11522" width="28.85546875" style="92" customWidth="1"/>
    <col min="11523" max="11523" width="24.85546875" style="92" customWidth="1"/>
    <col min="11524" max="11524" width="20.140625" style="92" customWidth="1"/>
    <col min="11525" max="11771" width="9.140625" style="92"/>
    <col min="11772" max="11772" width="11.85546875" style="92" customWidth="1"/>
    <col min="11773" max="11773" width="34.5703125" style="92" customWidth="1"/>
    <col min="11774" max="11774" width="38.140625" style="92" customWidth="1"/>
    <col min="11775" max="11775" width="43.5703125" style="92" customWidth="1"/>
    <col min="11776" max="11776" width="27" style="92" customWidth="1"/>
    <col min="11777" max="11777" width="21.42578125" style="92" customWidth="1"/>
    <col min="11778" max="11778" width="28.85546875" style="92" customWidth="1"/>
    <col min="11779" max="11779" width="24.85546875" style="92" customWidth="1"/>
    <col min="11780" max="11780" width="20.140625" style="92" customWidth="1"/>
    <col min="11781" max="12027" width="9.140625" style="92"/>
    <col min="12028" max="12028" width="11.85546875" style="92" customWidth="1"/>
    <col min="12029" max="12029" width="34.5703125" style="92" customWidth="1"/>
    <col min="12030" max="12030" width="38.140625" style="92" customWidth="1"/>
    <col min="12031" max="12031" width="43.5703125" style="92" customWidth="1"/>
    <col min="12032" max="12032" width="27" style="92" customWidth="1"/>
    <col min="12033" max="12033" width="21.42578125" style="92" customWidth="1"/>
    <col min="12034" max="12034" width="28.85546875" style="92" customWidth="1"/>
    <col min="12035" max="12035" width="24.85546875" style="92" customWidth="1"/>
    <col min="12036" max="12036" width="20.140625" style="92" customWidth="1"/>
    <col min="12037" max="12283" width="9.140625" style="92"/>
    <col min="12284" max="12284" width="11.85546875" style="92" customWidth="1"/>
    <col min="12285" max="12285" width="34.5703125" style="92" customWidth="1"/>
    <col min="12286" max="12286" width="38.140625" style="92" customWidth="1"/>
    <col min="12287" max="12287" width="43.5703125" style="92" customWidth="1"/>
    <col min="12288" max="12288" width="27" style="92" customWidth="1"/>
    <col min="12289" max="12289" width="21.42578125" style="92" customWidth="1"/>
    <col min="12290" max="12290" width="28.85546875" style="92" customWidth="1"/>
    <col min="12291" max="12291" width="24.85546875" style="92" customWidth="1"/>
    <col min="12292" max="12292" width="20.140625" style="92" customWidth="1"/>
    <col min="12293" max="12539" width="9.140625" style="92"/>
    <col min="12540" max="12540" width="11.85546875" style="92" customWidth="1"/>
    <col min="12541" max="12541" width="34.5703125" style="92" customWidth="1"/>
    <col min="12542" max="12542" width="38.140625" style="92" customWidth="1"/>
    <col min="12543" max="12543" width="43.5703125" style="92" customWidth="1"/>
    <col min="12544" max="12544" width="27" style="92" customWidth="1"/>
    <col min="12545" max="12545" width="21.42578125" style="92" customWidth="1"/>
    <col min="12546" max="12546" width="28.85546875" style="92" customWidth="1"/>
    <col min="12547" max="12547" width="24.85546875" style="92" customWidth="1"/>
    <col min="12548" max="12548" width="20.140625" style="92" customWidth="1"/>
    <col min="12549" max="12795" width="9.140625" style="92"/>
    <col min="12796" max="12796" width="11.85546875" style="92" customWidth="1"/>
    <col min="12797" max="12797" width="34.5703125" style="92" customWidth="1"/>
    <col min="12798" max="12798" width="38.140625" style="92" customWidth="1"/>
    <col min="12799" max="12799" width="43.5703125" style="92" customWidth="1"/>
    <col min="12800" max="12800" width="27" style="92" customWidth="1"/>
    <col min="12801" max="12801" width="21.42578125" style="92" customWidth="1"/>
    <col min="12802" max="12802" width="28.85546875" style="92" customWidth="1"/>
    <col min="12803" max="12803" width="24.85546875" style="92" customWidth="1"/>
    <col min="12804" max="12804" width="20.140625" style="92" customWidth="1"/>
    <col min="12805" max="13051" width="9.140625" style="92"/>
    <col min="13052" max="13052" width="11.85546875" style="92" customWidth="1"/>
    <col min="13053" max="13053" width="34.5703125" style="92" customWidth="1"/>
    <col min="13054" max="13054" width="38.140625" style="92" customWidth="1"/>
    <col min="13055" max="13055" width="43.5703125" style="92" customWidth="1"/>
    <col min="13056" max="13056" width="27" style="92" customWidth="1"/>
    <col min="13057" max="13057" width="21.42578125" style="92" customWidth="1"/>
    <col min="13058" max="13058" width="28.85546875" style="92" customWidth="1"/>
    <col min="13059" max="13059" width="24.85546875" style="92" customWidth="1"/>
    <col min="13060" max="13060" width="20.140625" style="92" customWidth="1"/>
    <col min="13061" max="13307" width="9.140625" style="92"/>
    <col min="13308" max="13308" width="11.85546875" style="92" customWidth="1"/>
    <col min="13309" max="13309" width="34.5703125" style="92" customWidth="1"/>
    <col min="13310" max="13310" width="38.140625" style="92" customWidth="1"/>
    <col min="13311" max="13311" width="43.5703125" style="92" customWidth="1"/>
    <col min="13312" max="13312" width="27" style="92" customWidth="1"/>
    <col min="13313" max="13313" width="21.42578125" style="92" customWidth="1"/>
    <col min="13314" max="13314" width="28.85546875" style="92" customWidth="1"/>
    <col min="13315" max="13315" width="24.85546875" style="92" customWidth="1"/>
    <col min="13316" max="13316" width="20.140625" style="92" customWidth="1"/>
    <col min="13317" max="13563" width="9.140625" style="92"/>
    <col min="13564" max="13564" width="11.85546875" style="92" customWidth="1"/>
    <col min="13565" max="13565" width="34.5703125" style="92" customWidth="1"/>
    <col min="13566" max="13566" width="38.140625" style="92" customWidth="1"/>
    <col min="13567" max="13567" width="43.5703125" style="92" customWidth="1"/>
    <col min="13568" max="13568" width="27" style="92" customWidth="1"/>
    <col min="13569" max="13569" width="21.42578125" style="92" customWidth="1"/>
    <col min="13570" max="13570" width="28.85546875" style="92" customWidth="1"/>
    <col min="13571" max="13571" width="24.85546875" style="92" customWidth="1"/>
    <col min="13572" max="13572" width="20.140625" style="92" customWidth="1"/>
    <col min="13573" max="13819" width="9.140625" style="92"/>
    <col min="13820" max="13820" width="11.85546875" style="92" customWidth="1"/>
    <col min="13821" max="13821" width="34.5703125" style="92" customWidth="1"/>
    <col min="13822" max="13822" width="38.140625" style="92" customWidth="1"/>
    <col min="13823" max="13823" width="43.5703125" style="92" customWidth="1"/>
    <col min="13824" max="13824" width="27" style="92" customWidth="1"/>
    <col min="13825" max="13825" width="21.42578125" style="92" customWidth="1"/>
    <col min="13826" max="13826" width="28.85546875" style="92" customWidth="1"/>
    <col min="13827" max="13827" width="24.85546875" style="92" customWidth="1"/>
    <col min="13828" max="13828" width="20.140625" style="92" customWidth="1"/>
    <col min="13829" max="14075" width="9.140625" style="92"/>
    <col min="14076" max="14076" width="11.85546875" style="92" customWidth="1"/>
    <col min="14077" max="14077" width="34.5703125" style="92" customWidth="1"/>
    <col min="14078" max="14078" width="38.140625" style="92" customWidth="1"/>
    <col min="14079" max="14079" width="43.5703125" style="92" customWidth="1"/>
    <col min="14080" max="14080" width="27" style="92" customWidth="1"/>
    <col min="14081" max="14081" width="21.42578125" style="92" customWidth="1"/>
    <col min="14082" max="14082" width="28.85546875" style="92" customWidth="1"/>
    <col min="14083" max="14083" width="24.85546875" style="92" customWidth="1"/>
    <col min="14084" max="14084" width="20.140625" style="92" customWidth="1"/>
    <col min="14085" max="14331" width="9.140625" style="92"/>
    <col min="14332" max="14332" width="11.85546875" style="92" customWidth="1"/>
    <col min="14333" max="14333" width="34.5703125" style="92" customWidth="1"/>
    <col min="14334" max="14334" width="38.140625" style="92" customWidth="1"/>
    <col min="14335" max="14335" width="43.5703125" style="92" customWidth="1"/>
    <col min="14336" max="14336" width="27" style="92" customWidth="1"/>
    <col min="14337" max="14337" width="21.42578125" style="92" customWidth="1"/>
    <col min="14338" max="14338" width="28.85546875" style="92" customWidth="1"/>
    <col min="14339" max="14339" width="24.85546875" style="92" customWidth="1"/>
    <col min="14340" max="14340" width="20.140625" style="92" customWidth="1"/>
    <col min="14341" max="14587" width="9.140625" style="92"/>
    <col min="14588" max="14588" width="11.85546875" style="92" customWidth="1"/>
    <col min="14589" max="14589" width="34.5703125" style="92" customWidth="1"/>
    <col min="14590" max="14590" width="38.140625" style="92" customWidth="1"/>
    <col min="14591" max="14591" width="43.5703125" style="92" customWidth="1"/>
    <col min="14592" max="14592" width="27" style="92" customWidth="1"/>
    <col min="14593" max="14593" width="21.42578125" style="92" customWidth="1"/>
    <col min="14594" max="14594" width="28.85546875" style="92" customWidth="1"/>
    <col min="14595" max="14595" width="24.85546875" style="92" customWidth="1"/>
    <col min="14596" max="14596" width="20.140625" style="92" customWidth="1"/>
    <col min="14597" max="14843" width="9.140625" style="92"/>
    <col min="14844" max="14844" width="11.85546875" style="92" customWidth="1"/>
    <col min="14845" max="14845" width="34.5703125" style="92" customWidth="1"/>
    <col min="14846" max="14846" width="38.140625" style="92" customWidth="1"/>
    <col min="14847" max="14847" width="43.5703125" style="92" customWidth="1"/>
    <col min="14848" max="14848" width="27" style="92" customWidth="1"/>
    <col min="14849" max="14849" width="21.42578125" style="92" customWidth="1"/>
    <col min="14850" max="14850" width="28.85546875" style="92" customWidth="1"/>
    <col min="14851" max="14851" width="24.85546875" style="92" customWidth="1"/>
    <col min="14852" max="14852" width="20.140625" style="92" customWidth="1"/>
    <col min="14853" max="15099" width="9.140625" style="92"/>
    <col min="15100" max="15100" width="11.85546875" style="92" customWidth="1"/>
    <col min="15101" max="15101" width="34.5703125" style="92" customWidth="1"/>
    <col min="15102" max="15102" width="38.140625" style="92" customWidth="1"/>
    <col min="15103" max="15103" width="43.5703125" style="92" customWidth="1"/>
    <col min="15104" max="15104" width="27" style="92" customWidth="1"/>
    <col min="15105" max="15105" width="21.42578125" style="92" customWidth="1"/>
    <col min="15106" max="15106" width="28.85546875" style="92" customWidth="1"/>
    <col min="15107" max="15107" width="24.85546875" style="92" customWidth="1"/>
    <col min="15108" max="15108" width="20.140625" style="92" customWidth="1"/>
    <col min="15109" max="15355" width="9.140625" style="92"/>
    <col min="15356" max="15356" width="11.85546875" style="92" customWidth="1"/>
    <col min="15357" max="15357" width="34.5703125" style="92" customWidth="1"/>
    <col min="15358" max="15358" width="38.140625" style="92" customWidth="1"/>
    <col min="15359" max="15359" width="43.5703125" style="92" customWidth="1"/>
    <col min="15360" max="15360" width="27" style="92" customWidth="1"/>
    <col min="15361" max="15361" width="21.42578125" style="92" customWidth="1"/>
    <col min="15362" max="15362" width="28.85546875" style="92" customWidth="1"/>
    <col min="15363" max="15363" width="24.85546875" style="92" customWidth="1"/>
    <col min="15364" max="15364" width="20.140625" style="92" customWidth="1"/>
    <col min="15365" max="15611" width="9.140625" style="92"/>
    <col min="15612" max="15612" width="11.85546875" style="92" customWidth="1"/>
    <col min="15613" max="15613" width="34.5703125" style="92" customWidth="1"/>
    <col min="15614" max="15614" width="38.140625" style="92" customWidth="1"/>
    <col min="15615" max="15615" width="43.5703125" style="92" customWidth="1"/>
    <col min="15616" max="15616" width="27" style="92" customWidth="1"/>
    <col min="15617" max="15617" width="21.42578125" style="92" customWidth="1"/>
    <col min="15618" max="15618" width="28.85546875" style="92" customWidth="1"/>
    <col min="15619" max="15619" width="24.85546875" style="92" customWidth="1"/>
    <col min="15620" max="15620" width="20.140625" style="92" customWidth="1"/>
    <col min="15621" max="15867" width="9.140625" style="92"/>
    <col min="15868" max="15868" width="11.85546875" style="92" customWidth="1"/>
    <col min="15869" max="15869" width="34.5703125" style="92" customWidth="1"/>
    <col min="15870" max="15870" width="38.140625" style="92" customWidth="1"/>
    <col min="15871" max="15871" width="43.5703125" style="92" customWidth="1"/>
    <col min="15872" max="15872" width="27" style="92" customWidth="1"/>
    <col min="15873" max="15873" width="21.42578125" style="92" customWidth="1"/>
    <col min="15874" max="15874" width="28.85546875" style="92" customWidth="1"/>
    <col min="15875" max="15875" width="24.85546875" style="92" customWidth="1"/>
    <col min="15876" max="15876" width="20.140625" style="92" customWidth="1"/>
    <col min="15877" max="16123" width="9.140625" style="92"/>
    <col min="16124" max="16124" width="11.85546875" style="92" customWidth="1"/>
    <col min="16125" max="16125" width="34.5703125" style="92" customWidth="1"/>
    <col min="16126" max="16126" width="38.140625" style="92" customWidth="1"/>
    <col min="16127" max="16127" width="43.5703125" style="92" customWidth="1"/>
    <col min="16128" max="16128" width="27" style="92" customWidth="1"/>
    <col min="16129" max="16129" width="21.42578125" style="92" customWidth="1"/>
    <col min="16130" max="16130" width="28.85546875" style="92" customWidth="1"/>
    <col min="16131" max="16131" width="24.85546875" style="92" customWidth="1"/>
    <col min="16132" max="16132" width="20.140625" style="92" customWidth="1"/>
    <col min="16133" max="16382" width="9.140625" style="92"/>
    <col min="16383" max="16384" width="9.140625" style="92" customWidth="1"/>
  </cols>
  <sheetData>
    <row r="1" spans="1:11" ht="34.5" customHeight="1">
      <c r="A1" s="1501" t="s">
        <v>202</v>
      </c>
      <c r="B1" s="1501"/>
      <c r="C1" s="1501"/>
      <c r="D1" s="1501"/>
      <c r="E1" s="132"/>
      <c r="F1" s="132"/>
    </row>
    <row r="2" spans="1:11" ht="24" customHeight="1">
      <c r="A2" s="1498" t="s">
        <v>705</v>
      </c>
      <c r="B2" s="1498"/>
      <c r="C2" s="1498"/>
      <c r="D2" s="1498"/>
      <c r="E2" s="132"/>
      <c r="F2" s="132"/>
    </row>
    <row r="3" spans="1:11">
      <c r="A3" s="275"/>
      <c r="B3" s="275"/>
      <c r="C3" s="275"/>
      <c r="D3" s="275"/>
      <c r="E3" s="132"/>
      <c r="F3" s="132"/>
    </row>
    <row r="4" spans="1:11" ht="30.75" customHeight="1">
      <c r="A4" s="1475" t="s">
        <v>203</v>
      </c>
      <c r="B4" s="1475"/>
      <c r="C4" s="1475"/>
      <c r="D4" s="1475"/>
      <c r="E4" s="91"/>
      <c r="F4" s="91"/>
      <c r="G4" s="91"/>
      <c r="H4" s="91"/>
      <c r="I4" s="91"/>
      <c r="J4" s="91"/>
      <c r="K4" s="91"/>
    </row>
    <row r="5" spans="1:11">
      <c r="A5" s="92"/>
      <c r="B5" s="92"/>
    </row>
    <row r="6" spans="1:11" ht="113.25" customHeight="1">
      <c r="A6" s="1500" t="str">
        <f>'Title '!A3:N3</f>
        <v>Establishing 2x20MVA, 66/11kV Substation at Kumbenahally village and Construction of 66kV LILO Line on 110kV DC towers using Coyote ACSR from one circuit of Yachenahally-Singapura-Kadavinakote 66kV DC line to proposed Kumbenahally Substation for a distance of 0.07Kms in Channarayapatna Taluk, Hassan District on Partial Turnkey basis including supply of all matching materials/equipments (Excluding supply of 11kV Switchgear) and erection (including civil works) of all materials/equipments, testing and commissioning</v>
      </c>
      <c r="B6" s="1500"/>
      <c r="C6" s="1500"/>
      <c r="D6" s="1500"/>
    </row>
    <row r="7" spans="1:11" ht="24.75" customHeight="1">
      <c r="A7" s="1330" t="str">
        <f>'Title '!A2:N2</f>
        <v>Tender Enquiry No. KPTCL/2026-27/SS/WORK_INDENT 3809</v>
      </c>
      <c r="B7" s="1330"/>
      <c r="C7" s="1330"/>
      <c r="D7" s="1330"/>
      <c r="E7" s="132"/>
      <c r="F7" s="132"/>
    </row>
    <row r="8" spans="1:11">
      <c r="A8" s="322"/>
      <c r="B8" s="322"/>
      <c r="C8" s="322"/>
      <c r="D8" s="322"/>
      <c r="E8" s="132"/>
      <c r="F8" s="132"/>
    </row>
    <row r="9" spans="1:11">
      <c r="A9" s="1489" t="s">
        <v>204</v>
      </c>
      <c r="B9" s="1489"/>
      <c r="C9" s="132"/>
      <c r="D9" s="96" t="s">
        <v>13</v>
      </c>
    </row>
    <row r="10" spans="1:11" ht="83.25" customHeight="1">
      <c r="A10" s="1490"/>
      <c r="B10" s="1490"/>
      <c r="D10" s="96" t="s">
        <v>6712</v>
      </c>
      <c r="E10" s="288"/>
    </row>
    <row r="13" spans="1:11" ht="45.75" customHeight="1">
      <c r="A13" s="1491" t="s">
        <v>655</v>
      </c>
      <c r="B13" s="1491"/>
      <c r="C13" s="1491"/>
      <c r="D13" s="1491"/>
    </row>
    <row r="15" spans="1:11" ht="64.900000000000006" customHeight="1">
      <c r="A15" s="1492" t="s">
        <v>206</v>
      </c>
      <c r="B15" s="1492" t="s">
        <v>207</v>
      </c>
      <c r="C15" s="1502" t="s">
        <v>3625</v>
      </c>
      <c r="D15" s="1503"/>
    </row>
    <row r="16" spans="1:11">
      <c r="A16" s="1493"/>
      <c r="B16" s="1493"/>
      <c r="C16" s="323" t="s">
        <v>208</v>
      </c>
      <c r="D16" s="323" t="s">
        <v>209</v>
      </c>
    </row>
    <row r="17" spans="1:4">
      <c r="A17" s="324" t="s">
        <v>105</v>
      </c>
      <c r="B17" s="325" t="s">
        <v>219</v>
      </c>
      <c r="C17" s="203"/>
      <c r="D17" s="203"/>
    </row>
    <row r="18" spans="1:4" ht="36">
      <c r="A18" s="307">
        <v>1</v>
      </c>
      <c r="B18" s="319" t="s">
        <v>6479</v>
      </c>
      <c r="C18" s="203"/>
      <c r="D18" s="203"/>
    </row>
    <row r="19" spans="1:4" ht="54">
      <c r="A19" s="307">
        <v>2</v>
      </c>
      <c r="B19" s="319" t="s">
        <v>6480</v>
      </c>
      <c r="C19" s="203"/>
      <c r="D19" s="203"/>
    </row>
    <row r="20" spans="1:4">
      <c r="A20" s="307">
        <v>3</v>
      </c>
      <c r="B20" s="319" t="s">
        <v>220</v>
      </c>
      <c r="C20" s="203"/>
      <c r="D20" s="203"/>
    </row>
    <row r="21" spans="1:4">
      <c r="A21" s="307">
        <v>4</v>
      </c>
      <c r="B21" s="319" t="s">
        <v>221</v>
      </c>
      <c r="C21" s="203"/>
      <c r="D21" s="203"/>
    </row>
    <row r="22" spans="1:4">
      <c r="A22" s="307">
        <v>5</v>
      </c>
      <c r="B22" s="319" t="s">
        <v>222</v>
      </c>
      <c r="C22" s="203"/>
      <c r="D22" s="203"/>
    </row>
    <row r="23" spans="1:4">
      <c r="A23" s="326">
        <v>6</v>
      </c>
      <c r="B23" s="319" t="s">
        <v>223</v>
      </c>
      <c r="C23" s="203"/>
      <c r="D23" s="203"/>
    </row>
    <row r="24" spans="1:4">
      <c r="A24" s="326">
        <v>7</v>
      </c>
      <c r="B24" s="319" t="s">
        <v>224</v>
      </c>
      <c r="C24" s="203"/>
      <c r="D24" s="203"/>
    </row>
    <row r="25" spans="1:4">
      <c r="A25" s="326">
        <v>8</v>
      </c>
      <c r="B25" s="319" t="s">
        <v>225</v>
      </c>
      <c r="C25" s="203"/>
      <c r="D25" s="203"/>
    </row>
    <row r="26" spans="1:4">
      <c r="A26" s="327" t="s">
        <v>106</v>
      </c>
      <c r="B26" s="325" t="s">
        <v>226</v>
      </c>
      <c r="C26" s="203"/>
      <c r="D26" s="203"/>
    </row>
    <row r="27" spans="1:4">
      <c r="A27" s="326">
        <v>1</v>
      </c>
      <c r="B27" s="319" t="s">
        <v>694</v>
      </c>
      <c r="C27" s="203"/>
      <c r="D27" s="203"/>
    </row>
    <row r="28" spans="1:4" ht="36">
      <c r="A28" s="307">
        <v>2</v>
      </c>
      <c r="B28" s="319" t="s">
        <v>227</v>
      </c>
      <c r="C28" s="203"/>
      <c r="D28" s="203"/>
    </row>
    <row r="29" spans="1:4">
      <c r="A29" s="307">
        <v>3</v>
      </c>
      <c r="B29" s="319" t="s">
        <v>695</v>
      </c>
      <c r="C29" s="203"/>
      <c r="D29" s="203"/>
    </row>
    <row r="30" spans="1:4">
      <c r="A30" s="307">
        <v>4</v>
      </c>
      <c r="B30" s="319" t="s">
        <v>228</v>
      </c>
      <c r="C30" s="203"/>
      <c r="D30" s="203"/>
    </row>
    <row r="31" spans="1:4">
      <c r="A31" s="307">
        <v>5</v>
      </c>
      <c r="B31" s="319" t="s">
        <v>696</v>
      </c>
      <c r="C31" s="203"/>
      <c r="D31" s="203"/>
    </row>
    <row r="32" spans="1:4" ht="36">
      <c r="A32" s="307">
        <v>6</v>
      </c>
      <c r="B32" s="319" t="s">
        <v>697</v>
      </c>
      <c r="C32" s="203"/>
      <c r="D32" s="203"/>
    </row>
    <row r="33" spans="1:4" ht="36">
      <c r="A33" s="307">
        <v>7</v>
      </c>
      <c r="B33" s="319" t="s">
        <v>6481</v>
      </c>
      <c r="C33" s="203"/>
      <c r="D33" s="203"/>
    </row>
    <row r="36" spans="1:4" ht="52.15" customHeight="1">
      <c r="A36" s="131" t="s">
        <v>55</v>
      </c>
      <c r="B36" s="298"/>
      <c r="C36" s="131" t="s">
        <v>67</v>
      </c>
      <c r="D36" s="201"/>
    </row>
    <row r="37" spans="1:4" ht="52.15" customHeight="1">
      <c r="A37" s="131" t="s">
        <v>57</v>
      </c>
      <c r="B37" s="298"/>
      <c r="C37" s="131" t="s">
        <v>68</v>
      </c>
      <c r="D37" s="201"/>
    </row>
    <row r="38" spans="1:4" ht="67.5" customHeight="1">
      <c r="A38" s="92"/>
      <c r="B38" s="92"/>
      <c r="C38" s="131" t="s">
        <v>154</v>
      </c>
      <c r="D38" s="201"/>
    </row>
    <row r="39" spans="1:4">
      <c r="A39" s="92"/>
      <c r="B39" s="92"/>
    </row>
  </sheetData>
  <sheetProtection algorithmName="SHA-512" hashValue="Gfzw3kxjcASgBQsXqs6a8VDyHR1XGOjLz4Tw/KKyI1CFXh5crU8NxpXKiEYSdyjHShyF1M3NudR4vp9z/37nzQ==" saltValue="X9CEI7EhvhXiidEDbOsAwQ==" spinCount="100000" sheet="1" objects="1" scenarios="1"/>
  <mergeCells count="11">
    <mergeCell ref="A10:B10"/>
    <mergeCell ref="A15:A16"/>
    <mergeCell ref="B15:B16"/>
    <mergeCell ref="C15:D15"/>
    <mergeCell ref="A13:D13"/>
    <mergeCell ref="A9:B9"/>
    <mergeCell ref="A1:D1"/>
    <mergeCell ref="A2:D2"/>
    <mergeCell ref="A4:D4"/>
    <mergeCell ref="A6:D6"/>
    <mergeCell ref="A7:D7"/>
  </mergeCells>
  <pageMargins left="0.7" right="0.7" top="0.75" bottom="0.75" header="0.3" footer="0.3"/>
  <pageSetup paperSize="9" scale="32"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5">
    <tabColor theme="0" tint="-0.14999847407452621"/>
  </sheetPr>
  <dimension ref="A1:D90"/>
  <sheetViews>
    <sheetView view="pageBreakPreview" topLeftCell="A41" zoomScale="90" zoomScaleNormal="80" zoomScaleSheetLayoutView="90" workbookViewId="0">
      <selection activeCell="B20" sqref="B20"/>
    </sheetView>
  </sheetViews>
  <sheetFormatPr defaultRowHeight="18"/>
  <cols>
    <col min="1" max="1" width="11.42578125" style="92" customWidth="1"/>
    <col min="2" max="2" width="75.85546875" style="92" customWidth="1"/>
    <col min="3" max="3" width="76.42578125" style="92" customWidth="1"/>
    <col min="4" max="4" width="48.85546875" style="92" customWidth="1"/>
    <col min="5" max="5" width="39.28515625" style="92" customWidth="1"/>
    <col min="6" max="6" width="12.140625" style="92" customWidth="1"/>
    <col min="7" max="254" width="9.140625" style="92"/>
    <col min="255" max="255" width="11.42578125" style="92" customWidth="1"/>
    <col min="256" max="256" width="34.140625" style="92" customWidth="1"/>
    <col min="257" max="257" width="53.28515625" style="92" customWidth="1"/>
    <col min="258" max="258" width="47.85546875" style="92" customWidth="1"/>
    <col min="259" max="259" width="31.140625" style="92" customWidth="1"/>
    <col min="260" max="260" width="19.42578125" style="92" customWidth="1"/>
    <col min="261" max="261" width="39.28515625" style="92" customWidth="1"/>
    <col min="262" max="262" width="12.140625" style="92" customWidth="1"/>
    <col min="263" max="510" width="9.140625" style="92"/>
    <col min="511" max="511" width="11.42578125" style="92" customWidth="1"/>
    <col min="512" max="512" width="34.140625" style="92" customWidth="1"/>
    <col min="513" max="513" width="53.28515625" style="92" customWidth="1"/>
    <col min="514" max="514" width="47.85546875" style="92" customWidth="1"/>
    <col min="515" max="515" width="31.140625" style="92" customWidth="1"/>
    <col min="516" max="516" width="19.42578125" style="92" customWidth="1"/>
    <col min="517" max="517" width="39.28515625" style="92" customWidth="1"/>
    <col min="518" max="518" width="12.140625" style="92" customWidth="1"/>
    <col min="519" max="766" width="9.140625" style="92"/>
    <col min="767" max="767" width="11.42578125" style="92" customWidth="1"/>
    <col min="768" max="768" width="34.140625" style="92" customWidth="1"/>
    <col min="769" max="769" width="53.28515625" style="92" customWidth="1"/>
    <col min="770" max="770" width="47.85546875" style="92" customWidth="1"/>
    <col min="771" max="771" width="31.140625" style="92" customWidth="1"/>
    <col min="772" max="772" width="19.42578125" style="92" customWidth="1"/>
    <col min="773" max="773" width="39.28515625" style="92" customWidth="1"/>
    <col min="774" max="774" width="12.140625" style="92" customWidth="1"/>
    <col min="775" max="1022" width="9.140625" style="92"/>
    <col min="1023" max="1023" width="11.42578125" style="92" customWidth="1"/>
    <col min="1024" max="1024" width="34.140625" style="92" customWidth="1"/>
    <col min="1025" max="1025" width="53.28515625" style="92" customWidth="1"/>
    <col min="1026" max="1026" width="47.85546875" style="92" customWidth="1"/>
    <col min="1027" max="1027" width="31.140625" style="92" customWidth="1"/>
    <col min="1028" max="1028" width="19.42578125" style="92" customWidth="1"/>
    <col min="1029" max="1029" width="39.28515625" style="92" customWidth="1"/>
    <col min="1030" max="1030" width="12.140625" style="92" customWidth="1"/>
    <col min="1031" max="1278" width="9.140625" style="92"/>
    <col min="1279" max="1279" width="11.42578125" style="92" customWidth="1"/>
    <col min="1280" max="1280" width="34.140625" style="92" customWidth="1"/>
    <col min="1281" max="1281" width="53.28515625" style="92" customWidth="1"/>
    <col min="1282" max="1282" width="47.85546875" style="92" customWidth="1"/>
    <col min="1283" max="1283" width="31.140625" style="92" customWidth="1"/>
    <col min="1284" max="1284" width="19.42578125" style="92" customWidth="1"/>
    <col min="1285" max="1285" width="39.28515625" style="92" customWidth="1"/>
    <col min="1286" max="1286" width="12.140625" style="92" customWidth="1"/>
    <col min="1287" max="1534" width="9.140625" style="92"/>
    <col min="1535" max="1535" width="11.42578125" style="92" customWidth="1"/>
    <col min="1536" max="1536" width="34.140625" style="92" customWidth="1"/>
    <col min="1537" max="1537" width="53.28515625" style="92" customWidth="1"/>
    <col min="1538" max="1538" width="47.85546875" style="92" customWidth="1"/>
    <col min="1539" max="1539" width="31.140625" style="92" customWidth="1"/>
    <col min="1540" max="1540" width="19.42578125" style="92" customWidth="1"/>
    <col min="1541" max="1541" width="39.28515625" style="92" customWidth="1"/>
    <col min="1542" max="1542" width="12.140625" style="92" customWidth="1"/>
    <col min="1543" max="1790" width="9.140625" style="92"/>
    <col min="1791" max="1791" width="11.42578125" style="92" customWidth="1"/>
    <col min="1792" max="1792" width="34.140625" style="92" customWidth="1"/>
    <col min="1793" max="1793" width="53.28515625" style="92" customWidth="1"/>
    <col min="1794" max="1794" width="47.85546875" style="92" customWidth="1"/>
    <col min="1795" max="1795" width="31.140625" style="92" customWidth="1"/>
    <col min="1796" max="1796" width="19.42578125" style="92" customWidth="1"/>
    <col min="1797" max="1797" width="39.28515625" style="92" customWidth="1"/>
    <col min="1798" max="1798" width="12.140625" style="92" customWidth="1"/>
    <col min="1799" max="2046" width="9.140625" style="92"/>
    <col min="2047" max="2047" width="11.42578125" style="92" customWidth="1"/>
    <col min="2048" max="2048" width="34.140625" style="92" customWidth="1"/>
    <col min="2049" max="2049" width="53.28515625" style="92" customWidth="1"/>
    <col min="2050" max="2050" width="47.85546875" style="92" customWidth="1"/>
    <col min="2051" max="2051" width="31.140625" style="92" customWidth="1"/>
    <col min="2052" max="2052" width="19.42578125" style="92" customWidth="1"/>
    <col min="2053" max="2053" width="39.28515625" style="92" customWidth="1"/>
    <col min="2054" max="2054" width="12.140625" style="92" customWidth="1"/>
    <col min="2055" max="2302" width="9.140625" style="92"/>
    <col min="2303" max="2303" width="11.42578125" style="92" customWidth="1"/>
    <col min="2304" max="2304" width="34.140625" style="92" customWidth="1"/>
    <col min="2305" max="2305" width="53.28515625" style="92" customWidth="1"/>
    <col min="2306" max="2306" width="47.85546875" style="92" customWidth="1"/>
    <col min="2307" max="2307" width="31.140625" style="92" customWidth="1"/>
    <col min="2308" max="2308" width="19.42578125" style="92" customWidth="1"/>
    <col min="2309" max="2309" width="39.28515625" style="92" customWidth="1"/>
    <col min="2310" max="2310" width="12.140625" style="92" customWidth="1"/>
    <col min="2311" max="2558" width="9.140625" style="92"/>
    <col min="2559" max="2559" width="11.42578125" style="92" customWidth="1"/>
    <col min="2560" max="2560" width="34.140625" style="92" customWidth="1"/>
    <col min="2561" max="2561" width="53.28515625" style="92" customWidth="1"/>
    <col min="2562" max="2562" width="47.85546875" style="92" customWidth="1"/>
    <col min="2563" max="2563" width="31.140625" style="92" customWidth="1"/>
    <col min="2564" max="2564" width="19.42578125" style="92" customWidth="1"/>
    <col min="2565" max="2565" width="39.28515625" style="92" customWidth="1"/>
    <col min="2566" max="2566" width="12.140625" style="92" customWidth="1"/>
    <col min="2567" max="2814" width="9.140625" style="92"/>
    <col min="2815" max="2815" width="11.42578125" style="92" customWidth="1"/>
    <col min="2816" max="2816" width="34.140625" style="92" customWidth="1"/>
    <col min="2817" max="2817" width="53.28515625" style="92" customWidth="1"/>
    <col min="2818" max="2818" width="47.85546875" style="92" customWidth="1"/>
    <col min="2819" max="2819" width="31.140625" style="92" customWidth="1"/>
    <col min="2820" max="2820" width="19.42578125" style="92" customWidth="1"/>
    <col min="2821" max="2821" width="39.28515625" style="92" customWidth="1"/>
    <col min="2822" max="2822" width="12.140625" style="92" customWidth="1"/>
    <col min="2823" max="3070" width="9.140625" style="92"/>
    <col min="3071" max="3071" width="11.42578125" style="92" customWidth="1"/>
    <col min="3072" max="3072" width="34.140625" style="92" customWidth="1"/>
    <col min="3073" max="3073" width="53.28515625" style="92" customWidth="1"/>
    <col min="3074" max="3074" width="47.85546875" style="92" customWidth="1"/>
    <col min="3075" max="3075" width="31.140625" style="92" customWidth="1"/>
    <col min="3076" max="3076" width="19.42578125" style="92" customWidth="1"/>
    <col min="3077" max="3077" width="39.28515625" style="92" customWidth="1"/>
    <col min="3078" max="3078" width="12.140625" style="92" customWidth="1"/>
    <col min="3079" max="3326" width="9.140625" style="92"/>
    <col min="3327" max="3327" width="11.42578125" style="92" customWidth="1"/>
    <col min="3328" max="3328" width="34.140625" style="92" customWidth="1"/>
    <col min="3329" max="3329" width="53.28515625" style="92" customWidth="1"/>
    <col min="3330" max="3330" width="47.85546875" style="92" customWidth="1"/>
    <col min="3331" max="3331" width="31.140625" style="92" customWidth="1"/>
    <col min="3332" max="3332" width="19.42578125" style="92" customWidth="1"/>
    <col min="3333" max="3333" width="39.28515625" style="92" customWidth="1"/>
    <col min="3334" max="3334" width="12.140625" style="92" customWidth="1"/>
    <col min="3335" max="3582" width="9.140625" style="92"/>
    <col min="3583" max="3583" width="11.42578125" style="92" customWidth="1"/>
    <col min="3584" max="3584" width="34.140625" style="92" customWidth="1"/>
    <col min="3585" max="3585" width="53.28515625" style="92" customWidth="1"/>
    <col min="3586" max="3586" width="47.85546875" style="92" customWidth="1"/>
    <col min="3587" max="3587" width="31.140625" style="92" customWidth="1"/>
    <col min="3588" max="3588" width="19.42578125" style="92" customWidth="1"/>
    <col min="3589" max="3589" width="39.28515625" style="92" customWidth="1"/>
    <col min="3590" max="3590" width="12.140625" style="92" customWidth="1"/>
    <col min="3591" max="3838" width="9.140625" style="92"/>
    <col min="3839" max="3839" width="11.42578125" style="92" customWidth="1"/>
    <col min="3840" max="3840" width="34.140625" style="92" customWidth="1"/>
    <col min="3841" max="3841" width="53.28515625" style="92" customWidth="1"/>
    <col min="3842" max="3842" width="47.85546875" style="92" customWidth="1"/>
    <col min="3843" max="3843" width="31.140625" style="92" customWidth="1"/>
    <col min="3844" max="3844" width="19.42578125" style="92" customWidth="1"/>
    <col min="3845" max="3845" width="39.28515625" style="92" customWidth="1"/>
    <col min="3846" max="3846" width="12.140625" style="92" customWidth="1"/>
    <col min="3847" max="4094" width="9.140625" style="92"/>
    <col min="4095" max="4095" width="11.42578125" style="92" customWidth="1"/>
    <col min="4096" max="4096" width="34.140625" style="92" customWidth="1"/>
    <col min="4097" max="4097" width="53.28515625" style="92" customWidth="1"/>
    <col min="4098" max="4098" width="47.85546875" style="92" customWidth="1"/>
    <col min="4099" max="4099" width="31.140625" style="92" customWidth="1"/>
    <col min="4100" max="4100" width="19.42578125" style="92" customWidth="1"/>
    <col min="4101" max="4101" width="39.28515625" style="92" customWidth="1"/>
    <col min="4102" max="4102" width="12.140625" style="92" customWidth="1"/>
    <col min="4103" max="4350" width="9.140625" style="92"/>
    <col min="4351" max="4351" width="11.42578125" style="92" customWidth="1"/>
    <col min="4352" max="4352" width="34.140625" style="92" customWidth="1"/>
    <col min="4353" max="4353" width="53.28515625" style="92" customWidth="1"/>
    <col min="4354" max="4354" width="47.85546875" style="92" customWidth="1"/>
    <col min="4355" max="4355" width="31.140625" style="92" customWidth="1"/>
    <col min="4356" max="4356" width="19.42578125" style="92" customWidth="1"/>
    <col min="4357" max="4357" width="39.28515625" style="92" customWidth="1"/>
    <col min="4358" max="4358" width="12.140625" style="92" customWidth="1"/>
    <col min="4359" max="4606" width="9.140625" style="92"/>
    <col min="4607" max="4607" width="11.42578125" style="92" customWidth="1"/>
    <col min="4608" max="4608" width="34.140625" style="92" customWidth="1"/>
    <col min="4609" max="4609" width="53.28515625" style="92" customWidth="1"/>
    <col min="4610" max="4610" width="47.85546875" style="92" customWidth="1"/>
    <col min="4611" max="4611" width="31.140625" style="92" customWidth="1"/>
    <col min="4612" max="4612" width="19.42578125" style="92" customWidth="1"/>
    <col min="4613" max="4613" width="39.28515625" style="92" customWidth="1"/>
    <col min="4614" max="4614" width="12.140625" style="92" customWidth="1"/>
    <col min="4615" max="4862" width="9.140625" style="92"/>
    <col min="4863" max="4863" width="11.42578125" style="92" customWidth="1"/>
    <col min="4864" max="4864" width="34.140625" style="92" customWidth="1"/>
    <col min="4865" max="4865" width="53.28515625" style="92" customWidth="1"/>
    <col min="4866" max="4866" width="47.85546875" style="92" customWidth="1"/>
    <col min="4867" max="4867" width="31.140625" style="92" customWidth="1"/>
    <col min="4868" max="4868" width="19.42578125" style="92" customWidth="1"/>
    <col min="4869" max="4869" width="39.28515625" style="92" customWidth="1"/>
    <col min="4870" max="4870" width="12.140625" style="92" customWidth="1"/>
    <col min="4871" max="5118" width="9.140625" style="92"/>
    <col min="5119" max="5119" width="11.42578125" style="92" customWidth="1"/>
    <col min="5120" max="5120" width="34.140625" style="92" customWidth="1"/>
    <col min="5121" max="5121" width="53.28515625" style="92" customWidth="1"/>
    <col min="5122" max="5122" width="47.85546875" style="92" customWidth="1"/>
    <col min="5123" max="5123" width="31.140625" style="92" customWidth="1"/>
    <col min="5124" max="5124" width="19.42578125" style="92" customWidth="1"/>
    <col min="5125" max="5125" width="39.28515625" style="92" customWidth="1"/>
    <col min="5126" max="5126" width="12.140625" style="92" customWidth="1"/>
    <col min="5127" max="5374" width="9.140625" style="92"/>
    <col min="5375" max="5375" width="11.42578125" style="92" customWidth="1"/>
    <col min="5376" max="5376" width="34.140625" style="92" customWidth="1"/>
    <col min="5377" max="5377" width="53.28515625" style="92" customWidth="1"/>
    <col min="5378" max="5378" width="47.85546875" style="92" customWidth="1"/>
    <col min="5379" max="5379" width="31.140625" style="92" customWidth="1"/>
    <col min="5380" max="5380" width="19.42578125" style="92" customWidth="1"/>
    <col min="5381" max="5381" width="39.28515625" style="92" customWidth="1"/>
    <col min="5382" max="5382" width="12.140625" style="92" customWidth="1"/>
    <col min="5383" max="5630" width="9.140625" style="92"/>
    <col min="5631" max="5631" width="11.42578125" style="92" customWidth="1"/>
    <col min="5632" max="5632" width="34.140625" style="92" customWidth="1"/>
    <col min="5633" max="5633" width="53.28515625" style="92" customWidth="1"/>
    <col min="5634" max="5634" width="47.85546875" style="92" customWidth="1"/>
    <col min="5635" max="5635" width="31.140625" style="92" customWidth="1"/>
    <col min="5636" max="5636" width="19.42578125" style="92" customWidth="1"/>
    <col min="5637" max="5637" width="39.28515625" style="92" customWidth="1"/>
    <col min="5638" max="5638" width="12.140625" style="92" customWidth="1"/>
    <col min="5639" max="5886" width="9.140625" style="92"/>
    <col min="5887" max="5887" width="11.42578125" style="92" customWidth="1"/>
    <col min="5888" max="5888" width="34.140625" style="92" customWidth="1"/>
    <col min="5889" max="5889" width="53.28515625" style="92" customWidth="1"/>
    <col min="5890" max="5890" width="47.85546875" style="92" customWidth="1"/>
    <col min="5891" max="5891" width="31.140625" style="92" customWidth="1"/>
    <col min="5892" max="5892" width="19.42578125" style="92" customWidth="1"/>
    <col min="5893" max="5893" width="39.28515625" style="92" customWidth="1"/>
    <col min="5894" max="5894" width="12.140625" style="92" customWidth="1"/>
    <col min="5895" max="6142" width="9.140625" style="92"/>
    <col min="6143" max="6143" width="11.42578125" style="92" customWidth="1"/>
    <col min="6144" max="6144" width="34.140625" style="92" customWidth="1"/>
    <col min="6145" max="6145" width="53.28515625" style="92" customWidth="1"/>
    <col min="6146" max="6146" width="47.85546875" style="92" customWidth="1"/>
    <col min="6147" max="6147" width="31.140625" style="92" customWidth="1"/>
    <col min="6148" max="6148" width="19.42578125" style="92" customWidth="1"/>
    <col min="6149" max="6149" width="39.28515625" style="92" customWidth="1"/>
    <col min="6150" max="6150" width="12.140625" style="92" customWidth="1"/>
    <col min="6151" max="6398" width="9.140625" style="92"/>
    <col min="6399" max="6399" width="11.42578125" style="92" customWidth="1"/>
    <col min="6400" max="6400" width="34.140625" style="92" customWidth="1"/>
    <col min="6401" max="6401" width="53.28515625" style="92" customWidth="1"/>
    <col min="6402" max="6402" width="47.85546875" style="92" customWidth="1"/>
    <col min="6403" max="6403" width="31.140625" style="92" customWidth="1"/>
    <col min="6404" max="6404" width="19.42578125" style="92" customWidth="1"/>
    <col min="6405" max="6405" width="39.28515625" style="92" customWidth="1"/>
    <col min="6406" max="6406" width="12.140625" style="92" customWidth="1"/>
    <col min="6407" max="6654" width="9.140625" style="92"/>
    <col min="6655" max="6655" width="11.42578125" style="92" customWidth="1"/>
    <col min="6656" max="6656" width="34.140625" style="92" customWidth="1"/>
    <col min="6657" max="6657" width="53.28515625" style="92" customWidth="1"/>
    <col min="6658" max="6658" width="47.85546875" style="92" customWidth="1"/>
    <col min="6659" max="6659" width="31.140625" style="92" customWidth="1"/>
    <col min="6660" max="6660" width="19.42578125" style="92" customWidth="1"/>
    <col min="6661" max="6661" width="39.28515625" style="92" customWidth="1"/>
    <col min="6662" max="6662" width="12.140625" style="92" customWidth="1"/>
    <col min="6663" max="6910" width="9.140625" style="92"/>
    <col min="6911" max="6911" width="11.42578125" style="92" customWidth="1"/>
    <col min="6912" max="6912" width="34.140625" style="92" customWidth="1"/>
    <col min="6913" max="6913" width="53.28515625" style="92" customWidth="1"/>
    <col min="6914" max="6914" width="47.85546875" style="92" customWidth="1"/>
    <col min="6915" max="6915" width="31.140625" style="92" customWidth="1"/>
    <col min="6916" max="6916" width="19.42578125" style="92" customWidth="1"/>
    <col min="6917" max="6917" width="39.28515625" style="92" customWidth="1"/>
    <col min="6918" max="6918" width="12.140625" style="92" customWidth="1"/>
    <col min="6919" max="7166" width="9.140625" style="92"/>
    <col min="7167" max="7167" width="11.42578125" style="92" customWidth="1"/>
    <col min="7168" max="7168" width="34.140625" style="92" customWidth="1"/>
    <col min="7169" max="7169" width="53.28515625" style="92" customWidth="1"/>
    <col min="7170" max="7170" width="47.85546875" style="92" customWidth="1"/>
    <col min="7171" max="7171" width="31.140625" style="92" customWidth="1"/>
    <col min="7172" max="7172" width="19.42578125" style="92" customWidth="1"/>
    <col min="7173" max="7173" width="39.28515625" style="92" customWidth="1"/>
    <col min="7174" max="7174" width="12.140625" style="92" customWidth="1"/>
    <col min="7175" max="7422" width="9.140625" style="92"/>
    <col min="7423" max="7423" width="11.42578125" style="92" customWidth="1"/>
    <col min="7424" max="7424" width="34.140625" style="92" customWidth="1"/>
    <col min="7425" max="7425" width="53.28515625" style="92" customWidth="1"/>
    <col min="7426" max="7426" width="47.85546875" style="92" customWidth="1"/>
    <col min="7427" max="7427" width="31.140625" style="92" customWidth="1"/>
    <col min="7428" max="7428" width="19.42578125" style="92" customWidth="1"/>
    <col min="7429" max="7429" width="39.28515625" style="92" customWidth="1"/>
    <col min="7430" max="7430" width="12.140625" style="92" customWidth="1"/>
    <col min="7431" max="7678" width="9.140625" style="92"/>
    <col min="7679" max="7679" width="11.42578125" style="92" customWidth="1"/>
    <col min="7680" max="7680" width="34.140625" style="92" customWidth="1"/>
    <col min="7681" max="7681" width="53.28515625" style="92" customWidth="1"/>
    <col min="7682" max="7682" width="47.85546875" style="92" customWidth="1"/>
    <col min="7683" max="7683" width="31.140625" style="92" customWidth="1"/>
    <col min="7684" max="7684" width="19.42578125" style="92" customWidth="1"/>
    <col min="7685" max="7685" width="39.28515625" style="92" customWidth="1"/>
    <col min="7686" max="7686" width="12.140625" style="92" customWidth="1"/>
    <col min="7687" max="7934" width="9.140625" style="92"/>
    <col min="7935" max="7935" width="11.42578125" style="92" customWidth="1"/>
    <col min="7936" max="7936" width="34.140625" style="92" customWidth="1"/>
    <col min="7937" max="7937" width="53.28515625" style="92" customWidth="1"/>
    <col min="7938" max="7938" width="47.85546875" style="92" customWidth="1"/>
    <col min="7939" max="7939" width="31.140625" style="92" customWidth="1"/>
    <col min="7940" max="7940" width="19.42578125" style="92" customWidth="1"/>
    <col min="7941" max="7941" width="39.28515625" style="92" customWidth="1"/>
    <col min="7942" max="7942" width="12.140625" style="92" customWidth="1"/>
    <col min="7943" max="8190" width="9.140625" style="92"/>
    <col min="8191" max="8191" width="11.42578125" style="92" customWidth="1"/>
    <col min="8192" max="8192" width="34.140625" style="92" customWidth="1"/>
    <col min="8193" max="8193" width="53.28515625" style="92" customWidth="1"/>
    <col min="8194" max="8194" width="47.85546875" style="92" customWidth="1"/>
    <col min="8195" max="8195" width="31.140625" style="92" customWidth="1"/>
    <col min="8196" max="8196" width="19.42578125" style="92" customWidth="1"/>
    <col min="8197" max="8197" width="39.28515625" style="92" customWidth="1"/>
    <col min="8198" max="8198" width="12.140625" style="92" customWidth="1"/>
    <col min="8199" max="8446" width="9.140625" style="92"/>
    <col min="8447" max="8447" width="11.42578125" style="92" customWidth="1"/>
    <col min="8448" max="8448" width="34.140625" style="92" customWidth="1"/>
    <col min="8449" max="8449" width="53.28515625" style="92" customWidth="1"/>
    <col min="8450" max="8450" width="47.85546875" style="92" customWidth="1"/>
    <col min="8451" max="8451" width="31.140625" style="92" customWidth="1"/>
    <col min="8452" max="8452" width="19.42578125" style="92" customWidth="1"/>
    <col min="8453" max="8453" width="39.28515625" style="92" customWidth="1"/>
    <col min="8454" max="8454" width="12.140625" style="92" customWidth="1"/>
    <col min="8455" max="8702" width="9.140625" style="92"/>
    <col min="8703" max="8703" width="11.42578125" style="92" customWidth="1"/>
    <col min="8704" max="8704" width="34.140625" style="92" customWidth="1"/>
    <col min="8705" max="8705" width="53.28515625" style="92" customWidth="1"/>
    <col min="8706" max="8706" width="47.85546875" style="92" customWidth="1"/>
    <col min="8707" max="8707" width="31.140625" style="92" customWidth="1"/>
    <col min="8708" max="8708" width="19.42578125" style="92" customWidth="1"/>
    <col min="8709" max="8709" width="39.28515625" style="92" customWidth="1"/>
    <col min="8710" max="8710" width="12.140625" style="92" customWidth="1"/>
    <col min="8711" max="8958" width="9.140625" style="92"/>
    <col min="8959" max="8959" width="11.42578125" style="92" customWidth="1"/>
    <col min="8960" max="8960" width="34.140625" style="92" customWidth="1"/>
    <col min="8961" max="8961" width="53.28515625" style="92" customWidth="1"/>
    <col min="8962" max="8962" width="47.85546875" style="92" customWidth="1"/>
    <col min="8963" max="8963" width="31.140625" style="92" customWidth="1"/>
    <col min="8964" max="8964" width="19.42578125" style="92" customWidth="1"/>
    <col min="8965" max="8965" width="39.28515625" style="92" customWidth="1"/>
    <col min="8966" max="8966" width="12.140625" style="92" customWidth="1"/>
    <col min="8967" max="9214" width="9.140625" style="92"/>
    <col min="9215" max="9215" width="11.42578125" style="92" customWidth="1"/>
    <col min="9216" max="9216" width="34.140625" style="92" customWidth="1"/>
    <col min="9217" max="9217" width="53.28515625" style="92" customWidth="1"/>
    <col min="9218" max="9218" width="47.85546875" style="92" customWidth="1"/>
    <col min="9219" max="9219" width="31.140625" style="92" customWidth="1"/>
    <col min="9220" max="9220" width="19.42578125" style="92" customWidth="1"/>
    <col min="9221" max="9221" width="39.28515625" style="92" customWidth="1"/>
    <col min="9222" max="9222" width="12.140625" style="92" customWidth="1"/>
    <col min="9223" max="9470" width="9.140625" style="92"/>
    <col min="9471" max="9471" width="11.42578125" style="92" customWidth="1"/>
    <col min="9472" max="9472" width="34.140625" style="92" customWidth="1"/>
    <col min="9473" max="9473" width="53.28515625" style="92" customWidth="1"/>
    <col min="9474" max="9474" width="47.85546875" style="92" customWidth="1"/>
    <col min="9475" max="9475" width="31.140625" style="92" customWidth="1"/>
    <col min="9476" max="9476" width="19.42578125" style="92" customWidth="1"/>
    <col min="9477" max="9477" width="39.28515625" style="92" customWidth="1"/>
    <col min="9478" max="9478" width="12.140625" style="92" customWidth="1"/>
    <col min="9479" max="9726" width="9.140625" style="92"/>
    <col min="9727" max="9727" width="11.42578125" style="92" customWidth="1"/>
    <col min="9728" max="9728" width="34.140625" style="92" customWidth="1"/>
    <col min="9729" max="9729" width="53.28515625" style="92" customWidth="1"/>
    <col min="9730" max="9730" width="47.85546875" style="92" customWidth="1"/>
    <col min="9731" max="9731" width="31.140625" style="92" customWidth="1"/>
    <col min="9732" max="9732" width="19.42578125" style="92" customWidth="1"/>
    <col min="9733" max="9733" width="39.28515625" style="92" customWidth="1"/>
    <col min="9734" max="9734" width="12.140625" style="92" customWidth="1"/>
    <col min="9735" max="9982" width="9.140625" style="92"/>
    <col min="9983" max="9983" width="11.42578125" style="92" customWidth="1"/>
    <col min="9984" max="9984" width="34.140625" style="92" customWidth="1"/>
    <col min="9985" max="9985" width="53.28515625" style="92" customWidth="1"/>
    <col min="9986" max="9986" width="47.85546875" style="92" customWidth="1"/>
    <col min="9987" max="9987" width="31.140625" style="92" customWidth="1"/>
    <col min="9988" max="9988" width="19.42578125" style="92" customWidth="1"/>
    <col min="9989" max="9989" width="39.28515625" style="92" customWidth="1"/>
    <col min="9990" max="9990" width="12.140625" style="92" customWidth="1"/>
    <col min="9991" max="10238" width="9.140625" style="92"/>
    <col min="10239" max="10239" width="11.42578125" style="92" customWidth="1"/>
    <col min="10240" max="10240" width="34.140625" style="92" customWidth="1"/>
    <col min="10241" max="10241" width="53.28515625" style="92" customWidth="1"/>
    <col min="10242" max="10242" width="47.85546875" style="92" customWidth="1"/>
    <col min="10243" max="10243" width="31.140625" style="92" customWidth="1"/>
    <col min="10244" max="10244" width="19.42578125" style="92" customWidth="1"/>
    <col min="10245" max="10245" width="39.28515625" style="92" customWidth="1"/>
    <col min="10246" max="10246" width="12.140625" style="92" customWidth="1"/>
    <col min="10247" max="10494" width="9.140625" style="92"/>
    <col min="10495" max="10495" width="11.42578125" style="92" customWidth="1"/>
    <col min="10496" max="10496" width="34.140625" style="92" customWidth="1"/>
    <col min="10497" max="10497" width="53.28515625" style="92" customWidth="1"/>
    <col min="10498" max="10498" width="47.85546875" style="92" customWidth="1"/>
    <col min="10499" max="10499" width="31.140625" style="92" customWidth="1"/>
    <col min="10500" max="10500" width="19.42578125" style="92" customWidth="1"/>
    <col min="10501" max="10501" width="39.28515625" style="92" customWidth="1"/>
    <col min="10502" max="10502" width="12.140625" style="92" customWidth="1"/>
    <col min="10503" max="10750" width="9.140625" style="92"/>
    <col min="10751" max="10751" width="11.42578125" style="92" customWidth="1"/>
    <col min="10752" max="10752" width="34.140625" style="92" customWidth="1"/>
    <col min="10753" max="10753" width="53.28515625" style="92" customWidth="1"/>
    <col min="10754" max="10754" width="47.85546875" style="92" customWidth="1"/>
    <col min="10755" max="10755" width="31.140625" style="92" customWidth="1"/>
    <col min="10756" max="10756" width="19.42578125" style="92" customWidth="1"/>
    <col min="10757" max="10757" width="39.28515625" style="92" customWidth="1"/>
    <col min="10758" max="10758" width="12.140625" style="92" customWidth="1"/>
    <col min="10759" max="11006" width="9.140625" style="92"/>
    <col min="11007" max="11007" width="11.42578125" style="92" customWidth="1"/>
    <col min="11008" max="11008" width="34.140625" style="92" customWidth="1"/>
    <col min="11009" max="11009" width="53.28515625" style="92" customWidth="1"/>
    <col min="11010" max="11010" width="47.85546875" style="92" customWidth="1"/>
    <col min="11011" max="11011" width="31.140625" style="92" customWidth="1"/>
    <col min="11012" max="11012" width="19.42578125" style="92" customWidth="1"/>
    <col min="11013" max="11013" width="39.28515625" style="92" customWidth="1"/>
    <col min="11014" max="11014" width="12.140625" style="92" customWidth="1"/>
    <col min="11015" max="11262" width="9.140625" style="92"/>
    <col min="11263" max="11263" width="11.42578125" style="92" customWidth="1"/>
    <col min="11264" max="11264" width="34.140625" style="92" customWidth="1"/>
    <col min="11265" max="11265" width="53.28515625" style="92" customWidth="1"/>
    <col min="11266" max="11266" width="47.85546875" style="92" customWidth="1"/>
    <col min="11267" max="11267" width="31.140625" style="92" customWidth="1"/>
    <col min="11268" max="11268" width="19.42578125" style="92" customWidth="1"/>
    <col min="11269" max="11269" width="39.28515625" style="92" customWidth="1"/>
    <col min="11270" max="11270" width="12.140625" style="92" customWidth="1"/>
    <col min="11271" max="11518" width="9.140625" style="92"/>
    <col min="11519" max="11519" width="11.42578125" style="92" customWidth="1"/>
    <col min="11520" max="11520" width="34.140625" style="92" customWidth="1"/>
    <col min="11521" max="11521" width="53.28515625" style="92" customWidth="1"/>
    <col min="11522" max="11522" width="47.85546875" style="92" customWidth="1"/>
    <col min="11523" max="11523" width="31.140625" style="92" customWidth="1"/>
    <col min="11524" max="11524" width="19.42578125" style="92" customWidth="1"/>
    <col min="11525" max="11525" width="39.28515625" style="92" customWidth="1"/>
    <col min="11526" max="11526" width="12.140625" style="92" customWidth="1"/>
    <col min="11527" max="11774" width="9.140625" style="92"/>
    <col min="11775" max="11775" width="11.42578125" style="92" customWidth="1"/>
    <col min="11776" max="11776" width="34.140625" style="92" customWidth="1"/>
    <col min="11777" max="11777" width="53.28515625" style="92" customWidth="1"/>
    <col min="11778" max="11778" width="47.85546875" style="92" customWidth="1"/>
    <col min="11779" max="11779" width="31.140625" style="92" customWidth="1"/>
    <col min="11780" max="11780" width="19.42578125" style="92" customWidth="1"/>
    <col min="11781" max="11781" width="39.28515625" style="92" customWidth="1"/>
    <col min="11782" max="11782" width="12.140625" style="92" customWidth="1"/>
    <col min="11783" max="12030" width="9.140625" style="92"/>
    <col min="12031" max="12031" width="11.42578125" style="92" customWidth="1"/>
    <col min="12032" max="12032" width="34.140625" style="92" customWidth="1"/>
    <col min="12033" max="12033" width="53.28515625" style="92" customWidth="1"/>
    <col min="12034" max="12034" width="47.85546875" style="92" customWidth="1"/>
    <col min="12035" max="12035" width="31.140625" style="92" customWidth="1"/>
    <col min="12036" max="12036" width="19.42578125" style="92" customWidth="1"/>
    <col min="12037" max="12037" width="39.28515625" style="92" customWidth="1"/>
    <col min="12038" max="12038" width="12.140625" style="92" customWidth="1"/>
    <col min="12039" max="12286" width="9.140625" style="92"/>
    <col min="12287" max="12287" width="11.42578125" style="92" customWidth="1"/>
    <col min="12288" max="12288" width="34.140625" style="92" customWidth="1"/>
    <col min="12289" max="12289" width="53.28515625" style="92" customWidth="1"/>
    <col min="12290" max="12290" width="47.85546875" style="92" customWidth="1"/>
    <col min="12291" max="12291" width="31.140625" style="92" customWidth="1"/>
    <col min="12292" max="12292" width="19.42578125" style="92" customWidth="1"/>
    <col min="12293" max="12293" width="39.28515625" style="92" customWidth="1"/>
    <col min="12294" max="12294" width="12.140625" style="92" customWidth="1"/>
    <col min="12295" max="12542" width="9.140625" style="92"/>
    <col min="12543" max="12543" width="11.42578125" style="92" customWidth="1"/>
    <col min="12544" max="12544" width="34.140625" style="92" customWidth="1"/>
    <col min="12545" max="12545" width="53.28515625" style="92" customWidth="1"/>
    <col min="12546" max="12546" width="47.85546875" style="92" customWidth="1"/>
    <col min="12547" max="12547" width="31.140625" style="92" customWidth="1"/>
    <col min="12548" max="12548" width="19.42578125" style="92" customWidth="1"/>
    <col min="12549" max="12549" width="39.28515625" style="92" customWidth="1"/>
    <col min="12550" max="12550" width="12.140625" style="92" customWidth="1"/>
    <col min="12551" max="12798" width="9.140625" style="92"/>
    <col min="12799" max="12799" width="11.42578125" style="92" customWidth="1"/>
    <col min="12800" max="12800" width="34.140625" style="92" customWidth="1"/>
    <col min="12801" max="12801" width="53.28515625" style="92" customWidth="1"/>
    <col min="12802" max="12802" width="47.85546875" style="92" customWidth="1"/>
    <col min="12803" max="12803" width="31.140625" style="92" customWidth="1"/>
    <col min="12804" max="12804" width="19.42578125" style="92" customWidth="1"/>
    <col min="12805" max="12805" width="39.28515625" style="92" customWidth="1"/>
    <col min="12806" max="12806" width="12.140625" style="92" customWidth="1"/>
    <col min="12807" max="13054" width="9.140625" style="92"/>
    <col min="13055" max="13055" width="11.42578125" style="92" customWidth="1"/>
    <col min="13056" max="13056" width="34.140625" style="92" customWidth="1"/>
    <col min="13057" max="13057" width="53.28515625" style="92" customWidth="1"/>
    <col min="13058" max="13058" width="47.85546875" style="92" customWidth="1"/>
    <col min="13059" max="13059" width="31.140625" style="92" customWidth="1"/>
    <col min="13060" max="13060" width="19.42578125" style="92" customWidth="1"/>
    <col min="13061" max="13061" width="39.28515625" style="92" customWidth="1"/>
    <col min="13062" max="13062" width="12.140625" style="92" customWidth="1"/>
    <col min="13063" max="13310" width="9.140625" style="92"/>
    <col min="13311" max="13311" width="11.42578125" style="92" customWidth="1"/>
    <col min="13312" max="13312" width="34.140625" style="92" customWidth="1"/>
    <col min="13313" max="13313" width="53.28515625" style="92" customWidth="1"/>
    <col min="13314" max="13314" width="47.85546875" style="92" customWidth="1"/>
    <col min="13315" max="13315" width="31.140625" style="92" customWidth="1"/>
    <col min="13316" max="13316" width="19.42578125" style="92" customWidth="1"/>
    <col min="13317" max="13317" width="39.28515625" style="92" customWidth="1"/>
    <col min="13318" max="13318" width="12.140625" style="92" customWidth="1"/>
    <col min="13319" max="13566" width="9.140625" style="92"/>
    <col min="13567" max="13567" width="11.42578125" style="92" customWidth="1"/>
    <col min="13568" max="13568" width="34.140625" style="92" customWidth="1"/>
    <col min="13569" max="13569" width="53.28515625" style="92" customWidth="1"/>
    <col min="13570" max="13570" width="47.85546875" style="92" customWidth="1"/>
    <col min="13571" max="13571" width="31.140625" style="92" customWidth="1"/>
    <col min="13572" max="13572" width="19.42578125" style="92" customWidth="1"/>
    <col min="13573" max="13573" width="39.28515625" style="92" customWidth="1"/>
    <col min="13574" max="13574" width="12.140625" style="92" customWidth="1"/>
    <col min="13575" max="13822" width="9.140625" style="92"/>
    <col min="13823" max="13823" width="11.42578125" style="92" customWidth="1"/>
    <col min="13824" max="13824" width="34.140625" style="92" customWidth="1"/>
    <col min="13825" max="13825" width="53.28515625" style="92" customWidth="1"/>
    <col min="13826" max="13826" width="47.85546875" style="92" customWidth="1"/>
    <col min="13827" max="13827" width="31.140625" style="92" customWidth="1"/>
    <col min="13828" max="13828" width="19.42578125" style="92" customWidth="1"/>
    <col min="13829" max="13829" width="39.28515625" style="92" customWidth="1"/>
    <col min="13830" max="13830" width="12.140625" style="92" customWidth="1"/>
    <col min="13831" max="14078" width="9.140625" style="92"/>
    <col min="14079" max="14079" width="11.42578125" style="92" customWidth="1"/>
    <col min="14080" max="14080" width="34.140625" style="92" customWidth="1"/>
    <col min="14081" max="14081" width="53.28515625" style="92" customWidth="1"/>
    <col min="14082" max="14082" width="47.85546875" style="92" customWidth="1"/>
    <col min="14083" max="14083" width="31.140625" style="92" customWidth="1"/>
    <col min="14084" max="14084" width="19.42578125" style="92" customWidth="1"/>
    <col min="14085" max="14085" width="39.28515625" style="92" customWidth="1"/>
    <col min="14086" max="14086" width="12.140625" style="92" customWidth="1"/>
    <col min="14087" max="14334" width="9.140625" style="92"/>
    <col min="14335" max="14335" width="11.42578125" style="92" customWidth="1"/>
    <col min="14336" max="14336" width="34.140625" style="92" customWidth="1"/>
    <col min="14337" max="14337" width="53.28515625" style="92" customWidth="1"/>
    <col min="14338" max="14338" width="47.85546875" style="92" customWidth="1"/>
    <col min="14339" max="14339" width="31.140625" style="92" customWidth="1"/>
    <col min="14340" max="14340" width="19.42578125" style="92" customWidth="1"/>
    <col min="14341" max="14341" width="39.28515625" style="92" customWidth="1"/>
    <col min="14342" max="14342" width="12.140625" style="92" customWidth="1"/>
    <col min="14343" max="14590" width="9.140625" style="92"/>
    <col min="14591" max="14591" width="11.42578125" style="92" customWidth="1"/>
    <col min="14592" max="14592" width="34.140625" style="92" customWidth="1"/>
    <col min="14593" max="14593" width="53.28515625" style="92" customWidth="1"/>
    <col min="14594" max="14594" width="47.85546875" style="92" customWidth="1"/>
    <col min="14595" max="14595" width="31.140625" style="92" customWidth="1"/>
    <col min="14596" max="14596" width="19.42578125" style="92" customWidth="1"/>
    <col min="14597" max="14597" width="39.28515625" style="92" customWidth="1"/>
    <col min="14598" max="14598" width="12.140625" style="92" customWidth="1"/>
    <col min="14599" max="14846" width="9.140625" style="92"/>
    <col min="14847" max="14847" width="11.42578125" style="92" customWidth="1"/>
    <col min="14848" max="14848" width="34.140625" style="92" customWidth="1"/>
    <col min="14849" max="14849" width="53.28515625" style="92" customWidth="1"/>
    <col min="14850" max="14850" width="47.85546875" style="92" customWidth="1"/>
    <col min="14851" max="14851" width="31.140625" style="92" customWidth="1"/>
    <col min="14852" max="14852" width="19.42578125" style="92" customWidth="1"/>
    <col min="14853" max="14853" width="39.28515625" style="92" customWidth="1"/>
    <col min="14854" max="14854" width="12.140625" style="92" customWidth="1"/>
    <col min="14855" max="15102" width="9.140625" style="92"/>
    <col min="15103" max="15103" width="11.42578125" style="92" customWidth="1"/>
    <col min="15104" max="15104" width="34.140625" style="92" customWidth="1"/>
    <col min="15105" max="15105" width="53.28515625" style="92" customWidth="1"/>
    <col min="15106" max="15106" width="47.85546875" style="92" customWidth="1"/>
    <col min="15107" max="15107" width="31.140625" style="92" customWidth="1"/>
    <col min="15108" max="15108" width="19.42578125" style="92" customWidth="1"/>
    <col min="15109" max="15109" width="39.28515625" style="92" customWidth="1"/>
    <col min="15110" max="15110" width="12.140625" style="92" customWidth="1"/>
    <col min="15111" max="15358" width="9.140625" style="92"/>
    <col min="15359" max="15359" width="11.42578125" style="92" customWidth="1"/>
    <col min="15360" max="15360" width="34.140625" style="92" customWidth="1"/>
    <col min="15361" max="15361" width="53.28515625" style="92" customWidth="1"/>
    <col min="15362" max="15362" width="47.85546875" style="92" customWidth="1"/>
    <col min="15363" max="15363" width="31.140625" style="92" customWidth="1"/>
    <col min="15364" max="15364" width="19.42578125" style="92" customWidth="1"/>
    <col min="15365" max="15365" width="39.28515625" style="92" customWidth="1"/>
    <col min="15366" max="15366" width="12.140625" style="92" customWidth="1"/>
    <col min="15367" max="15614" width="9.140625" style="92"/>
    <col min="15615" max="15615" width="11.42578125" style="92" customWidth="1"/>
    <col min="15616" max="15616" width="34.140625" style="92" customWidth="1"/>
    <col min="15617" max="15617" width="53.28515625" style="92" customWidth="1"/>
    <col min="15618" max="15618" width="47.85546875" style="92" customWidth="1"/>
    <col min="15619" max="15619" width="31.140625" style="92" customWidth="1"/>
    <col min="15620" max="15620" width="19.42578125" style="92" customWidth="1"/>
    <col min="15621" max="15621" width="39.28515625" style="92" customWidth="1"/>
    <col min="15622" max="15622" width="12.140625" style="92" customWidth="1"/>
    <col min="15623" max="15870" width="9.140625" style="92"/>
    <col min="15871" max="15871" width="11.42578125" style="92" customWidth="1"/>
    <col min="15872" max="15872" width="34.140625" style="92" customWidth="1"/>
    <col min="15873" max="15873" width="53.28515625" style="92" customWidth="1"/>
    <col min="15874" max="15874" width="47.85546875" style="92" customWidth="1"/>
    <col min="15875" max="15875" width="31.140625" style="92" customWidth="1"/>
    <col min="15876" max="15876" width="19.42578125" style="92" customWidth="1"/>
    <col min="15877" max="15877" width="39.28515625" style="92" customWidth="1"/>
    <col min="15878" max="15878" width="12.140625" style="92" customWidth="1"/>
    <col min="15879" max="16126" width="9.140625" style="92"/>
    <col min="16127" max="16127" width="11.42578125" style="92" customWidth="1"/>
    <col min="16128" max="16128" width="34.140625" style="92" customWidth="1"/>
    <col min="16129" max="16129" width="53.28515625" style="92" customWidth="1"/>
    <col min="16130" max="16130" width="47.85546875" style="92" customWidth="1"/>
    <col min="16131" max="16131" width="31.140625" style="92" customWidth="1"/>
    <col min="16132" max="16132" width="19.42578125" style="92" customWidth="1"/>
    <col min="16133" max="16133" width="39.28515625" style="92" customWidth="1"/>
    <col min="16134" max="16134" width="12.140625" style="92" customWidth="1"/>
    <col min="16135" max="16384" width="9.140625" style="92"/>
  </cols>
  <sheetData>
    <row r="1" spans="1:4" ht="26.25">
      <c r="A1" s="1348" t="s">
        <v>0</v>
      </c>
      <c r="B1" s="1348"/>
      <c r="C1" s="1348"/>
      <c r="D1" s="1348"/>
    </row>
    <row r="2" spans="1:4">
      <c r="A2" s="328"/>
      <c r="B2" s="328"/>
      <c r="C2" s="328"/>
      <c r="D2" s="328"/>
    </row>
    <row r="3" spans="1:4">
      <c r="A3" s="1498" t="s">
        <v>632</v>
      </c>
      <c r="B3" s="1498"/>
      <c r="C3" s="1498"/>
      <c r="D3" s="1498"/>
    </row>
    <row r="4" spans="1:4">
      <c r="A4" s="329"/>
      <c r="B4" s="329"/>
      <c r="C4" s="329"/>
      <c r="D4" s="329"/>
    </row>
    <row r="5" spans="1:4" ht="23.25" customHeight="1">
      <c r="A5" s="1498" t="s">
        <v>188</v>
      </c>
      <c r="B5" s="1498"/>
      <c r="C5" s="1498"/>
      <c r="D5" s="1498"/>
    </row>
    <row r="6" spans="1:4" ht="36" customHeight="1">
      <c r="A6" s="1330" t="str">
        <f>'Title '!A2:N2</f>
        <v>Tender Enquiry No. KPTCL/2026-27/SS/WORK_INDENT 3809</v>
      </c>
      <c r="B6" s="1330"/>
      <c r="C6" s="1330"/>
      <c r="D6" s="1330"/>
    </row>
    <row r="7" spans="1:4" ht="96" customHeight="1">
      <c r="A7" s="1509" t="str">
        <f>'Title '!A3:N3</f>
        <v>Establishing 2x20MVA, 66/11kV Substation at Kumbenahally village and Construction of 66kV LILO Line on 110kV DC towers using Coyote ACSR from one circuit of Yachenahally-Singapura-Kadavinakote 66kV DC line to proposed Kumbenahally Substation for a distance of 0.07Kms in Channarayapatna Taluk, Hassan District on Partial Turnkey basis including supply of all matching materials/equipments (Excluding supply of 11kV Switchgear) and erection (including civil works) of all materials/equipments, testing and commissioning</v>
      </c>
      <c r="B7" s="1509"/>
      <c r="C7" s="1509"/>
      <c r="D7" s="1509"/>
    </row>
    <row r="8" spans="1:4" ht="14.25" customHeight="1"/>
    <row r="9" spans="1:4">
      <c r="A9" s="294"/>
      <c r="B9" s="294"/>
      <c r="C9" s="294"/>
      <c r="D9" s="294"/>
    </row>
    <row r="10" spans="1:4">
      <c r="A10" s="1508" t="s">
        <v>633</v>
      </c>
      <c r="B10" s="1508"/>
      <c r="C10" s="1508"/>
      <c r="D10" s="1508"/>
    </row>
    <row r="11" spans="1:4">
      <c r="A11" s="294"/>
      <c r="B11" s="294"/>
      <c r="C11" s="294"/>
      <c r="D11" s="294"/>
    </row>
    <row r="12" spans="1:4" ht="19.5" customHeight="1">
      <c r="A12" s="1505" t="s">
        <v>229</v>
      </c>
      <c r="B12" s="1505"/>
      <c r="C12" s="1505"/>
      <c r="D12" s="1505"/>
    </row>
    <row r="14" spans="1:4">
      <c r="A14" s="1324" t="s">
        <v>230</v>
      </c>
      <c r="B14" s="1324"/>
      <c r="C14" s="97"/>
      <c r="D14" s="96" t="s">
        <v>13</v>
      </c>
    </row>
    <row r="15" spans="1:4" ht="101.25" customHeight="1">
      <c r="A15" s="1506"/>
      <c r="B15" s="1506"/>
      <c r="C15" s="96"/>
      <c r="D15" s="96" t="s">
        <v>6712</v>
      </c>
    </row>
    <row r="18" spans="1:4" ht="36">
      <c r="A18" s="330" t="s">
        <v>231</v>
      </c>
      <c r="B18" s="330" t="s">
        <v>232</v>
      </c>
      <c r="C18" s="330" t="s">
        <v>233</v>
      </c>
      <c r="D18" s="330" t="s">
        <v>623</v>
      </c>
    </row>
    <row r="19" spans="1:4" ht="21.75" customHeight="1">
      <c r="A19" s="1366">
        <v>1</v>
      </c>
      <c r="B19" s="213" t="s">
        <v>3626</v>
      </c>
      <c r="C19" s="331"/>
      <c r="D19" s="332"/>
    </row>
    <row r="20" spans="1:4" ht="35.25" customHeight="1">
      <c r="A20" s="1504"/>
      <c r="B20" s="213" t="s">
        <v>6852</v>
      </c>
      <c r="C20" s="331"/>
      <c r="D20" s="332"/>
    </row>
    <row r="21" spans="1:4" ht="30.75" customHeight="1">
      <c r="A21" s="1507">
        <v>2</v>
      </c>
      <c r="B21" s="213" t="s">
        <v>3627</v>
      </c>
      <c r="C21" s="331"/>
      <c r="D21" s="332"/>
    </row>
    <row r="22" spans="1:4" ht="30.75" customHeight="1">
      <c r="A22" s="1507"/>
      <c r="B22" s="213" t="s">
        <v>4494</v>
      </c>
      <c r="C22" s="331"/>
      <c r="D22" s="332"/>
    </row>
    <row r="23" spans="1:4" ht="33" customHeight="1">
      <c r="A23" s="1507"/>
      <c r="B23" s="213" t="s">
        <v>4493</v>
      </c>
      <c r="C23" s="331"/>
      <c r="D23" s="332"/>
    </row>
    <row r="24" spans="1:4">
      <c r="A24" s="1366">
        <v>3</v>
      </c>
      <c r="B24" s="188" t="s">
        <v>235</v>
      </c>
      <c r="C24" s="331"/>
      <c r="D24" s="332"/>
    </row>
    <row r="25" spans="1:4">
      <c r="A25" s="1504"/>
      <c r="B25" s="188" t="s">
        <v>3559</v>
      </c>
      <c r="C25" s="331"/>
      <c r="D25" s="332"/>
    </row>
    <row r="26" spans="1:4">
      <c r="A26" s="1504"/>
      <c r="B26" s="188" t="s">
        <v>3560</v>
      </c>
      <c r="C26" s="331"/>
      <c r="D26" s="332"/>
    </row>
    <row r="27" spans="1:4" ht="25.15" customHeight="1">
      <c r="A27" s="1504"/>
      <c r="B27" s="188" t="s">
        <v>3561</v>
      </c>
      <c r="C27" s="331"/>
      <c r="D27" s="332"/>
    </row>
    <row r="28" spans="1:4" ht="25.9" customHeight="1">
      <c r="A28" s="1367"/>
      <c r="B28" s="188" t="s">
        <v>3562</v>
      </c>
      <c r="C28" s="331"/>
      <c r="D28" s="332"/>
    </row>
    <row r="29" spans="1:4">
      <c r="A29" s="1366">
        <v>4</v>
      </c>
      <c r="B29" s="188" t="s">
        <v>234</v>
      </c>
      <c r="C29" s="331"/>
      <c r="D29" s="332"/>
    </row>
    <row r="30" spans="1:4" ht="30" customHeight="1">
      <c r="A30" s="1504"/>
      <c r="B30" s="188" t="s">
        <v>3563</v>
      </c>
      <c r="C30" s="331"/>
      <c r="D30" s="332"/>
    </row>
    <row r="31" spans="1:4" ht="36.75" customHeight="1">
      <c r="A31" s="1504"/>
      <c r="B31" s="188" t="s">
        <v>3564</v>
      </c>
      <c r="C31" s="331"/>
      <c r="D31" s="332"/>
    </row>
    <row r="32" spans="1:4" ht="36.75" customHeight="1">
      <c r="A32" s="1504"/>
      <c r="B32" s="188" t="s">
        <v>3565</v>
      </c>
      <c r="C32" s="331"/>
      <c r="D32" s="332"/>
    </row>
    <row r="33" spans="1:4" ht="36.75" customHeight="1">
      <c r="A33" s="1367"/>
      <c r="B33" s="188" t="s">
        <v>3566</v>
      </c>
      <c r="C33" s="331"/>
      <c r="D33" s="332"/>
    </row>
    <row r="34" spans="1:4" ht="36.75" customHeight="1">
      <c r="A34" s="505">
        <v>5</v>
      </c>
      <c r="B34" s="63" t="s">
        <v>4495</v>
      </c>
      <c r="C34" s="331"/>
      <c r="D34" s="332"/>
    </row>
    <row r="35" spans="1:4" ht="36.75" customHeight="1">
      <c r="A35" s="505"/>
      <c r="B35" s="63" t="s">
        <v>4497</v>
      </c>
      <c r="C35" s="331"/>
      <c r="D35" s="332"/>
    </row>
    <row r="36" spans="1:4" ht="36.75" customHeight="1">
      <c r="A36" s="505"/>
      <c r="B36" s="63" t="s">
        <v>4498</v>
      </c>
      <c r="C36" s="331"/>
      <c r="D36" s="332"/>
    </row>
    <row r="37" spans="1:4" ht="36.75" customHeight="1">
      <c r="A37" s="505"/>
      <c r="B37" s="63" t="s">
        <v>4496</v>
      </c>
      <c r="C37" s="331"/>
      <c r="D37" s="332"/>
    </row>
    <row r="38" spans="1:4" ht="36.75" customHeight="1">
      <c r="A38" s="505"/>
      <c r="B38" s="63" t="s">
        <v>4497</v>
      </c>
      <c r="C38" s="331"/>
      <c r="D38" s="332"/>
    </row>
    <row r="39" spans="1:4" ht="36.75" customHeight="1">
      <c r="A39" s="505"/>
      <c r="B39" s="63" t="s">
        <v>4498</v>
      </c>
      <c r="C39" s="331"/>
      <c r="D39" s="332"/>
    </row>
    <row r="40" spans="1:4" ht="32.450000000000003" customHeight="1">
      <c r="A40" s="333">
        <v>6</v>
      </c>
      <c r="B40" s="212" t="s">
        <v>3567</v>
      </c>
      <c r="C40" s="331"/>
      <c r="D40" s="332"/>
    </row>
    <row r="41" spans="1:4" ht="32.450000000000003" customHeight="1">
      <c r="A41" s="333"/>
      <c r="B41" s="63" t="s">
        <v>4499</v>
      </c>
      <c r="C41" s="331"/>
      <c r="D41" s="332"/>
    </row>
    <row r="42" spans="1:4" ht="45" customHeight="1">
      <c r="A42" s="333">
        <v>7</v>
      </c>
      <c r="B42" s="212" t="s">
        <v>236</v>
      </c>
      <c r="C42" s="331"/>
      <c r="D42" s="332"/>
    </row>
    <row r="43" spans="1:4" ht="37.5" customHeight="1">
      <c r="A43" s="333">
        <v>8</v>
      </c>
      <c r="B43" s="188" t="s">
        <v>237</v>
      </c>
      <c r="C43" s="331"/>
      <c r="D43" s="332"/>
    </row>
    <row r="44" spans="1:4" ht="44.25" customHeight="1">
      <c r="A44" s="333">
        <v>9</v>
      </c>
      <c r="B44" s="188" t="s">
        <v>238</v>
      </c>
      <c r="C44" s="331"/>
      <c r="D44" s="332"/>
    </row>
    <row r="45" spans="1:4" ht="25.5" customHeight="1">
      <c r="A45" s="333">
        <v>10</v>
      </c>
      <c r="B45" s="188" t="s">
        <v>3568</v>
      </c>
      <c r="C45" s="331"/>
      <c r="D45" s="332"/>
    </row>
    <row r="46" spans="1:4">
      <c r="A46" s="333">
        <v>11</v>
      </c>
      <c r="B46" s="188" t="s">
        <v>3569</v>
      </c>
      <c r="C46" s="331"/>
      <c r="D46" s="332"/>
    </row>
    <row r="47" spans="1:4" ht="26.25" customHeight="1">
      <c r="A47" s="333">
        <v>12</v>
      </c>
      <c r="B47" s="188" t="s">
        <v>3570</v>
      </c>
      <c r="C47" s="331"/>
      <c r="D47" s="332"/>
    </row>
    <row r="48" spans="1:4" ht="34.5" customHeight="1">
      <c r="A48" s="333">
        <v>13</v>
      </c>
      <c r="B48" s="188" t="s">
        <v>3571</v>
      </c>
      <c r="C48" s="331"/>
      <c r="D48" s="332"/>
    </row>
    <row r="49" spans="1:4" ht="34.5" customHeight="1">
      <c r="A49" s="333">
        <v>14</v>
      </c>
      <c r="B49" s="188" t="s">
        <v>3572</v>
      </c>
      <c r="C49" s="331"/>
      <c r="D49" s="332"/>
    </row>
    <row r="50" spans="1:4" ht="34.5" customHeight="1">
      <c r="A50" s="333">
        <v>15</v>
      </c>
      <c r="B50" s="188" t="s">
        <v>239</v>
      </c>
      <c r="C50" s="331"/>
      <c r="D50" s="332"/>
    </row>
    <row r="51" spans="1:4" ht="21" customHeight="1">
      <c r="A51" s="333">
        <v>16</v>
      </c>
      <c r="B51" s="188" t="s">
        <v>3573</v>
      </c>
      <c r="C51" s="331"/>
      <c r="D51" s="332"/>
    </row>
    <row r="52" spans="1:4" ht="22.5" customHeight="1">
      <c r="A52" s="333">
        <v>17</v>
      </c>
      <c r="B52" s="188" t="s">
        <v>3574</v>
      </c>
      <c r="C52" s="331"/>
      <c r="D52" s="332"/>
    </row>
    <row r="53" spans="1:4" ht="21.75" customHeight="1">
      <c r="A53" s="333">
        <v>18</v>
      </c>
      <c r="B53" s="188" t="s">
        <v>3575</v>
      </c>
      <c r="C53" s="331"/>
      <c r="D53" s="332"/>
    </row>
    <row r="54" spans="1:4" ht="21.75" customHeight="1">
      <c r="A54" s="333">
        <v>19</v>
      </c>
      <c r="B54" s="188" t="s">
        <v>240</v>
      </c>
      <c r="C54" s="331"/>
      <c r="D54" s="332"/>
    </row>
    <row r="55" spans="1:4">
      <c r="A55" s="333">
        <v>20</v>
      </c>
      <c r="B55" s="188" t="s">
        <v>241</v>
      </c>
      <c r="C55" s="331"/>
      <c r="D55" s="332"/>
    </row>
    <row r="56" spans="1:4" ht="24" customHeight="1">
      <c r="A56" s="333">
        <v>21</v>
      </c>
      <c r="B56" s="188" t="s">
        <v>3576</v>
      </c>
      <c r="C56" s="331"/>
      <c r="D56" s="332"/>
    </row>
    <row r="57" spans="1:4">
      <c r="A57" s="333">
        <v>22</v>
      </c>
      <c r="B57" s="188" t="s">
        <v>3577</v>
      </c>
      <c r="C57" s="331"/>
      <c r="D57" s="332"/>
    </row>
    <row r="58" spans="1:4" ht="30.75" customHeight="1">
      <c r="A58" s="331"/>
      <c r="B58" s="331"/>
      <c r="C58" s="331"/>
      <c r="D58" s="332"/>
    </row>
    <row r="59" spans="1:4" ht="33" customHeight="1">
      <c r="A59" s="331"/>
      <c r="B59" s="331"/>
      <c r="C59" s="331"/>
      <c r="D59" s="332"/>
    </row>
    <row r="60" spans="1:4" ht="36.75" customHeight="1">
      <c r="A60" s="331"/>
      <c r="B60" s="331"/>
      <c r="C60" s="331"/>
      <c r="D60" s="332"/>
    </row>
    <row r="61" spans="1:4" ht="48.75" customHeight="1">
      <c r="A61" s="331"/>
      <c r="B61" s="331"/>
      <c r="C61" s="331"/>
      <c r="D61" s="332"/>
    </row>
    <row r="62" spans="1:4" ht="30.75" customHeight="1">
      <c r="A62" s="331"/>
      <c r="B62" s="331"/>
      <c r="C62" s="331"/>
      <c r="D62" s="332"/>
    </row>
    <row r="63" spans="1:4" ht="45" customHeight="1">
      <c r="A63" s="331"/>
      <c r="B63" s="331"/>
      <c r="C63" s="331"/>
      <c r="D63" s="332"/>
    </row>
    <row r="64" spans="1:4" ht="36.75" customHeight="1">
      <c r="A64" s="331"/>
      <c r="B64" s="331"/>
      <c r="C64" s="331"/>
      <c r="D64" s="332"/>
    </row>
    <row r="65" spans="1:4" ht="45" customHeight="1">
      <c r="A65" s="331"/>
      <c r="B65" s="331"/>
      <c r="C65" s="331"/>
      <c r="D65" s="332"/>
    </row>
    <row r="66" spans="1:4" ht="36" customHeight="1">
      <c r="A66" s="331"/>
      <c r="B66" s="331"/>
      <c r="C66" s="331"/>
      <c r="D66" s="332"/>
    </row>
    <row r="67" spans="1:4" ht="39.75" customHeight="1">
      <c r="A67" s="331"/>
      <c r="B67" s="331"/>
      <c r="C67" s="331"/>
      <c r="D67" s="332"/>
    </row>
    <row r="68" spans="1:4" ht="39.75" customHeight="1">
      <c r="A68" s="331"/>
      <c r="B68" s="331"/>
      <c r="C68" s="331"/>
      <c r="D68" s="332"/>
    </row>
    <row r="69" spans="1:4" ht="41.25" customHeight="1">
      <c r="A69" s="331"/>
      <c r="B69" s="331"/>
      <c r="C69" s="331"/>
      <c r="D69" s="332"/>
    </row>
    <row r="70" spans="1:4" ht="37.5" customHeight="1">
      <c r="A70" s="331"/>
      <c r="B70" s="331"/>
      <c r="C70" s="331"/>
      <c r="D70" s="332"/>
    </row>
    <row r="71" spans="1:4" ht="39.75" customHeight="1">
      <c r="A71" s="331"/>
      <c r="B71" s="331"/>
      <c r="C71" s="331"/>
      <c r="D71" s="332"/>
    </row>
    <row r="72" spans="1:4">
      <c r="A72" s="331"/>
      <c r="B72" s="331"/>
      <c r="C72" s="331"/>
      <c r="D72" s="332"/>
    </row>
    <row r="73" spans="1:4" ht="40.5" customHeight="1">
      <c r="A73" s="331"/>
      <c r="B73" s="331"/>
      <c r="C73" s="331"/>
      <c r="D73" s="332"/>
    </row>
    <row r="74" spans="1:4" ht="21.75" customHeight="1">
      <c r="A74" s="331"/>
      <c r="B74" s="331"/>
      <c r="C74" s="331"/>
      <c r="D74" s="332"/>
    </row>
    <row r="75" spans="1:4" ht="30.75" customHeight="1">
      <c r="A75" s="331"/>
      <c r="B75" s="331"/>
      <c r="C75" s="331"/>
      <c r="D75" s="332"/>
    </row>
    <row r="76" spans="1:4">
      <c r="A76" s="331"/>
      <c r="B76" s="331"/>
      <c r="C76" s="331"/>
      <c r="D76" s="332"/>
    </row>
    <row r="77" spans="1:4">
      <c r="A77" s="331"/>
      <c r="B77" s="331"/>
      <c r="C77" s="331"/>
      <c r="D77" s="332"/>
    </row>
    <row r="78" spans="1:4">
      <c r="A78" s="331"/>
      <c r="B78" s="331"/>
      <c r="C78" s="331"/>
      <c r="D78" s="332"/>
    </row>
    <row r="79" spans="1:4">
      <c r="A79" s="331"/>
      <c r="B79" s="331"/>
      <c r="C79" s="331"/>
      <c r="D79" s="332"/>
    </row>
    <row r="80" spans="1:4">
      <c r="A80" s="331"/>
      <c r="B80" s="331"/>
      <c r="C80" s="331"/>
      <c r="D80" s="332"/>
    </row>
    <row r="81" spans="1:4">
      <c r="A81" s="331"/>
      <c r="B81" s="331"/>
      <c r="C81" s="331"/>
      <c r="D81" s="332"/>
    </row>
    <row r="83" spans="1:4" ht="155.25" customHeight="1">
      <c r="A83" s="1340" t="s">
        <v>3645</v>
      </c>
      <c r="B83" s="1340"/>
      <c r="C83" s="1340"/>
      <c r="D83" s="1340"/>
    </row>
    <row r="87" spans="1:4" ht="67.900000000000006" customHeight="1">
      <c r="A87" s="93" t="s">
        <v>55</v>
      </c>
      <c r="B87" s="334"/>
      <c r="C87" s="93" t="s">
        <v>56</v>
      </c>
      <c r="D87" s="334"/>
    </row>
    <row r="88" spans="1:4" ht="85.15" customHeight="1">
      <c r="A88" s="93" t="s">
        <v>57</v>
      </c>
      <c r="B88" s="334"/>
      <c r="C88" s="93" t="s">
        <v>58</v>
      </c>
      <c r="D88" s="334"/>
    </row>
    <row r="89" spans="1:4" ht="57" customHeight="1">
      <c r="C89" s="93" t="s">
        <v>68</v>
      </c>
      <c r="D89" s="334"/>
    </row>
    <row r="90" spans="1:4" ht="57" customHeight="1">
      <c r="C90" s="93" t="s">
        <v>158</v>
      </c>
      <c r="D90" s="334"/>
    </row>
  </sheetData>
  <sheetProtection algorithmName="SHA-512" hashValue="SH46ij8UoOGPWZtBAf6fpWFLsixSbYGELR++vnLgWGhYCEhDl1wuEMwWO9DaQMCFKqHOFodvoFhV5T/8bBwuMw==" saltValue="PPx+kkj5LnnuFiGemUemGA==" spinCount="100000" sheet="1" objects="1" scenarios="1"/>
  <mergeCells count="14">
    <mergeCell ref="A10:D10"/>
    <mergeCell ref="A1:D1"/>
    <mergeCell ref="A3:D3"/>
    <mergeCell ref="A5:D5"/>
    <mergeCell ref="A7:D7"/>
    <mergeCell ref="A6:D6"/>
    <mergeCell ref="A24:A28"/>
    <mergeCell ref="A29:A33"/>
    <mergeCell ref="A83:D83"/>
    <mergeCell ref="A12:D12"/>
    <mergeCell ref="A14:B14"/>
    <mergeCell ref="A15:B15"/>
    <mergeCell ref="A19:A20"/>
    <mergeCell ref="A21:A23"/>
  </mergeCells>
  <pageMargins left="0.7" right="0.7" top="0.75" bottom="0.75" header="0.3" footer="0.3"/>
  <pageSetup paperSize="8" scale="35"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87">
    <tabColor theme="0" tint="-0.14999847407452621"/>
  </sheetPr>
  <dimension ref="A1:Q47"/>
  <sheetViews>
    <sheetView view="pageBreakPreview" topLeftCell="A30" zoomScale="60" zoomScaleNormal="90" workbookViewId="0">
      <selection activeCell="A6" sqref="A6:XFD6"/>
    </sheetView>
  </sheetViews>
  <sheetFormatPr defaultRowHeight="15.75"/>
  <cols>
    <col min="1" max="1" width="16.85546875" style="33" customWidth="1"/>
    <col min="2" max="2" width="54.5703125" style="33" customWidth="1"/>
    <col min="3" max="3" width="48.7109375" style="33" customWidth="1"/>
    <col min="4" max="4" width="42.85546875" style="33" customWidth="1"/>
    <col min="5" max="5" width="45.140625" style="33" customWidth="1"/>
    <col min="6" max="6" width="28.7109375" style="33" customWidth="1"/>
    <col min="7" max="7" width="34.28515625" style="33" customWidth="1"/>
    <col min="8" max="8" width="9.140625" style="33"/>
    <col min="9" max="9" width="24.28515625" style="33" customWidth="1"/>
    <col min="10" max="10" width="9.140625" style="33"/>
    <col min="11" max="11" width="15" style="33" customWidth="1"/>
    <col min="12" max="256" width="9.140625" style="33"/>
    <col min="257" max="257" width="16.85546875" style="33" customWidth="1"/>
    <col min="258" max="258" width="26" style="33" customWidth="1"/>
    <col min="259" max="259" width="31.140625" style="33" customWidth="1"/>
    <col min="260" max="260" width="30.42578125" style="33" customWidth="1"/>
    <col min="261" max="261" width="37.28515625" style="33" customWidth="1"/>
    <col min="262" max="262" width="28.7109375" style="33" customWidth="1"/>
    <col min="263" max="263" width="34.28515625" style="33" customWidth="1"/>
    <col min="264" max="264" width="9.140625" style="33"/>
    <col min="265" max="265" width="24.28515625" style="33" customWidth="1"/>
    <col min="266" max="266" width="9.140625" style="33"/>
    <col min="267" max="267" width="15" style="33" customWidth="1"/>
    <col min="268" max="512" width="9.140625" style="33"/>
    <col min="513" max="513" width="16.85546875" style="33" customWidth="1"/>
    <col min="514" max="514" width="26" style="33" customWidth="1"/>
    <col min="515" max="515" width="31.140625" style="33" customWidth="1"/>
    <col min="516" max="516" width="30.42578125" style="33" customWidth="1"/>
    <col min="517" max="517" width="37.28515625" style="33" customWidth="1"/>
    <col min="518" max="518" width="28.7109375" style="33" customWidth="1"/>
    <col min="519" max="519" width="34.28515625" style="33" customWidth="1"/>
    <col min="520" max="520" width="9.140625" style="33"/>
    <col min="521" max="521" width="24.28515625" style="33" customWidth="1"/>
    <col min="522" max="522" width="9.140625" style="33"/>
    <col min="523" max="523" width="15" style="33" customWidth="1"/>
    <col min="524" max="768" width="9.140625" style="33"/>
    <col min="769" max="769" width="16.85546875" style="33" customWidth="1"/>
    <col min="770" max="770" width="26" style="33" customWidth="1"/>
    <col min="771" max="771" width="31.140625" style="33" customWidth="1"/>
    <col min="772" max="772" width="30.42578125" style="33" customWidth="1"/>
    <col min="773" max="773" width="37.28515625" style="33" customWidth="1"/>
    <col min="774" max="774" width="28.7109375" style="33" customWidth="1"/>
    <col min="775" max="775" width="34.28515625" style="33" customWidth="1"/>
    <col min="776" max="776" width="9.140625" style="33"/>
    <col min="777" max="777" width="24.28515625" style="33" customWidth="1"/>
    <col min="778" max="778" width="9.140625" style="33"/>
    <col min="779" max="779" width="15" style="33" customWidth="1"/>
    <col min="780" max="1024" width="9.140625" style="33"/>
    <col min="1025" max="1025" width="16.85546875" style="33" customWidth="1"/>
    <col min="1026" max="1026" width="26" style="33" customWidth="1"/>
    <col min="1027" max="1027" width="31.140625" style="33" customWidth="1"/>
    <col min="1028" max="1028" width="30.42578125" style="33" customWidth="1"/>
    <col min="1029" max="1029" width="37.28515625" style="33" customWidth="1"/>
    <col min="1030" max="1030" width="28.7109375" style="33" customWidth="1"/>
    <col min="1031" max="1031" width="34.28515625" style="33" customWidth="1"/>
    <col min="1032" max="1032" width="9.140625" style="33"/>
    <col min="1033" max="1033" width="24.28515625" style="33" customWidth="1"/>
    <col min="1034" max="1034" width="9.140625" style="33"/>
    <col min="1035" max="1035" width="15" style="33" customWidth="1"/>
    <col min="1036" max="1280" width="9.140625" style="33"/>
    <col min="1281" max="1281" width="16.85546875" style="33" customWidth="1"/>
    <col min="1282" max="1282" width="26" style="33" customWidth="1"/>
    <col min="1283" max="1283" width="31.140625" style="33" customWidth="1"/>
    <col min="1284" max="1284" width="30.42578125" style="33" customWidth="1"/>
    <col min="1285" max="1285" width="37.28515625" style="33" customWidth="1"/>
    <col min="1286" max="1286" width="28.7109375" style="33" customWidth="1"/>
    <col min="1287" max="1287" width="34.28515625" style="33" customWidth="1"/>
    <col min="1288" max="1288" width="9.140625" style="33"/>
    <col min="1289" max="1289" width="24.28515625" style="33" customWidth="1"/>
    <col min="1290" max="1290" width="9.140625" style="33"/>
    <col min="1291" max="1291" width="15" style="33" customWidth="1"/>
    <col min="1292" max="1536" width="9.140625" style="33"/>
    <col min="1537" max="1537" width="16.85546875" style="33" customWidth="1"/>
    <col min="1538" max="1538" width="26" style="33" customWidth="1"/>
    <col min="1539" max="1539" width="31.140625" style="33" customWidth="1"/>
    <col min="1540" max="1540" width="30.42578125" style="33" customWidth="1"/>
    <col min="1541" max="1541" width="37.28515625" style="33" customWidth="1"/>
    <col min="1542" max="1542" width="28.7109375" style="33" customWidth="1"/>
    <col min="1543" max="1543" width="34.28515625" style="33" customWidth="1"/>
    <col min="1544" max="1544" width="9.140625" style="33"/>
    <col min="1545" max="1545" width="24.28515625" style="33" customWidth="1"/>
    <col min="1546" max="1546" width="9.140625" style="33"/>
    <col min="1547" max="1547" width="15" style="33" customWidth="1"/>
    <col min="1548" max="1792" width="9.140625" style="33"/>
    <col min="1793" max="1793" width="16.85546875" style="33" customWidth="1"/>
    <col min="1794" max="1794" width="26" style="33" customWidth="1"/>
    <col min="1795" max="1795" width="31.140625" style="33" customWidth="1"/>
    <col min="1796" max="1796" width="30.42578125" style="33" customWidth="1"/>
    <col min="1797" max="1797" width="37.28515625" style="33" customWidth="1"/>
    <col min="1798" max="1798" width="28.7109375" style="33" customWidth="1"/>
    <col min="1799" max="1799" width="34.28515625" style="33" customWidth="1"/>
    <col min="1800" max="1800" width="9.140625" style="33"/>
    <col min="1801" max="1801" width="24.28515625" style="33" customWidth="1"/>
    <col min="1802" max="1802" width="9.140625" style="33"/>
    <col min="1803" max="1803" width="15" style="33" customWidth="1"/>
    <col min="1804" max="2048" width="9.140625" style="33"/>
    <col min="2049" max="2049" width="16.85546875" style="33" customWidth="1"/>
    <col min="2050" max="2050" width="26" style="33" customWidth="1"/>
    <col min="2051" max="2051" width="31.140625" style="33" customWidth="1"/>
    <col min="2052" max="2052" width="30.42578125" style="33" customWidth="1"/>
    <col min="2053" max="2053" width="37.28515625" style="33" customWidth="1"/>
    <col min="2054" max="2054" width="28.7109375" style="33" customWidth="1"/>
    <col min="2055" max="2055" width="34.28515625" style="33" customWidth="1"/>
    <col min="2056" max="2056" width="9.140625" style="33"/>
    <col min="2057" max="2057" width="24.28515625" style="33" customWidth="1"/>
    <col min="2058" max="2058" width="9.140625" style="33"/>
    <col min="2059" max="2059" width="15" style="33" customWidth="1"/>
    <col min="2060" max="2304" width="9.140625" style="33"/>
    <col min="2305" max="2305" width="16.85546875" style="33" customWidth="1"/>
    <col min="2306" max="2306" width="26" style="33" customWidth="1"/>
    <col min="2307" max="2307" width="31.140625" style="33" customWidth="1"/>
    <col min="2308" max="2308" width="30.42578125" style="33" customWidth="1"/>
    <col min="2309" max="2309" width="37.28515625" style="33" customWidth="1"/>
    <col min="2310" max="2310" width="28.7109375" style="33" customWidth="1"/>
    <col min="2311" max="2311" width="34.28515625" style="33" customWidth="1"/>
    <col min="2312" max="2312" width="9.140625" style="33"/>
    <col min="2313" max="2313" width="24.28515625" style="33" customWidth="1"/>
    <col min="2314" max="2314" width="9.140625" style="33"/>
    <col min="2315" max="2315" width="15" style="33" customWidth="1"/>
    <col min="2316" max="2560" width="9.140625" style="33"/>
    <col min="2561" max="2561" width="16.85546875" style="33" customWidth="1"/>
    <col min="2562" max="2562" width="26" style="33" customWidth="1"/>
    <col min="2563" max="2563" width="31.140625" style="33" customWidth="1"/>
    <col min="2564" max="2564" width="30.42578125" style="33" customWidth="1"/>
    <col min="2565" max="2565" width="37.28515625" style="33" customWidth="1"/>
    <col min="2566" max="2566" width="28.7109375" style="33" customWidth="1"/>
    <col min="2567" max="2567" width="34.28515625" style="33" customWidth="1"/>
    <col min="2568" max="2568" width="9.140625" style="33"/>
    <col min="2569" max="2569" width="24.28515625" style="33" customWidth="1"/>
    <col min="2570" max="2570" width="9.140625" style="33"/>
    <col min="2571" max="2571" width="15" style="33" customWidth="1"/>
    <col min="2572" max="2816" width="9.140625" style="33"/>
    <col min="2817" max="2817" width="16.85546875" style="33" customWidth="1"/>
    <col min="2818" max="2818" width="26" style="33" customWidth="1"/>
    <col min="2819" max="2819" width="31.140625" style="33" customWidth="1"/>
    <col min="2820" max="2820" width="30.42578125" style="33" customWidth="1"/>
    <col min="2821" max="2821" width="37.28515625" style="33" customWidth="1"/>
    <col min="2822" max="2822" width="28.7109375" style="33" customWidth="1"/>
    <col min="2823" max="2823" width="34.28515625" style="33" customWidth="1"/>
    <col min="2824" max="2824" width="9.140625" style="33"/>
    <col min="2825" max="2825" width="24.28515625" style="33" customWidth="1"/>
    <col min="2826" max="2826" width="9.140625" style="33"/>
    <col min="2827" max="2827" width="15" style="33" customWidth="1"/>
    <col min="2828" max="3072" width="9.140625" style="33"/>
    <col min="3073" max="3073" width="16.85546875" style="33" customWidth="1"/>
    <col min="3074" max="3074" width="26" style="33" customWidth="1"/>
    <col min="3075" max="3075" width="31.140625" style="33" customWidth="1"/>
    <col min="3076" max="3076" width="30.42578125" style="33" customWidth="1"/>
    <col min="3077" max="3077" width="37.28515625" style="33" customWidth="1"/>
    <col min="3078" max="3078" width="28.7109375" style="33" customWidth="1"/>
    <col min="3079" max="3079" width="34.28515625" style="33" customWidth="1"/>
    <col min="3080" max="3080" width="9.140625" style="33"/>
    <col min="3081" max="3081" width="24.28515625" style="33" customWidth="1"/>
    <col min="3082" max="3082" width="9.140625" style="33"/>
    <col min="3083" max="3083" width="15" style="33" customWidth="1"/>
    <col min="3084" max="3328" width="9.140625" style="33"/>
    <col min="3329" max="3329" width="16.85546875" style="33" customWidth="1"/>
    <col min="3330" max="3330" width="26" style="33" customWidth="1"/>
    <col min="3331" max="3331" width="31.140625" style="33" customWidth="1"/>
    <col min="3332" max="3332" width="30.42578125" style="33" customWidth="1"/>
    <col min="3333" max="3333" width="37.28515625" style="33" customWidth="1"/>
    <col min="3334" max="3334" width="28.7109375" style="33" customWidth="1"/>
    <col min="3335" max="3335" width="34.28515625" style="33" customWidth="1"/>
    <col min="3336" max="3336" width="9.140625" style="33"/>
    <col min="3337" max="3337" width="24.28515625" style="33" customWidth="1"/>
    <col min="3338" max="3338" width="9.140625" style="33"/>
    <col min="3339" max="3339" width="15" style="33" customWidth="1"/>
    <col min="3340" max="3584" width="9.140625" style="33"/>
    <col min="3585" max="3585" width="16.85546875" style="33" customWidth="1"/>
    <col min="3586" max="3586" width="26" style="33" customWidth="1"/>
    <col min="3587" max="3587" width="31.140625" style="33" customWidth="1"/>
    <col min="3588" max="3588" width="30.42578125" style="33" customWidth="1"/>
    <col min="3589" max="3589" width="37.28515625" style="33" customWidth="1"/>
    <col min="3590" max="3590" width="28.7109375" style="33" customWidth="1"/>
    <col min="3591" max="3591" width="34.28515625" style="33" customWidth="1"/>
    <col min="3592" max="3592" width="9.140625" style="33"/>
    <col min="3593" max="3593" width="24.28515625" style="33" customWidth="1"/>
    <col min="3594" max="3594" width="9.140625" style="33"/>
    <col min="3595" max="3595" width="15" style="33" customWidth="1"/>
    <col min="3596" max="3840" width="9.140625" style="33"/>
    <col min="3841" max="3841" width="16.85546875" style="33" customWidth="1"/>
    <col min="3842" max="3842" width="26" style="33" customWidth="1"/>
    <col min="3843" max="3843" width="31.140625" style="33" customWidth="1"/>
    <col min="3844" max="3844" width="30.42578125" style="33" customWidth="1"/>
    <col min="3845" max="3845" width="37.28515625" style="33" customWidth="1"/>
    <col min="3846" max="3846" width="28.7109375" style="33" customWidth="1"/>
    <col min="3847" max="3847" width="34.28515625" style="33" customWidth="1"/>
    <col min="3848" max="3848" width="9.140625" style="33"/>
    <col min="3849" max="3849" width="24.28515625" style="33" customWidth="1"/>
    <col min="3850" max="3850" width="9.140625" style="33"/>
    <col min="3851" max="3851" width="15" style="33" customWidth="1"/>
    <col min="3852" max="4096" width="9.140625" style="33"/>
    <col min="4097" max="4097" width="16.85546875" style="33" customWidth="1"/>
    <col min="4098" max="4098" width="26" style="33" customWidth="1"/>
    <col min="4099" max="4099" width="31.140625" style="33" customWidth="1"/>
    <col min="4100" max="4100" width="30.42578125" style="33" customWidth="1"/>
    <col min="4101" max="4101" width="37.28515625" style="33" customWidth="1"/>
    <col min="4102" max="4102" width="28.7109375" style="33" customWidth="1"/>
    <col min="4103" max="4103" width="34.28515625" style="33" customWidth="1"/>
    <col min="4104" max="4104" width="9.140625" style="33"/>
    <col min="4105" max="4105" width="24.28515625" style="33" customWidth="1"/>
    <col min="4106" max="4106" width="9.140625" style="33"/>
    <col min="4107" max="4107" width="15" style="33" customWidth="1"/>
    <col min="4108" max="4352" width="9.140625" style="33"/>
    <col min="4353" max="4353" width="16.85546875" style="33" customWidth="1"/>
    <col min="4354" max="4354" width="26" style="33" customWidth="1"/>
    <col min="4355" max="4355" width="31.140625" style="33" customWidth="1"/>
    <col min="4356" max="4356" width="30.42578125" style="33" customWidth="1"/>
    <col min="4357" max="4357" width="37.28515625" style="33" customWidth="1"/>
    <col min="4358" max="4358" width="28.7109375" style="33" customWidth="1"/>
    <col min="4359" max="4359" width="34.28515625" style="33" customWidth="1"/>
    <col min="4360" max="4360" width="9.140625" style="33"/>
    <col min="4361" max="4361" width="24.28515625" style="33" customWidth="1"/>
    <col min="4362" max="4362" width="9.140625" style="33"/>
    <col min="4363" max="4363" width="15" style="33" customWidth="1"/>
    <col min="4364" max="4608" width="9.140625" style="33"/>
    <col min="4609" max="4609" width="16.85546875" style="33" customWidth="1"/>
    <col min="4610" max="4610" width="26" style="33" customWidth="1"/>
    <col min="4611" max="4611" width="31.140625" style="33" customWidth="1"/>
    <col min="4612" max="4612" width="30.42578125" style="33" customWidth="1"/>
    <col min="4613" max="4613" width="37.28515625" style="33" customWidth="1"/>
    <col min="4614" max="4614" width="28.7109375" style="33" customWidth="1"/>
    <col min="4615" max="4615" width="34.28515625" style="33" customWidth="1"/>
    <col min="4616" max="4616" width="9.140625" style="33"/>
    <col min="4617" max="4617" width="24.28515625" style="33" customWidth="1"/>
    <col min="4618" max="4618" width="9.140625" style="33"/>
    <col min="4619" max="4619" width="15" style="33" customWidth="1"/>
    <col min="4620" max="4864" width="9.140625" style="33"/>
    <col min="4865" max="4865" width="16.85546875" style="33" customWidth="1"/>
    <col min="4866" max="4866" width="26" style="33" customWidth="1"/>
    <col min="4867" max="4867" width="31.140625" style="33" customWidth="1"/>
    <col min="4868" max="4868" width="30.42578125" style="33" customWidth="1"/>
    <col min="4869" max="4869" width="37.28515625" style="33" customWidth="1"/>
    <col min="4870" max="4870" width="28.7109375" style="33" customWidth="1"/>
    <col min="4871" max="4871" width="34.28515625" style="33" customWidth="1"/>
    <col min="4872" max="4872" width="9.140625" style="33"/>
    <col min="4873" max="4873" width="24.28515625" style="33" customWidth="1"/>
    <col min="4874" max="4874" width="9.140625" style="33"/>
    <col min="4875" max="4875" width="15" style="33" customWidth="1"/>
    <col min="4876" max="5120" width="9.140625" style="33"/>
    <col min="5121" max="5121" width="16.85546875" style="33" customWidth="1"/>
    <col min="5122" max="5122" width="26" style="33" customWidth="1"/>
    <col min="5123" max="5123" width="31.140625" style="33" customWidth="1"/>
    <col min="5124" max="5124" width="30.42578125" style="33" customWidth="1"/>
    <col min="5125" max="5125" width="37.28515625" style="33" customWidth="1"/>
    <col min="5126" max="5126" width="28.7109375" style="33" customWidth="1"/>
    <col min="5127" max="5127" width="34.28515625" style="33" customWidth="1"/>
    <col min="5128" max="5128" width="9.140625" style="33"/>
    <col min="5129" max="5129" width="24.28515625" style="33" customWidth="1"/>
    <col min="5130" max="5130" width="9.140625" style="33"/>
    <col min="5131" max="5131" width="15" style="33" customWidth="1"/>
    <col min="5132" max="5376" width="9.140625" style="33"/>
    <col min="5377" max="5377" width="16.85546875" style="33" customWidth="1"/>
    <col min="5378" max="5378" width="26" style="33" customWidth="1"/>
    <col min="5379" max="5379" width="31.140625" style="33" customWidth="1"/>
    <col min="5380" max="5380" width="30.42578125" style="33" customWidth="1"/>
    <col min="5381" max="5381" width="37.28515625" style="33" customWidth="1"/>
    <col min="5382" max="5382" width="28.7109375" style="33" customWidth="1"/>
    <col min="5383" max="5383" width="34.28515625" style="33" customWidth="1"/>
    <col min="5384" max="5384" width="9.140625" style="33"/>
    <col min="5385" max="5385" width="24.28515625" style="33" customWidth="1"/>
    <col min="5386" max="5386" width="9.140625" style="33"/>
    <col min="5387" max="5387" width="15" style="33" customWidth="1"/>
    <col min="5388" max="5632" width="9.140625" style="33"/>
    <col min="5633" max="5633" width="16.85546875" style="33" customWidth="1"/>
    <col min="5634" max="5634" width="26" style="33" customWidth="1"/>
    <col min="5635" max="5635" width="31.140625" style="33" customWidth="1"/>
    <col min="5636" max="5636" width="30.42578125" style="33" customWidth="1"/>
    <col min="5637" max="5637" width="37.28515625" style="33" customWidth="1"/>
    <col min="5638" max="5638" width="28.7109375" style="33" customWidth="1"/>
    <col min="5639" max="5639" width="34.28515625" style="33" customWidth="1"/>
    <col min="5640" max="5640" width="9.140625" style="33"/>
    <col min="5641" max="5641" width="24.28515625" style="33" customWidth="1"/>
    <col min="5642" max="5642" width="9.140625" style="33"/>
    <col min="5643" max="5643" width="15" style="33" customWidth="1"/>
    <col min="5644" max="5888" width="9.140625" style="33"/>
    <col min="5889" max="5889" width="16.85546875" style="33" customWidth="1"/>
    <col min="5890" max="5890" width="26" style="33" customWidth="1"/>
    <col min="5891" max="5891" width="31.140625" style="33" customWidth="1"/>
    <col min="5892" max="5892" width="30.42578125" style="33" customWidth="1"/>
    <col min="5893" max="5893" width="37.28515625" style="33" customWidth="1"/>
    <col min="5894" max="5894" width="28.7109375" style="33" customWidth="1"/>
    <col min="5895" max="5895" width="34.28515625" style="33" customWidth="1"/>
    <col min="5896" max="5896" width="9.140625" style="33"/>
    <col min="5897" max="5897" width="24.28515625" style="33" customWidth="1"/>
    <col min="5898" max="5898" width="9.140625" style="33"/>
    <col min="5899" max="5899" width="15" style="33" customWidth="1"/>
    <col min="5900" max="6144" width="9.140625" style="33"/>
    <col min="6145" max="6145" width="16.85546875" style="33" customWidth="1"/>
    <col min="6146" max="6146" width="26" style="33" customWidth="1"/>
    <col min="6147" max="6147" width="31.140625" style="33" customWidth="1"/>
    <col min="6148" max="6148" width="30.42578125" style="33" customWidth="1"/>
    <col min="6149" max="6149" width="37.28515625" style="33" customWidth="1"/>
    <col min="6150" max="6150" width="28.7109375" style="33" customWidth="1"/>
    <col min="6151" max="6151" width="34.28515625" style="33" customWidth="1"/>
    <col min="6152" max="6152" width="9.140625" style="33"/>
    <col min="6153" max="6153" width="24.28515625" style="33" customWidth="1"/>
    <col min="6154" max="6154" width="9.140625" style="33"/>
    <col min="6155" max="6155" width="15" style="33" customWidth="1"/>
    <col min="6156" max="6400" width="9.140625" style="33"/>
    <col min="6401" max="6401" width="16.85546875" style="33" customWidth="1"/>
    <col min="6402" max="6402" width="26" style="33" customWidth="1"/>
    <col min="6403" max="6403" width="31.140625" style="33" customWidth="1"/>
    <col min="6404" max="6404" width="30.42578125" style="33" customWidth="1"/>
    <col min="6405" max="6405" width="37.28515625" style="33" customWidth="1"/>
    <col min="6406" max="6406" width="28.7109375" style="33" customWidth="1"/>
    <col min="6407" max="6407" width="34.28515625" style="33" customWidth="1"/>
    <col min="6408" max="6408" width="9.140625" style="33"/>
    <col min="6409" max="6409" width="24.28515625" style="33" customWidth="1"/>
    <col min="6410" max="6410" width="9.140625" style="33"/>
    <col min="6411" max="6411" width="15" style="33" customWidth="1"/>
    <col min="6412" max="6656" width="9.140625" style="33"/>
    <col min="6657" max="6657" width="16.85546875" style="33" customWidth="1"/>
    <col min="6658" max="6658" width="26" style="33" customWidth="1"/>
    <col min="6659" max="6659" width="31.140625" style="33" customWidth="1"/>
    <col min="6660" max="6660" width="30.42578125" style="33" customWidth="1"/>
    <col min="6661" max="6661" width="37.28515625" style="33" customWidth="1"/>
    <col min="6662" max="6662" width="28.7109375" style="33" customWidth="1"/>
    <col min="6663" max="6663" width="34.28515625" style="33" customWidth="1"/>
    <col min="6664" max="6664" width="9.140625" style="33"/>
    <col min="6665" max="6665" width="24.28515625" style="33" customWidth="1"/>
    <col min="6666" max="6666" width="9.140625" style="33"/>
    <col min="6667" max="6667" width="15" style="33" customWidth="1"/>
    <col min="6668" max="6912" width="9.140625" style="33"/>
    <col min="6913" max="6913" width="16.85546875" style="33" customWidth="1"/>
    <col min="6914" max="6914" width="26" style="33" customWidth="1"/>
    <col min="6915" max="6915" width="31.140625" style="33" customWidth="1"/>
    <col min="6916" max="6916" width="30.42578125" style="33" customWidth="1"/>
    <col min="6917" max="6917" width="37.28515625" style="33" customWidth="1"/>
    <col min="6918" max="6918" width="28.7109375" style="33" customWidth="1"/>
    <col min="6919" max="6919" width="34.28515625" style="33" customWidth="1"/>
    <col min="6920" max="6920" width="9.140625" style="33"/>
    <col min="6921" max="6921" width="24.28515625" style="33" customWidth="1"/>
    <col min="6922" max="6922" width="9.140625" style="33"/>
    <col min="6923" max="6923" width="15" style="33" customWidth="1"/>
    <col min="6924" max="7168" width="9.140625" style="33"/>
    <col min="7169" max="7169" width="16.85546875" style="33" customWidth="1"/>
    <col min="7170" max="7170" width="26" style="33" customWidth="1"/>
    <col min="7171" max="7171" width="31.140625" style="33" customWidth="1"/>
    <col min="7172" max="7172" width="30.42578125" style="33" customWidth="1"/>
    <col min="7173" max="7173" width="37.28515625" style="33" customWidth="1"/>
    <col min="7174" max="7174" width="28.7109375" style="33" customWidth="1"/>
    <col min="7175" max="7175" width="34.28515625" style="33" customWidth="1"/>
    <col min="7176" max="7176" width="9.140625" style="33"/>
    <col min="7177" max="7177" width="24.28515625" style="33" customWidth="1"/>
    <col min="7178" max="7178" width="9.140625" style="33"/>
    <col min="7179" max="7179" width="15" style="33" customWidth="1"/>
    <col min="7180" max="7424" width="9.140625" style="33"/>
    <col min="7425" max="7425" width="16.85546875" style="33" customWidth="1"/>
    <col min="7426" max="7426" width="26" style="33" customWidth="1"/>
    <col min="7427" max="7427" width="31.140625" style="33" customWidth="1"/>
    <col min="7428" max="7428" width="30.42578125" style="33" customWidth="1"/>
    <col min="7429" max="7429" width="37.28515625" style="33" customWidth="1"/>
    <col min="7430" max="7430" width="28.7109375" style="33" customWidth="1"/>
    <col min="7431" max="7431" width="34.28515625" style="33" customWidth="1"/>
    <col min="7432" max="7432" width="9.140625" style="33"/>
    <col min="7433" max="7433" width="24.28515625" style="33" customWidth="1"/>
    <col min="7434" max="7434" width="9.140625" style="33"/>
    <col min="7435" max="7435" width="15" style="33" customWidth="1"/>
    <col min="7436" max="7680" width="9.140625" style="33"/>
    <col min="7681" max="7681" width="16.85546875" style="33" customWidth="1"/>
    <col min="7682" max="7682" width="26" style="33" customWidth="1"/>
    <col min="7683" max="7683" width="31.140625" style="33" customWidth="1"/>
    <col min="7684" max="7684" width="30.42578125" style="33" customWidth="1"/>
    <col min="7685" max="7685" width="37.28515625" style="33" customWidth="1"/>
    <col min="7686" max="7686" width="28.7109375" style="33" customWidth="1"/>
    <col min="7687" max="7687" width="34.28515625" style="33" customWidth="1"/>
    <col min="7688" max="7688" width="9.140625" style="33"/>
    <col min="7689" max="7689" width="24.28515625" style="33" customWidth="1"/>
    <col min="7690" max="7690" width="9.140625" style="33"/>
    <col min="7691" max="7691" width="15" style="33" customWidth="1"/>
    <col min="7692" max="7936" width="9.140625" style="33"/>
    <col min="7937" max="7937" width="16.85546875" style="33" customWidth="1"/>
    <col min="7938" max="7938" width="26" style="33" customWidth="1"/>
    <col min="7939" max="7939" width="31.140625" style="33" customWidth="1"/>
    <col min="7940" max="7940" width="30.42578125" style="33" customWidth="1"/>
    <col min="7941" max="7941" width="37.28515625" style="33" customWidth="1"/>
    <col min="7942" max="7942" width="28.7109375" style="33" customWidth="1"/>
    <col min="7943" max="7943" width="34.28515625" style="33" customWidth="1"/>
    <col min="7944" max="7944" width="9.140625" style="33"/>
    <col min="7945" max="7945" width="24.28515625" style="33" customWidth="1"/>
    <col min="7946" max="7946" width="9.140625" style="33"/>
    <col min="7947" max="7947" width="15" style="33" customWidth="1"/>
    <col min="7948" max="8192" width="9.140625" style="33"/>
    <col min="8193" max="8193" width="16.85546875" style="33" customWidth="1"/>
    <col min="8194" max="8194" width="26" style="33" customWidth="1"/>
    <col min="8195" max="8195" width="31.140625" style="33" customWidth="1"/>
    <col min="8196" max="8196" width="30.42578125" style="33" customWidth="1"/>
    <col min="8197" max="8197" width="37.28515625" style="33" customWidth="1"/>
    <col min="8198" max="8198" width="28.7109375" style="33" customWidth="1"/>
    <col min="8199" max="8199" width="34.28515625" style="33" customWidth="1"/>
    <col min="8200" max="8200" width="9.140625" style="33"/>
    <col min="8201" max="8201" width="24.28515625" style="33" customWidth="1"/>
    <col min="8202" max="8202" width="9.140625" style="33"/>
    <col min="8203" max="8203" width="15" style="33" customWidth="1"/>
    <col min="8204" max="8448" width="9.140625" style="33"/>
    <col min="8449" max="8449" width="16.85546875" style="33" customWidth="1"/>
    <col min="8450" max="8450" width="26" style="33" customWidth="1"/>
    <col min="8451" max="8451" width="31.140625" style="33" customWidth="1"/>
    <col min="8452" max="8452" width="30.42578125" style="33" customWidth="1"/>
    <col min="8453" max="8453" width="37.28515625" style="33" customWidth="1"/>
    <col min="8454" max="8454" width="28.7109375" style="33" customWidth="1"/>
    <col min="8455" max="8455" width="34.28515625" style="33" customWidth="1"/>
    <col min="8456" max="8456" width="9.140625" style="33"/>
    <col min="8457" max="8457" width="24.28515625" style="33" customWidth="1"/>
    <col min="8458" max="8458" width="9.140625" style="33"/>
    <col min="8459" max="8459" width="15" style="33" customWidth="1"/>
    <col min="8460" max="8704" width="9.140625" style="33"/>
    <col min="8705" max="8705" width="16.85546875" style="33" customWidth="1"/>
    <col min="8706" max="8706" width="26" style="33" customWidth="1"/>
    <col min="8707" max="8707" width="31.140625" style="33" customWidth="1"/>
    <col min="8708" max="8708" width="30.42578125" style="33" customWidth="1"/>
    <col min="8709" max="8709" width="37.28515625" style="33" customWidth="1"/>
    <col min="8710" max="8710" width="28.7109375" style="33" customWidth="1"/>
    <col min="8711" max="8711" width="34.28515625" style="33" customWidth="1"/>
    <col min="8712" max="8712" width="9.140625" style="33"/>
    <col min="8713" max="8713" width="24.28515625" style="33" customWidth="1"/>
    <col min="8714" max="8714" width="9.140625" style="33"/>
    <col min="8715" max="8715" width="15" style="33" customWidth="1"/>
    <col min="8716" max="8960" width="9.140625" style="33"/>
    <col min="8961" max="8961" width="16.85546875" style="33" customWidth="1"/>
    <col min="8962" max="8962" width="26" style="33" customWidth="1"/>
    <col min="8963" max="8963" width="31.140625" style="33" customWidth="1"/>
    <col min="8964" max="8964" width="30.42578125" style="33" customWidth="1"/>
    <col min="8965" max="8965" width="37.28515625" style="33" customWidth="1"/>
    <col min="8966" max="8966" width="28.7109375" style="33" customWidth="1"/>
    <col min="8967" max="8967" width="34.28515625" style="33" customWidth="1"/>
    <col min="8968" max="8968" width="9.140625" style="33"/>
    <col min="8969" max="8969" width="24.28515625" style="33" customWidth="1"/>
    <col min="8970" max="8970" width="9.140625" style="33"/>
    <col min="8971" max="8971" width="15" style="33" customWidth="1"/>
    <col min="8972" max="9216" width="9.140625" style="33"/>
    <col min="9217" max="9217" width="16.85546875" style="33" customWidth="1"/>
    <col min="9218" max="9218" width="26" style="33" customWidth="1"/>
    <col min="9219" max="9219" width="31.140625" style="33" customWidth="1"/>
    <col min="9220" max="9220" width="30.42578125" style="33" customWidth="1"/>
    <col min="9221" max="9221" width="37.28515625" style="33" customWidth="1"/>
    <col min="9222" max="9222" width="28.7109375" style="33" customWidth="1"/>
    <col min="9223" max="9223" width="34.28515625" style="33" customWidth="1"/>
    <col min="9224" max="9224" width="9.140625" style="33"/>
    <col min="9225" max="9225" width="24.28515625" style="33" customWidth="1"/>
    <col min="9226" max="9226" width="9.140625" style="33"/>
    <col min="9227" max="9227" width="15" style="33" customWidth="1"/>
    <col min="9228" max="9472" width="9.140625" style="33"/>
    <col min="9473" max="9473" width="16.85546875" style="33" customWidth="1"/>
    <col min="9474" max="9474" width="26" style="33" customWidth="1"/>
    <col min="9475" max="9475" width="31.140625" style="33" customWidth="1"/>
    <col min="9476" max="9476" width="30.42578125" style="33" customWidth="1"/>
    <col min="9477" max="9477" width="37.28515625" style="33" customWidth="1"/>
    <col min="9478" max="9478" width="28.7109375" style="33" customWidth="1"/>
    <col min="9479" max="9479" width="34.28515625" style="33" customWidth="1"/>
    <col min="9480" max="9480" width="9.140625" style="33"/>
    <col min="9481" max="9481" width="24.28515625" style="33" customWidth="1"/>
    <col min="9482" max="9482" width="9.140625" style="33"/>
    <col min="9483" max="9483" width="15" style="33" customWidth="1"/>
    <col min="9484" max="9728" width="9.140625" style="33"/>
    <col min="9729" max="9729" width="16.85546875" style="33" customWidth="1"/>
    <col min="9730" max="9730" width="26" style="33" customWidth="1"/>
    <col min="9731" max="9731" width="31.140625" style="33" customWidth="1"/>
    <col min="9732" max="9732" width="30.42578125" style="33" customWidth="1"/>
    <col min="9733" max="9733" width="37.28515625" style="33" customWidth="1"/>
    <col min="9734" max="9734" width="28.7109375" style="33" customWidth="1"/>
    <col min="9735" max="9735" width="34.28515625" style="33" customWidth="1"/>
    <col min="9736" max="9736" width="9.140625" style="33"/>
    <col min="9737" max="9737" width="24.28515625" style="33" customWidth="1"/>
    <col min="9738" max="9738" width="9.140625" style="33"/>
    <col min="9739" max="9739" width="15" style="33" customWidth="1"/>
    <col min="9740" max="9984" width="9.140625" style="33"/>
    <col min="9985" max="9985" width="16.85546875" style="33" customWidth="1"/>
    <col min="9986" max="9986" width="26" style="33" customWidth="1"/>
    <col min="9987" max="9987" width="31.140625" style="33" customWidth="1"/>
    <col min="9988" max="9988" width="30.42578125" style="33" customWidth="1"/>
    <col min="9989" max="9989" width="37.28515625" style="33" customWidth="1"/>
    <col min="9990" max="9990" width="28.7109375" style="33" customWidth="1"/>
    <col min="9991" max="9991" width="34.28515625" style="33" customWidth="1"/>
    <col min="9992" max="9992" width="9.140625" style="33"/>
    <col min="9993" max="9993" width="24.28515625" style="33" customWidth="1"/>
    <col min="9994" max="9994" width="9.140625" style="33"/>
    <col min="9995" max="9995" width="15" style="33" customWidth="1"/>
    <col min="9996" max="10240" width="9.140625" style="33"/>
    <col min="10241" max="10241" width="16.85546875" style="33" customWidth="1"/>
    <col min="10242" max="10242" width="26" style="33" customWidth="1"/>
    <col min="10243" max="10243" width="31.140625" style="33" customWidth="1"/>
    <col min="10244" max="10244" width="30.42578125" style="33" customWidth="1"/>
    <col min="10245" max="10245" width="37.28515625" style="33" customWidth="1"/>
    <col min="10246" max="10246" width="28.7109375" style="33" customWidth="1"/>
    <col min="10247" max="10247" width="34.28515625" style="33" customWidth="1"/>
    <col min="10248" max="10248" width="9.140625" style="33"/>
    <col min="10249" max="10249" width="24.28515625" style="33" customWidth="1"/>
    <col min="10250" max="10250" width="9.140625" style="33"/>
    <col min="10251" max="10251" width="15" style="33" customWidth="1"/>
    <col min="10252" max="10496" width="9.140625" style="33"/>
    <col min="10497" max="10497" width="16.85546875" style="33" customWidth="1"/>
    <col min="10498" max="10498" width="26" style="33" customWidth="1"/>
    <col min="10499" max="10499" width="31.140625" style="33" customWidth="1"/>
    <col min="10500" max="10500" width="30.42578125" style="33" customWidth="1"/>
    <col min="10501" max="10501" width="37.28515625" style="33" customWidth="1"/>
    <col min="10502" max="10502" width="28.7109375" style="33" customWidth="1"/>
    <col min="10503" max="10503" width="34.28515625" style="33" customWidth="1"/>
    <col min="10504" max="10504" width="9.140625" style="33"/>
    <col min="10505" max="10505" width="24.28515625" style="33" customWidth="1"/>
    <col min="10506" max="10506" width="9.140625" style="33"/>
    <col min="10507" max="10507" width="15" style="33" customWidth="1"/>
    <col min="10508" max="10752" width="9.140625" style="33"/>
    <col min="10753" max="10753" width="16.85546875" style="33" customWidth="1"/>
    <col min="10754" max="10754" width="26" style="33" customWidth="1"/>
    <col min="10755" max="10755" width="31.140625" style="33" customWidth="1"/>
    <col min="10756" max="10756" width="30.42578125" style="33" customWidth="1"/>
    <col min="10757" max="10757" width="37.28515625" style="33" customWidth="1"/>
    <col min="10758" max="10758" width="28.7109375" style="33" customWidth="1"/>
    <col min="10759" max="10759" width="34.28515625" style="33" customWidth="1"/>
    <col min="10760" max="10760" width="9.140625" style="33"/>
    <col min="10761" max="10761" width="24.28515625" style="33" customWidth="1"/>
    <col min="10762" max="10762" width="9.140625" style="33"/>
    <col min="10763" max="10763" width="15" style="33" customWidth="1"/>
    <col min="10764" max="11008" width="9.140625" style="33"/>
    <col min="11009" max="11009" width="16.85546875" style="33" customWidth="1"/>
    <col min="11010" max="11010" width="26" style="33" customWidth="1"/>
    <col min="11011" max="11011" width="31.140625" style="33" customWidth="1"/>
    <col min="11012" max="11012" width="30.42578125" style="33" customWidth="1"/>
    <col min="11013" max="11013" width="37.28515625" style="33" customWidth="1"/>
    <col min="11014" max="11014" width="28.7109375" style="33" customWidth="1"/>
    <col min="11015" max="11015" width="34.28515625" style="33" customWidth="1"/>
    <col min="11016" max="11016" width="9.140625" style="33"/>
    <col min="11017" max="11017" width="24.28515625" style="33" customWidth="1"/>
    <col min="11018" max="11018" width="9.140625" style="33"/>
    <col min="11019" max="11019" width="15" style="33" customWidth="1"/>
    <col min="11020" max="11264" width="9.140625" style="33"/>
    <col min="11265" max="11265" width="16.85546875" style="33" customWidth="1"/>
    <col min="11266" max="11266" width="26" style="33" customWidth="1"/>
    <col min="11267" max="11267" width="31.140625" style="33" customWidth="1"/>
    <col min="11268" max="11268" width="30.42578125" style="33" customWidth="1"/>
    <col min="11269" max="11269" width="37.28515625" style="33" customWidth="1"/>
    <col min="11270" max="11270" width="28.7109375" style="33" customWidth="1"/>
    <col min="11271" max="11271" width="34.28515625" style="33" customWidth="1"/>
    <col min="11272" max="11272" width="9.140625" style="33"/>
    <col min="11273" max="11273" width="24.28515625" style="33" customWidth="1"/>
    <col min="11274" max="11274" width="9.140625" style="33"/>
    <col min="11275" max="11275" width="15" style="33" customWidth="1"/>
    <col min="11276" max="11520" width="9.140625" style="33"/>
    <col min="11521" max="11521" width="16.85546875" style="33" customWidth="1"/>
    <col min="11522" max="11522" width="26" style="33" customWidth="1"/>
    <col min="11523" max="11523" width="31.140625" style="33" customWidth="1"/>
    <col min="11524" max="11524" width="30.42578125" style="33" customWidth="1"/>
    <col min="11525" max="11525" width="37.28515625" style="33" customWidth="1"/>
    <col min="11526" max="11526" width="28.7109375" style="33" customWidth="1"/>
    <col min="11527" max="11527" width="34.28515625" style="33" customWidth="1"/>
    <col min="11528" max="11528" width="9.140625" style="33"/>
    <col min="11529" max="11529" width="24.28515625" style="33" customWidth="1"/>
    <col min="11530" max="11530" width="9.140625" style="33"/>
    <col min="11531" max="11531" width="15" style="33" customWidth="1"/>
    <col min="11532" max="11776" width="9.140625" style="33"/>
    <col min="11777" max="11777" width="16.85546875" style="33" customWidth="1"/>
    <col min="11778" max="11778" width="26" style="33" customWidth="1"/>
    <col min="11779" max="11779" width="31.140625" style="33" customWidth="1"/>
    <col min="11780" max="11780" width="30.42578125" style="33" customWidth="1"/>
    <col min="11781" max="11781" width="37.28515625" style="33" customWidth="1"/>
    <col min="11782" max="11782" width="28.7109375" style="33" customWidth="1"/>
    <col min="11783" max="11783" width="34.28515625" style="33" customWidth="1"/>
    <col min="11784" max="11784" width="9.140625" style="33"/>
    <col min="11785" max="11785" width="24.28515625" style="33" customWidth="1"/>
    <col min="11786" max="11786" width="9.140625" style="33"/>
    <col min="11787" max="11787" width="15" style="33" customWidth="1"/>
    <col min="11788" max="12032" width="9.140625" style="33"/>
    <col min="12033" max="12033" width="16.85546875" style="33" customWidth="1"/>
    <col min="12034" max="12034" width="26" style="33" customWidth="1"/>
    <col min="12035" max="12035" width="31.140625" style="33" customWidth="1"/>
    <col min="12036" max="12036" width="30.42578125" style="33" customWidth="1"/>
    <col min="12037" max="12037" width="37.28515625" style="33" customWidth="1"/>
    <col min="12038" max="12038" width="28.7109375" style="33" customWidth="1"/>
    <col min="12039" max="12039" width="34.28515625" style="33" customWidth="1"/>
    <col min="12040" max="12040" width="9.140625" style="33"/>
    <col min="12041" max="12041" width="24.28515625" style="33" customWidth="1"/>
    <col min="12042" max="12042" width="9.140625" style="33"/>
    <col min="12043" max="12043" width="15" style="33" customWidth="1"/>
    <col min="12044" max="12288" width="9.140625" style="33"/>
    <col min="12289" max="12289" width="16.85546875" style="33" customWidth="1"/>
    <col min="12290" max="12290" width="26" style="33" customWidth="1"/>
    <col min="12291" max="12291" width="31.140625" style="33" customWidth="1"/>
    <col min="12292" max="12292" width="30.42578125" style="33" customWidth="1"/>
    <col min="12293" max="12293" width="37.28515625" style="33" customWidth="1"/>
    <col min="12294" max="12294" width="28.7109375" style="33" customWidth="1"/>
    <col min="12295" max="12295" width="34.28515625" style="33" customWidth="1"/>
    <col min="12296" max="12296" width="9.140625" style="33"/>
    <col min="12297" max="12297" width="24.28515625" style="33" customWidth="1"/>
    <col min="12298" max="12298" width="9.140625" style="33"/>
    <col min="12299" max="12299" width="15" style="33" customWidth="1"/>
    <col min="12300" max="12544" width="9.140625" style="33"/>
    <col min="12545" max="12545" width="16.85546875" style="33" customWidth="1"/>
    <col min="12546" max="12546" width="26" style="33" customWidth="1"/>
    <col min="12547" max="12547" width="31.140625" style="33" customWidth="1"/>
    <col min="12548" max="12548" width="30.42578125" style="33" customWidth="1"/>
    <col min="12549" max="12549" width="37.28515625" style="33" customWidth="1"/>
    <col min="12550" max="12550" width="28.7109375" style="33" customWidth="1"/>
    <col min="12551" max="12551" width="34.28515625" style="33" customWidth="1"/>
    <col min="12552" max="12552" width="9.140625" style="33"/>
    <col min="12553" max="12553" width="24.28515625" style="33" customWidth="1"/>
    <col min="12554" max="12554" width="9.140625" style="33"/>
    <col min="12555" max="12555" width="15" style="33" customWidth="1"/>
    <col min="12556" max="12800" width="9.140625" style="33"/>
    <col min="12801" max="12801" width="16.85546875" style="33" customWidth="1"/>
    <col min="12802" max="12802" width="26" style="33" customWidth="1"/>
    <col min="12803" max="12803" width="31.140625" style="33" customWidth="1"/>
    <col min="12804" max="12804" width="30.42578125" style="33" customWidth="1"/>
    <col min="12805" max="12805" width="37.28515625" style="33" customWidth="1"/>
    <col min="12806" max="12806" width="28.7109375" style="33" customWidth="1"/>
    <col min="12807" max="12807" width="34.28515625" style="33" customWidth="1"/>
    <col min="12808" max="12808" width="9.140625" style="33"/>
    <col min="12809" max="12809" width="24.28515625" style="33" customWidth="1"/>
    <col min="12810" max="12810" width="9.140625" style="33"/>
    <col min="12811" max="12811" width="15" style="33" customWidth="1"/>
    <col min="12812" max="13056" width="9.140625" style="33"/>
    <col min="13057" max="13057" width="16.85546875" style="33" customWidth="1"/>
    <col min="13058" max="13058" width="26" style="33" customWidth="1"/>
    <col min="13059" max="13059" width="31.140625" style="33" customWidth="1"/>
    <col min="13060" max="13060" width="30.42578125" style="33" customWidth="1"/>
    <col min="13061" max="13061" width="37.28515625" style="33" customWidth="1"/>
    <col min="13062" max="13062" width="28.7109375" style="33" customWidth="1"/>
    <col min="13063" max="13063" width="34.28515625" style="33" customWidth="1"/>
    <col min="13064" max="13064" width="9.140625" style="33"/>
    <col min="13065" max="13065" width="24.28515625" style="33" customWidth="1"/>
    <col min="13066" max="13066" width="9.140625" style="33"/>
    <col min="13067" max="13067" width="15" style="33" customWidth="1"/>
    <col min="13068" max="13312" width="9.140625" style="33"/>
    <col min="13313" max="13313" width="16.85546875" style="33" customWidth="1"/>
    <col min="13314" max="13314" width="26" style="33" customWidth="1"/>
    <col min="13315" max="13315" width="31.140625" style="33" customWidth="1"/>
    <col min="13316" max="13316" width="30.42578125" style="33" customWidth="1"/>
    <col min="13317" max="13317" width="37.28515625" style="33" customWidth="1"/>
    <col min="13318" max="13318" width="28.7109375" style="33" customWidth="1"/>
    <col min="13319" max="13319" width="34.28515625" style="33" customWidth="1"/>
    <col min="13320" max="13320" width="9.140625" style="33"/>
    <col min="13321" max="13321" width="24.28515625" style="33" customWidth="1"/>
    <col min="13322" max="13322" width="9.140625" style="33"/>
    <col min="13323" max="13323" width="15" style="33" customWidth="1"/>
    <col min="13324" max="13568" width="9.140625" style="33"/>
    <col min="13569" max="13569" width="16.85546875" style="33" customWidth="1"/>
    <col min="13570" max="13570" width="26" style="33" customWidth="1"/>
    <col min="13571" max="13571" width="31.140625" style="33" customWidth="1"/>
    <col min="13572" max="13572" width="30.42578125" style="33" customWidth="1"/>
    <col min="13573" max="13573" width="37.28515625" style="33" customWidth="1"/>
    <col min="13574" max="13574" width="28.7109375" style="33" customWidth="1"/>
    <col min="13575" max="13575" width="34.28515625" style="33" customWidth="1"/>
    <col min="13576" max="13576" width="9.140625" style="33"/>
    <col min="13577" max="13577" width="24.28515625" style="33" customWidth="1"/>
    <col min="13578" max="13578" width="9.140625" style="33"/>
    <col min="13579" max="13579" width="15" style="33" customWidth="1"/>
    <col min="13580" max="13824" width="9.140625" style="33"/>
    <col min="13825" max="13825" width="16.85546875" style="33" customWidth="1"/>
    <col min="13826" max="13826" width="26" style="33" customWidth="1"/>
    <col min="13827" max="13827" width="31.140625" style="33" customWidth="1"/>
    <col min="13828" max="13828" width="30.42578125" style="33" customWidth="1"/>
    <col min="13829" max="13829" width="37.28515625" style="33" customWidth="1"/>
    <col min="13830" max="13830" width="28.7109375" style="33" customWidth="1"/>
    <col min="13831" max="13831" width="34.28515625" style="33" customWidth="1"/>
    <col min="13832" max="13832" width="9.140625" style="33"/>
    <col min="13833" max="13833" width="24.28515625" style="33" customWidth="1"/>
    <col min="13834" max="13834" width="9.140625" style="33"/>
    <col min="13835" max="13835" width="15" style="33" customWidth="1"/>
    <col min="13836" max="14080" width="9.140625" style="33"/>
    <col min="14081" max="14081" width="16.85546875" style="33" customWidth="1"/>
    <col min="14082" max="14082" width="26" style="33" customWidth="1"/>
    <col min="14083" max="14083" width="31.140625" style="33" customWidth="1"/>
    <col min="14084" max="14084" width="30.42578125" style="33" customWidth="1"/>
    <col min="14085" max="14085" width="37.28515625" style="33" customWidth="1"/>
    <col min="14086" max="14086" width="28.7109375" style="33" customWidth="1"/>
    <col min="14087" max="14087" width="34.28515625" style="33" customWidth="1"/>
    <col min="14088" max="14088" width="9.140625" style="33"/>
    <col min="14089" max="14089" width="24.28515625" style="33" customWidth="1"/>
    <col min="14090" max="14090" width="9.140625" style="33"/>
    <col min="14091" max="14091" width="15" style="33" customWidth="1"/>
    <col min="14092" max="14336" width="9.140625" style="33"/>
    <col min="14337" max="14337" width="16.85546875" style="33" customWidth="1"/>
    <col min="14338" max="14338" width="26" style="33" customWidth="1"/>
    <col min="14339" max="14339" width="31.140625" style="33" customWidth="1"/>
    <col min="14340" max="14340" width="30.42578125" style="33" customWidth="1"/>
    <col min="14341" max="14341" width="37.28515625" style="33" customWidth="1"/>
    <col min="14342" max="14342" width="28.7109375" style="33" customWidth="1"/>
    <col min="14343" max="14343" width="34.28515625" style="33" customWidth="1"/>
    <col min="14344" max="14344" width="9.140625" style="33"/>
    <col min="14345" max="14345" width="24.28515625" style="33" customWidth="1"/>
    <col min="14346" max="14346" width="9.140625" style="33"/>
    <col min="14347" max="14347" width="15" style="33" customWidth="1"/>
    <col min="14348" max="14592" width="9.140625" style="33"/>
    <col min="14593" max="14593" width="16.85546875" style="33" customWidth="1"/>
    <col min="14594" max="14594" width="26" style="33" customWidth="1"/>
    <col min="14595" max="14595" width="31.140625" style="33" customWidth="1"/>
    <col min="14596" max="14596" width="30.42578125" style="33" customWidth="1"/>
    <col min="14597" max="14597" width="37.28515625" style="33" customWidth="1"/>
    <col min="14598" max="14598" width="28.7109375" style="33" customWidth="1"/>
    <col min="14599" max="14599" width="34.28515625" style="33" customWidth="1"/>
    <col min="14600" max="14600" width="9.140625" style="33"/>
    <col min="14601" max="14601" width="24.28515625" style="33" customWidth="1"/>
    <col min="14602" max="14602" width="9.140625" style="33"/>
    <col min="14603" max="14603" width="15" style="33" customWidth="1"/>
    <col min="14604" max="14848" width="9.140625" style="33"/>
    <col min="14849" max="14849" width="16.85546875" style="33" customWidth="1"/>
    <col min="14850" max="14850" width="26" style="33" customWidth="1"/>
    <col min="14851" max="14851" width="31.140625" style="33" customWidth="1"/>
    <col min="14852" max="14852" width="30.42578125" style="33" customWidth="1"/>
    <col min="14853" max="14853" width="37.28515625" style="33" customWidth="1"/>
    <col min="14854" max="14854" width="28.7109375" style="33" customWidth="1"/>
    <col min="14855" max="14855" width="34.28515625" style="33" customWidth="1"/>
    <col min="14856" max="14856" width="9.140625" style="33"/>
    <col min="14857" max="14857" width="24.28515625" style="33" customWidth="1"/>
    <col min="14858" max="14858" width="9.140625" style="33"/>
    <col min="14859" max="14859" width="15" style="33" customWidth="1"/>
    <col min="14860" max="15104" width="9.140625" style="33"/>
    <col min="15105" max="15105" width="16.85546875" style="33" customWidth="1"/>
    <col min="15106" max="15106" width="26" style="33" customWidth="1"/>
    <col min="15107" max="15107" width="31.140625" style="33" customWidth="1"/>
    <col min="15108" max="15108" width="30.42578125" style="33" customWidth="1"/>
    <col min="15109" max="15109" width="37.28515625" style="33" customWidth="1"/>
    <col min="15110" max="15110" width="28.7109375" style="33" customWidth="1"/>
    <col min="15111" max="15111" width="34.28515625" style="33" customWidth="1"/>
    <col min="15112" max="15112" width="9.140625" style="33"/>
    <col min="15113" max="15113" width="24.28515625" style="33" customWidth="1"/>
    <col min="15114" max="15114" width="9.140625" style="33"/>
    <col min="15115" max="15115" width="15" style="33" customWidth="1"/>
    <col min="15116" max="15360" width="9.140625" style="33"/>
    <col min="15361" max="15361" width="16.85546875" style="33" customWidth="1"/>
    <col min="15362" max="15362" width="26" style="33" customWidth="1"/>
    <col min="15363" max="15363" width="31.140625" style="33" customWidth="1"/>
    <col min="15364" max="15364" width="30.42578125" style="33" customWidth="1"/>
    <col min="15365" max="15365" width="37.28515625" style="33" customWidth="1"/>
    <col min="15366" max="15366" width="28.7109375" style="33" customWidth="1"/>
    <col min="15367" max="15367" width="34.28515625" style="33" customWidth="1"/>
    <col min="15368" max="15368" width="9.140625" style="33"/>
    <col min="15369" max="15369" width="24.28515625" style="33" customWidth="1"/>
    <col min="15370" max="15370" width="9.140625" style="33"/>
    <col min="15371" max="15371" width="15" style="33" customWidth="1"/>
    <col min="15372" max="15616" width="9.140625" style="33"/>
    <col min="15617" max="15617" width="16.85546875" style="33" customWidth="1"/>
    <col min="15618" max="15618" width="26" style="33" customWidth="1"/>
    <col min="15619" max="15619" width="31.140625" style="33" customWidth="1"/>
    <col min="15620" max="15620" width="30.42578125" style="33" customWidth="1"/>
    <col min="15621" max="15621" width="37.28515625" style="33" customWidth="1"/>
    <col min="15622" max="15622" width="28.7109375" style="33" customWidth="1"/>
    <col min="15623" max="15623" width="34.28515625" style="33" customWidth="1"/>
    <col min="15624" max="15624" width="9.140625" style="33"/>
    <col min="15625" max="15625" width="24.28515625" style="33" customWidth="1"/>
    <col min="15626" max="15626" width="9.140625" style="33"/>
    <col min="15627" max="15627" width="15" style="33" customWidth="1"/>
    <col min="15628" max="15872" width="9.140625" style="33"/>
    <col min="15873" max="15873" width="16.85546875" style="33" customWidth="1"/>
    <col min="15874" max="15874" width="26" style="33" customWidth="1"/>
    <col min="15875" max="15875" width="31.140625" style="33" customWidth="1"/>
    <col min="15876" max="15876" width="30.42578125" style="33" customWidth="1"/>
    <col min="15877" max="15877" width="37.28515625" style="33" customWidth="1"/>
    <col min="15878" max="15878" width="28.7109375" style="33" customWidth="1"/>
    <col min="15879" max="15879" width="34.28515625" style="33" customWidth="1"/>
    <col min="15880" max="15880" width="9.140625" style="33"/>
    <col min="15881" max="15881" width="24.28515625" style="33" customWidth="1"/>
    <col min="15882" max="15882" width="9.140625" style="33"/>
    <col min="15883" max="15883" width="15" style="33" customWidth="1"/>
    <col min="15884" max="16128" width="9.140625" style="33"/>
    <col min="16129" max="16129" width="16.85546875" style="33" customWidth="1"/>
    <col min="16130" max="16130" width="26" style="33" customWidth="1"/>
    <col min="16131" max="16131" width="31.140625" style="33" customWidth="1"/>
    <col min="16132" max="16132" width="30.42578125" style="33" customWidth="1"/>
    <col min="16133" max="16133" width="37.28515625" style="33" customWidth="1"/>
    <col min="16134" max="16134" width="28.7109375" style="33" customWidth="1"/>
    <col min="16135" max="16135" width="34.28515625" style="33" customWidth="1"/>
    <col min="16136" max="16136" width="9.140625" style="33"/>
    <col min="16137" max="16137" width="24.28515625" style="33" customWidth="1"/>
    <col min="16138" max="16138" width="9.140625" style="33"/>
    <col min="16139" max="16139" width="15" style="33" customWidth="1"/>
    <col min="16140" max="16384" width="9.140625" style="33"/>
  </cols>
  <sheetData>
    <row r="1" spans="1:17" ht="26.25">
      <c r="A1" s="1122" t="s">
        <v>0</v>
      </c>
      <c r="B1" s="1122"/>
      <c r="C1" s="1122"/>
      <c r="D1" s="1122"/>
      <c r="E1" s="1122"/>
      <c r="F1" s="126"/>
      <c r="G1" s="335"/>
      <c r="H1" s="335"/>
      <c r="I1" s="335"/>
      <c r="J1" s="335"/>
      <c r="K1" s="335"/>
      <c r="L1" s="335"/>
      <c r="M1" s="335"/>
      <c r="N1" s="335"/>
      <c r="O1" s="335"/>
      <c r="P1" s="335"/>
      <c r="Q1" s="311"/>
    </row>
    <row r="2" spans="1:17" ht="20.25">
      <c r="A2" s="1422" t="s">
        <v>634</v>
      </c>
      <c r="B2" s="1422"/>
      <c r="C2" s="1422"/>
      <c r="D2" s="1422"/>
      <c r="E2" s="1422"/>
      <c r="F2" s="126"/>
      <c r="G2" s="335"/>
      <c r="H2" s="335"/>
      <c r="I2" s="335"/>
      <c r="J2" s="335"/>
      <c r="K2" s="335"/>
      <c r="L2" s="335"/>
      <c r="M2" s="335"/>
      <c r="N2" s="335"/>
      <c r="O2" s="335"/>
      <c r="P2" s="335"/>
      <c r="Q2" s="311"/>
    </row>
    <row r="3" spans="1:17">
      <c r="A3" s="205"/>
      <c r="B3" s="205"/>
      <c r="C3" s="205"/>
      <c r="D3" s="205"/>
      <c r="E3" s="205"/>
      <c r="F3" s="126"/>
      <c r="G3" s="335"/>
      <c r="H3" s="335"/>
      <c r="I3" s="335"/>
      <c r="J3" s="335"/>
      <c r="K3" s="335"/>
      <c r="L3" s="335"/>
      <c r="M3" s="335"/>
      <c r="N3" s="335"/>
      <c r="O3" s="335"/>
      <c r="P3" s="335"/>
      <c r="Q3" s="311"/>
    </row>
    <row r="4" spans="1:17" ht="40.5" customHeight="1">
      <c r="A4" s="1499" t="s">
        <v>188</v>
      </c>
      <c r="B4" s="1499"/>
      <c r="C4" s="1499"/>
      <c r="D4" s="1499"/>
      <c r="E4" s="1499"/>
      <c r="F4" s="205"/>
      <c r="G4" s="311"/>
      <c r="H4" s="311"/>
      <c r="I4" s="245"/>
      <c r="J4" s="245"/>
      <c r="K4" s="245"/>
      <c r="L4" s="245"/>
      <c r="M4" s="245"/>
      <c r="N4" s="245"/>
      <c r="O4" s="245"/>
      <c r="P4" s="245"/>
    </row>
    <row r="5" spans="1:17">
      <c r="F5" s="115"/>
    </row>
    <row r="6" spans="1:17" s="34" customFormat="1" ht="300.75" customHeight="1">
      <c r="A6" s="1342" t="str">
        <f>'Title '!A3:N3</f>
        <v>Establishing 2x20MVA, 66/11kV Substation at Kumbenahally village and Construction of 66kV LILO Line on 110kV DC towers using Coyote ACSR from one circuit of Yachenahally-Singapura-Kadavinakote 66kV DC line to proposed Kumbenahally Substation for a distance of 0.07Kms in Channarayapatna Taluk, Hassan District on Partial Turnkey basis including supply of all matching materials/equipments (Excluding supply of 11kV Switchgear) and erection (including civil works) of all materials/equipments, testing and commissioning</v>
      </c>
      <c r="B6" s="1342"/>
      <c r="C6" s="1342"/>
      <c r="D6" s="1342"/>
      <c r="E6" s="1342"/>
      <c r="F6" s="336"/>
    </row>
    <row r="7" spans="1:17" ht="27.6" customHeight="1">
      <c r="A7" s="1330" t="str">
        <f>'Title '!A2:N2</f>
        <v>Tender Enquiry No. KPTCL/2026-27/SS/WORK_INDENT 3809</v>
      </c>
      <c r="B7" s="1330"/>
      <c r="C7" s="1330"/>
      <c r="D7" s="1330"/>
      <c r="E7" s="1330"/>
      <c r="F7" s="337"/>
      <c r="G7" s="311"/>
      <c r="H7" s="311"/>
      <c r="I7" s="245"/>
      <c r="J7" s="245"/>
      <c r="K7" s="245"/>
      <c r="L7" s="245"/>
      <c r="M7" s="245"/>
      <c r="N7" s="245"/>
      <c r="O7" s="245"/>
      <c r="P7" s="245"/>
    </row>
    <row r="8" spans="1:17">
      <c r="A8" s="337"/>
      <c r="B8" s="337"/>
      <c r="C8" s="337"/>
      <c r="D8" s="337"/>
      <c r="E8" s="337"/>
      <c r="F8" s="337"/>
      <c r="G8" s="311"/>
      <c r="H8" s="311"/>
      <c r="I8" s="245"/>
      <c r="J8" s="245"/>
      <c r="K8" s="245"/>
      <c r="L8" s="245"/>
      <c r="M8" s="245"/>
      <c r="N8" s="245"/>
      <c r="O8" s="245"/>
      <c r="P8" s="245"/>
    </row>
    <row r="9" spans="1:17" s="92" customFormat="1" ht="62.25" customHeight="1">
      <c r="A9" s="1510" t="s">
        <v>6499</v>
      </c>
      <c r="B9" s="1510"/>
      <c r="C9" s="1510"/>
      <c r="D9" s="1510"/>
      <c r="E9" s="1510"/>
      <c r="F9" s="338"/>
      <c r="G9" s="89"/>
      <c r="H9" s="89"/>
      <c r="I9" s="91"/>
      <c r="J9" s="91"/>
      <c r="K9" s="91"/>
      <c r="L9" s="91"/>
      <c r="M9" s="91"/>
      <c r="N9" s="91"/>
      <c r="O9" s="91"/>
      <c r="P9" s="91"/>
    </row>
    <row r="10" spans="1:17" s="92" customFormat="1" ht="18">
      <c r="A10" s="1468" t="s">
        <v>230</v>
      </c>
      <c r="B10" s="1489"/>
      <c r="C10" s="1489"/>
      <c r="D10" s="1489"/>
      <c r="I10" s="93"/>
    </row>
    <row r="11" spans="1:17" s="92" customFormat="1" ht="123.75" customHeight="1">
      <c r="A11" s="1506"/>
      <c r="B11" s="1506"/>
      <c r="C11" s="96"/>
      <c r="D11" s="96"/>
      <c r="E11" s="339" t="s">
        <v>664</v>
      </c>
      <c r="H11" s="288"/>
      <c r="I11" s="288"/>
    </row>
    <row r="12" spans="1:17" s="277" customFormat="1" ht="24.75" customHeight="1">
      <c r="A12" s="1512" t="s">
        <v>935</v>
      </c>
      <c r="B12" s="1512"/>
      <c r="C12" s="1512"/>
      <c r="D12" s="1512"/>
      <c r="E12" s="1512"/>
    </row>
    <row r="13" spans="1:17" s="173" customFormat="1" ht="39" customHeight="1">
      <c r="A13" s="171" t="s">
        <v>242</v>
      </c>
      <c r="B13" s="171" t="s">
        <v>243</v>
      </c>
      <c r="C13" s="171" t="s">
        <v>244</v>
      </c>
      <c r="D13" s="171" t="s">
        <v>245</v>
      </c>
      <c r="E13" s="171" t="s">
        <v>246</v>
      </c>
    </row>
    <row r="14" spans="1:17" ht="28.5" customHeight="1">
      <c r="A14" s="204"/>
      <c r="B14" s="204"/>
      <c r="C14" s="204"/>
      <c r="D14" s="204"/>
      <c r="E14" s="204"/>
    </row>
    <row r="15" spans="1:17" ht="28.5" customHeight="1">
      <c r="A15" s="204"/>
      <c r="B15" s="204"/>
      <c r="C15" s="204"/>
      <c r="D15" s="204"/>
      <c r="E15" s="204"/>
    </row>
    <row r="16" spans="1:17" ht="28.5" customHeight="1">
      <c r="A16" s="204"/>
      <c r="B16" s="204"/>
      <c r="C16" s="204"/>
      <c r="D16" s="204"/>
      <c r="E16" s="204"/>
    </row>
    <row r="17" spans="1:5" ht="28.5" customHeight="1">
      <c r="A17" s="204"/>
      <c r="B17" s="204"/>
      <c r="C17" s="204"/>
      <c r="D17" s="204"/>
      <c r="E17" s="204"/>
    </row>
    <row r="18" spans="1:5" ht="28.5" customHeight="1">
      <c r="A18" s="204"/>
      <c r="B18" s="204"/>
      <c r="C18" s="204"/>
      <c r="D18" s="204"/>
      <c r="E18" s="204"/>
    </row>
    <row r="19" spans="1:5" ht="28.5" customHeight="1">
      <c r="A19" s="204"/>
      <c r="B19" s="204"/>
      <c r="C19" s="204"/>
      <c r="D19" s="204"/>
      <c r="E19" s="204"/>
    </row>
    <row r="20" spans="1:5" ht="28.5" customHeight="1">
      <c r="A20" s="204"/>
      <c r="B20" s="204"/>
      <c r="C20" s="204"/>
      <c r="D20" s="204"/>
      <c r="E20" s="204"/>
    </row>
    <row r="21" spans="1:5" ht="28.5" customHeight="1">
      <c r="A21" s="204"/>
      <c r="B21" s="204"/>
      <c r="C21" s="204"/>
      <c r="D21" s="204"/>
      <c r="E21" s="204"/>
    </row>
    <row r="22" spans="1:5" ht="28.5" customHeight="1">
      <c r="A22" s="204"/>
      <c r="B22" s="204"/>
      <c r="C22" s="204"/>
      <c r="D22" s="204"/>
      <c r="E22" s="204"/>
    </row>
    <row r="23" spans="1:5" ht="28.5" customHeight="1">
      <c r="A23" s="204"/>
      <c r="B23" s="204"/>
      <c r="C23" s="204"/>
      <c r="D23" s="204"/>
      <c r="E23" s="204"/>
    </row>
    <row r="24" spans="1:5" ht="28.5" customHeight="1">
      <c r="A24" s="204"/>
      <c r="B24" s="204"/>
      <c r="C24" s="204"/>
      <c r="D24" s="204"/>
      <c r="E24" s="204"/>
    </row>
    <row r="25" spans="1:5" ht="28.5" customHeight="1">
      <c r="A25" s="204"/>
      <c r="B25" s="204"/>
      <c r="C25" s="204"/>
      <c r="D25" s="204"/>
      <c r="E25" s="204"/>
    </row>
    <row r="26" spans="1:5" ht="28.5" customHeight="1">
      <c r="A26" s="204"/>
      <c r="B26" s="204"/>
      <c r="C26" s="204"/>
      <c r="D26" s="204"/>
      <c r="E26" s="204"/>
    </row>
    <row r="27" spans="1:5" ht="28.5" customHeight="1">
      <c r="A27" s="204"/>
      <c r="B27" s="204"/>
      <c r="C27" s="204"/>
      <c r="D27" s="204"/>
      <c r="E27" s="204"/>
    </row>
    <row r="28" spans="1:5" ht="28.5" customHeight="1">
      <c r="A28" s="204"/>
      <c r="B28" s="204"/>
      <c r="C28" s="204"/>
      <c r="D28" s="204"/>
      <c r="E28" s="204"/>
    </row>
    <row r="29" spans="1:5" ht="28.5" customHeight="1">
      <c r="A29" s="204"/>
      <c r="B29" s="204"/>
      <c r="C29" s="204"/>
      <c r="D29" s="204"/>
      <c r="E29" s="204"/>
    </row>
    <row r="30" spans="1:5" ht="28.5" customHeight="1">
      <c r="A30" s="204"/>
      <c r="B30" s="204"/>
      <c r="C30" s="204"/>
      <c r="D30" s="204"/>
      <c r="E30" s="204"/>
    </row>
    <row r="31" spans="1:5" ht="28.5" customHeight="1">
      <c r="A31" s="204"/>
      <c r="B31" s="204"/>
      <c r="C31" s="204"/>
      <c r="D31" s="204"/>
      <c r="E31" s="204"/>
    </row>
    <row r="32" spans="1:5" ht="28.5" customHeight="1">
      <c r="A32" s="204"/>
      <c r="B32" s="204"/>
      <c r="C32" s="204"/>
      <c r="D32" s="204"/>
      <c r="E32" s="204"/>
    </row>
    <row r="33" spans="1:5" ht="28.5" customHeight="1">
      <c r="A33" s="204"/>
      <c r="B33" s="204"/>
      <c r="C33" s="204"/>
      <c r="D33" s="204"/>
      <c r="E33" s="204"/>
    </row>
    <row r="34" spans="1:5" ht="28.5" customHeight="1">
      <c r="A34" s="204"/>
      <c r="B34" s="204"/>
      <c r="C34" s="204"/>
      <c r="D34" s="204"/>
      <c r="E34" s="204"/>
    </row>
    <row r="35" spans="1:5" ht="28.5" customHeight="1">
      <c r="A35" s="204"/>
      <c r="B35" s="204"/>
      <c r="C35" s="204"/>
      <c r="D35" s="204"/>
      <c r="E35" s="204"/>
    </row>
    <row r="36" spans="1:5" ht="28.5" customHeight="1">
      <c r="A36" s="204"/>
      <c r="B36" s="204"/>
      <c r="C36" s="204"/>
      <c r="D36" s="204"/>
      <c r="E36" s="204"/>
    </row>
    <row r="37" spans="1:5" ht="28.5" customHeight="1">
      <c r="A37" s="204"/>
      <c r="B37" s="204"/>
      <c r="C37" s="204"/>
      <c r="D37" s="204"/>
      <c r="E37" s="204"/>
    </row>
    <row r="38" spans="1:5" ht="28.5" customHeight="1">
      <c r="A38" s="204"/>
      <c r="B38" s="204"/>
      <c r="C38" s="204"/>
      <c r="D38" s="204"/>
      <c r="E38" s="204"/>
    </row>
    <row r="39" spans="1:5" ht="28.5" customHeight="1">
      <c r="A39" s="204"/>
      <c r="B39" s="204"/>
      <c r="C39" s="204"/>
      <c r="D39" s="204"/>
      <c r="E39" s="204"/>
    </row>
    <row r="40" spans="1:5" ht="28.5" customHeight="1">
      <c r="A40" s="204"/>
      <c r="B40" s="204"/>
      <c r="C40" s="204"/>
      <c r="D40" s="204"/>
      <c r="E40" s="204"/>
    </row>
    <row r="41" spans="1:5" ht="28.5" customHeight="1">
      <c r="A41" s="204"/>
      <c r="B41" s="204"/>
      <c r="C41" s="204"/>
      <c r="D41" s="204"/>
      <c r="E41" s="204"/>
    </row>
    <row r="42" spans="1:5" ht="28.5" customHeight="1">
      <c r="A42" s="204"/>
      <c r="B42" s="204"/>
      <c r="C42" s="204"/>
      <c r="D42" s="204"/>
      <c r="E42" s="204"/>
    </row>
    <row r="45" spans="1:5" ht="67.150000000000006" customHeight="1">
      <c r="A45" s="340" t="s">
        <v>55</v>
      </c>
      <c r="B45" s="341"/>
      <c r="C45" s="340" t="s">
        <v>67</v>
      </c>
      <c r="D45" s="1511"/>
      <c r="E45" s="1511"/>
    </row>
    <row r="46" spans="1:5" ht="63.6" customHeight="1">
      <c r="A46" s="340" t="s">
        <v>57</v>
      </c>
      <c r="B46" s="341"/>
      <c r="C46" s="340" t="s">
        <v>68</v>
      </c>
      <c r="D46" s="1511"/>
      <c r="E46" s="1511"/>
    </row>
    <row r="47" spans="1:5" ht="87" customHeight="1">
      <c r="C47" s="340" t="s">
        <v>69</v>
      </c>
      <c r="D47" s="1511"/>
      <c r="E47" s="1511"/>
    </row>
  </sheetData>
  <sheetProtection algorithmName="SHA-512" hashValue="NDe3sq0u06ouL1ScIK3Kzg6tOKTriJs+uuDKOagJX59oljA4uPciOW79VvtDmsfogoVq6wJc0EVAkaos1EvSxQ==" saltValue="yPC0I4jQQObPXBv9OcBdkA==" spinCount="100000" sheet="1" objects="1" scenarios="1"/>
  <mergeCells count="13">
    <mergeCell ref="D47:E47"/>
    <mergeCell ref="A10:B10"/>
    <mergeCell ref="C10:D10"/>
    <mergeCell ref="A11:B11"/>
    <mergeCell ref="A12:E12"/>
    <mergeCell ref="D45:E45"/>
    <mergeCell ref="D46:E46"/>
    <mergeCell ref="A9:E9"/>
    <mergeCell ref="A1:E1"/>
    <mergeCell ref="A2:E2"/>
    <mergeCell ref="A4:E4"/>
    <mergeCell ref="A6:E6"/>
    <mergeCell ref="A7:E7"/>
  </mergeCells>
  <pageMargins left="0.7" right="0.7" top="0.75" bottom="0.75" header="0.3" footer="0.3"/>
  <pageSetup paperSize="9" scale="41"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10">
    <tabColor theme="0"/>
  </sheetPr>
  <dimension ref="A1:Q26"/>
  <sheetViews>
    <sheetView view="pageBreakPreview" topLeftCell="A14" zoomScale="80" zoomScaleNormal="70" zoomScaleSheetLayoutView="80" workbookViewId="0">
      <selection activeCell="A24" sqref="A24"/>
    </sheetView>
  </sheetViews>
  <sheetFormatPr defaultColWidth="9.140625" defaultRowHeight="15.75"/>
  <cols>
    <col min="1" max="1" width="22.5703125" style="33" customWidth="1"/>
    <col min="2" max="2" width="44.42578125" style="33" customWidth="1"/>
    <col min="3" max="3" width="49.140625" style="33" customWidth="1"/>
    <col min="4" max="4" width="35.5703125" style="33" customWidth="1"/>
    <col min="5" max="5" width="29.42578125" style="33" customWidth="1"/>
    <col min="6" max="256" width="9.140625" style="33"/>
    <col min="257" max="257" width="17.5703125" style="33" customWidth="1"/>
    <col min="258" max="258" width="44.42578125" style="33" customWidth="1"/>
    <col min="259" max="259" width="49.140625" style="33" customWidth="1"/>
    <col min="260" max="260" width="35.5703125" style="33" customWidth="1"/>
    <col min="261" max="261" width="13.85546875" style="33" customWidth="1"/>
    <col min="262" max="512" width="9.140625" style="33"/>
    <col min="513" max="513" width="17.5703125" style="33" customWidth="1"/>
    <col min="514" max="514" width="44.42578125" style="33" customWidth="1"/>
    <col min="515" max="515" width="49.140625" style="33" customWidth="1"/>
    <col min="516" max="516" width="35.5703125" style="33" customWidth="1"/>
    <col min="517" max="517" width="13.85546875" style="33" customWidth="1"/>
    <col min="518" max="768" width="9.140625" style="33"/>
    <col min="769" max="769" width="17.5703125" style="33" customWidth="1"/>
    <col min="770" max="770" width="44.42578125" style="33" customWidth="1"/>
    <col min="771" max="771" width="49.140625" style="33" customWidth="1"/>
    <col min="772" max="772" width="35.5703125" style="33" customWidth="1"/>
    <col min="773" max="773" width="13.85546875" style="33" customWidth="1"/>
    <col min="774" max="1024" width="9.140625" style="33"/>
    <col min="1025" max="1025" width="17.5703125" style="33" customWidth="1"/>
    <col min="1026" max="1026" width="44.42578125" style="33" customWidth="1"/>
    <col min="1027" max="1027" width="49.140625" style="33" customWidth="1"/>
    <col min="1028" max="1028" width="35.5703125" style="33" customWidth="1"/>
    <col min="1029" max="1029" width="13.85546875" style="33" customWidth="1"/>
    <col min="1030" max="1280" width="9.140625" style="33"/>
    <col min="1281" max="1281" width="17.5703125" style="33" customWidth="1"/>
    <col min="1282" max="1282" width="44.42578125" style="33" customWidth="1"/>
    <col min="1283" max="1283" width="49.140625" style="33" customWidth="1"/>
    <col min="1284" max="1284" width="35.5703125" style="33" customWidth="1"/>
    <col min="1285" max="1285" width="13.85546875" style="33" customWidth="1"/>
    <col min="1286" max="1536" width="9.140625" style="33"/>
    <col min="1537" max="1537" width="17.5703125" style="33" customWidth="1"/>
    <col min="1538" max="1538" width="44.42578125" style="33" customWidth="1"/>
    <col min="1539" max="1539" width="49.140625" style="33" customWidth="1"/>
    <col min="1540" max="1540" width="35.5703125" style="33" customWidth="1"/>
    <col min="1541" max="1541" width="13.85546875" style="33" customWidth="1"/>
    <col min="1542" max="1792" width="9.140625" style="33"/>
    <col min="1793" max="1793" width="17.5703125" style="33" customWidth="1"/>
    <col min="1794" max="1794" width="44.42578125" style="33" customWidth="1"/>
    <col min="1795" max="1795" width="49.140625" style="33" customWidth="1"/>
    <col min="1796" max="1796" width="35.5703125" style="33" customWidth="1"/>
    <col min="1797" max="1797" width="13.85546875" style="33" customWidth="1"/>
    <col min="1798" max="2048" width="9.140625" style="33"/>
    <col min="2049" max="2049" width="17.5703125" style="33" customWidth="1"/>
    <col min="2050" max="2050" width="44.42578125" style="33" customWidth="1"/>
    <col min="2051" max="2051" width="49.140625" style="33" customWidth="1"/>
    <col min="2052" max="2052" width="35.5703125" style="33" customWidth="1"/>
    <col min="2053" max="2053" width="13.85546875" style="33" customWidth="1"/>
    <col min="2054" max="2304" width="9.140625" style="33"/>
    <col min="2305" max="2305" width="17.5703125" style="33" customWidth="1"/>
    <col min="2306" max="2306" width="44.42578125" style="33" customWidth="1"/>
    <col min="2307" max="2307" width="49.140625" style="33" customWidth="1"/>
    <col min="2308" max="2308" width="35.5703125" style="33" customWidth="1"/>
    <col min="2309" max="2309" width="13.85546875" style="33" customWidth="1"/>
    <col min="2310" max="2560" width="9.140625" style="33"/>
    <col min="2561" max="2561" width="17.5703125" style="33" customWidth="1"/>
    <col min="2562" max="2562" width="44.42578125" style="33" customWidth="1"/>
    <col min="2563" max="2563" width="49.140625" style="33" customWidth="1"/>
    <col min="2564" max="2564" width="35.5703125" style="33" customWidth="1"/>
    <col min="2565" max="2565" width="13.85546875" style="33" customWidth="1"/>
    <col min="2566" max="2816" width="9.140625" style="33"/>
    <col min="2817" max="2817" width="17.5703125" style="33" customWidth="1"/>
    <col min="2818" max="2818" width="44.42578125" style="33" customWidth="1"/>
    <col min="2819" max="2819" width="49.140625" style="33" customWidth="1"/>
    <col min="2820" max="2820" width="35.5703125" style="33" customWidth="1"/>
    <col min="2821" max="2821" width="13.85546875" style="33" customWidth="1"/>
    <col min="2822" max="3072" width="9.140625" style="33"/>
    <col min="3073" max="3073" width="17.5703125" style="33" customWidth="1"/>
    <col min="3074" max="3074" width="44.42578125" style="33" customWidth="1"/>
    <col min="3075" max="3075" width="49.140625" style="33" customWidth="1"/>
    <col min="3076" max="3076" width="35.5703125" style="33" customWidth="1"/>
    <col min="3077" max="3077" width="13.85546875" style="33" customWidth="1"/>
    <col min="3078" max="3328" width="9.140625" style="33"/>
    <col min="3329" max="3329" width="17.5703125" style="33" customWidth="1"/>
    <col min="3330" max="3330" width="44.42578125" style="33" customWidth="1"/>
    <col min="3331" max="3331" width="49.140625" style="33" customWidth="1"/>
    <col min="3332" max="3332" width="35.5703125" style="33" customWidth="1"/>
    <col min="3333" max="3333" width="13.85546875" style="33" customWidth="1"/>
    <col min="3334" max="3584" width="9.140625" style="33"/>
    <col min="3585" max="3585" width="17.5703125" style="33" customWidth="1"/>
    <col min="3586" max="3586" width="44.42578125" style="33" customWidth="1"/>
    <col min="3587" max="3587" width="49.140625" style="33" customWidth="1"/>
    <col min="3588" max="3588" width="35.5703125" style="33" customWidth="1"/>
    <col min="3589" max="3589" width="13.85546875" style="33" customWidth="1"/>
    <col min="3590" max="3840" width="9.140625" style="33"/>
    <col min="3841" max="3841" width="17.5703125" style="33" customWidth="1"/>
    <col min="3842" max="3842" width="44.42578125" style="33" customWidth="1"/>
    <col min="3843" max="3843" width="49.140625" style="33" customWidth="1"/>
    <col min="3844" max="3844" width="35.5703125" style="33" customWidth="1"/>
    <col min="3845" max="3845" width="13.85546875" style="33" customWidth="1"/>
    <col min="3846" max="4096" width="9.140625" style="33"/>
    <col min="4097" max="4097" width="17.5703125" style="33" customWidth="1"/>
    <col min="4098" max="4098" width="44.42578125" style="33" customWidth="1"/>
    <col min="4099" max="4099" width="49.140625" style="33" customWidth="1"/>
    <col min="4100" max="4100" width="35.5703125" style="33" customWidth="1"/>
    <col min="4101" max="4101" width="13.85546875" style="33" customWidth="1"/>
    <col min="4102" max="4352" width="9.140625" style="33"/>
    <col min="4353" max="4353" width="17.5703125" style="33" customWidth="1"/>
    <col min="4354" max="4354" width="44.42578125" style="33" customWidth="1"/>
    <col min="4355" max="4355" width="49.140625" style="33" customWidth="1"/>
    <col min="4356" max="4356" width="35.5703125" style="33" customWidth="1"/>
    <col min="4357" max="4357" width="13.85546875" style="33" customWidth="1"/>
    <col min="4358" max="4608" width="9.140625" style="33"/>
    <col min="4609" max="4609" width="17.5703125" style="33" customWidth="1"/>
    <col min="4610" max="4610" width="44.42578125" style="33" customWidth="1"/>
    <col min="4611" max="4611" width="49.140625" style="33" customWidth="1"/>
    <col min="4612" max="4612" width="35.5703125" style="33" customWidth="1"/>
    <col min="4613" max="4613" width="13.85546875" style="33" customWidth="1"/>
    <col min="4614" max="4864" width="9.140625" style="33"/>
    <col min="4865" max="4865" width="17.5703125" style="33" customWidth="1"/>
    <col min="4866" max="4866" width="44.42578125" style="33" customWidth="1"/>
    <col min="4867" max="4867" width="49.140625" style="33" customWidth="1"/>
    <col min="4868" max="4868" width="35.5703125" style="33" customWidth="1"/>
    <col min="4869" max="4869" width="13.85546875" style="33" customWidth="1"/>
    <col min="4870" max="5120" width="9.140625" style="33"/>
    <col min="5121" max="5121" width="17.5703125" style="33" customWidth="1"/>
    <col min="5122" max="5122" width="44.42578125" style="33" customWidth="1"/>
    <col min="5123" max="5123" width="49.140625" style="33" customWidth="1"/>
    <col min="5124" max="5124" width="35.5703125" style="33" customWidth="1"/>
    <col min="5125" max="5125" width="13.85546875" style="33" customWidth="1"/>
    <col min="5126" max="5376" width="9.140625" style="33"/>
    <col min="5377" max="5377" width="17.5703125" style="33" customWidth="1"/>
    <col min="5378" max="5378" width="44.42578125" style="33" customWidth="1"/>
    <col min="5379" max="5379" width="49.140625" style="33" customWidth="1"/>
    <col min="5380" max="5380" width="35.5703125" style="33" customWidth="1"/>
    <col min="5381" max="5381" width="13.85546875" style="33" customWidth="1"/>
    <col min="5382" max="5632" width="9.140625" style="33"/>
    <col min="5633" max="5633" width="17.5703125" style="33" customWidth="1"/>
    <col min="5634" max="5634" width="44.42578125" style="33" customWidth="1"/>
    <col min="5635" max="5635" width="49.140625" style="33" customWidth="1"/>
    <col min="5636" max="5636" width="35.5703125" style="33" customWidth="1"/>
    <col min="5637" max="5637" width="13.85546875" style="33" customWidth="1"/>
    <col min="5638" max="5888" width="9.140625" style="33"/>
    <col min="5889" max="5889" width="17.5703125" style="33" customWidth="1"/>
    <col min="5890" max="5890" width="44.42578125" style="33" customWidth="1"/>
    <col min="5891" max="5891" width="49.140625" style="33" customWidth="1"/>
    <col min="5892" max="5892" width="35.5703125" style="33" customWidth="1"/>
    <col min="5893" max="5893" width="13.85546875" style="33" customWidth="1"/>
    <col min="5894" max="6144" width="9.140625" style="33"/>
    <col min="6145" max="6145" width="17.5703125" style="33" customWidth="1"/>
    <col min="6146" max="6146" width="44.42578125" style="33" customWidth="1"/>
    <col min="6147" max="6147" width="49.140625" style="33" customWidth="1"/>
    <col min="6148" max="6148" width="35.5703125" style="33" customWidth="1"/>
    <col min="6149" max="6149" width="13.85546875" style="33" customWidth="1"/>
    <col min="6150" max="6400" width="9.140625" style="33"/>
    <col min="6401" max="6401" width="17.5703125" style="33" customWidth="1"/>
    <col min="6402" max="6402" width="44.42578125" style="33" customWidth="1"/>
    <col min="6403" max="6403" width="49.140625" style="33" customWidth="1"/>
    <col min="6404" max="6404" width="35.5703125" style="33" customWidth="1"/>
    <col min="6405" max="6405" width="13.85546875" style="33" customWidth="1"/>
    <col min="6406" max="6656" width="9.140625" style="33"/>
    <col min="6657" max="6657" width="17.5703125" style="33" customWidth="1"/>
    <col min="6658" max="6658" width="44.42578125" style="33" customWidth="1"/>
    <col min="6659" max="6659" width="49.140625" style="33" customWidth="1"/>
    <col min="6660" max="6660" width="35.5703125" style="33" customWidth="1"/>
    <col min="6661" max="6661" width="13.85546875" style="33" customWidth="1"/>
    <col min="6662" max="6912" width="9.140625" style="33"/>
    <col min="6913" max="6913" width="17.5703125" style="33" customWidth="1"/>
    <col min="6914" max="6914" width="44.42578125" style="33" customWidth="1"/>
    <col min="6915" max="6915" width="49.140625" style="33" customWidth="1"/>
    <col min="6916" max="6916" width="35.5703125" style="33" customWidth="1"/>
    <col min="6917" max="6917" width="13.85546875" style="33" customWidth="1"/>
    <col min="6918" max="7168" width="9.140625" style="33"/>
    <col min="7169" max="7169" width="17.5703125" style="33" customWidth="1"/>
    <col min="7170" max="7170" width="44.42578125" style="33" customWidth="1"/>
    <col min="7171" max="7171" width="49.140625" style="33" customWidth="1"/>
    <col min="7172" max="7172" width="35.5703125" style="33" customWidth="1"/>
    <col min="7173" max="7173" width="13.85546875" style="33" customWidth="1"/>
    <col min="7174" max="7424" width="9.140625" style="33"/>
    <col min="7425" max="7425" width="17.5703125" style="33" customWidth="1"/>
    <col min="7426" max="7426" width="44.42578125" style="33" customWidth="1"/>
    <col min="7427" max="7427" width="49.140625" style="33" customWidth="1"/>
    <col min="7428" max="7428" width="35.5703125" style="33" customWidth="1"/>
    <col min="7429" max="7429" width="13.85546875" style="33" customWidth="1"/>
    <col min="7430" max="7680" width="9.140625" style="33"/>
    <col min="7681" max="7681" width="17.5703125" style="33" customWidth="1"/>
    <col min="7682" max="7682" width="44.42578125" style="33" customWidth="1"/>
    <col min="7683" max="7683" width="49.140625" style="33" customWidth="1"/>
    <col min="7684" max="7684" width="35.5703125" style="33" customWidth="1"/>
    <col min="7685" max="7685" width="13.85546875" style="33" customWidth="1"/>
    <col min="7686" max="7936" width="9.140625" style="33"/>
    <col min="7937" max="7937" width="17.5703125" style="33" customWidth="1"/>
    <col min="7938" max="7938" width="44.42578125" style="33" customWidth="1"/>
    <col min="7939" max="7939" width="49.140625" style="33" customWidth="1"/>
    <col min="7940" max="7940" width="35.5703125" style="33" customWidth="1"/>
    <col min="7941" max="7941" width="13.85546875" style="33" customWidth="1"/>
    <col min="7942" max="8192" width="9.140625" style="33"/>
    <col min="8193" max="8193" width="17.5703125" style="33" customWidth="1"/>
    <col min="8194" max="8194" width="44.42578125" style="33" customWidth="1"/>
    <col min="8195" max="8195" width="49.140625" style="33" customWidth="1"/>
    <col min="8196" max="8196" width="35.5703125" style="33" customWidth="1"/>
    <col min="8197" max="8197" width="13.85546875" style="33" customWidth="1"/>
    <col min="8198" max="8448" width="9.140625" style="33"/>
    <col min="8449" max="8449" width="17.5703125" style="33" customWidth="1"/>
    <col min="8450" max="8450" width="44.42578125" style="33" customWidth="1"/>
    <col min="8451" max="8451" width="49.140625" style="33" customWidth="1"/>
    <col min="8452" max="8452" width="35.5703125" style="33" customWidth="1"/>
    <col min="8453" max="8453" width="13.85546875" style="33" customWidth="1"/>
    <col min="8454" max="8704" width="9.140625" style="33"/>
    <col min="8705" max="8705" width="17.5703125" style="33" customWidth="1"/>
    <col min="8706" max="8706" width="44.42578125" style="33" customWidth="1"/>
    <col min="8707" max="8707" width="49.140625" style="33" customWidth="1"/>
    <col min="8708" max="8708" width="35.5703125" style="33" customWidth="1"/>
    <col min="8709" max="8709" width="13.85546875" style="33" customWidth="1"/>
    <col min="8710" max="8960" width="9.140625" style="33"/>
    <col min="8961" max="8961" width="17.5703125" style="33" customWidth="1"/>
    <col min="8962" max="8962" width="44.42578125" style="33" customWidth="1"/>
    <col min="8963" max="8963" width="49.140625" style="33" customWidth="1"/>
    <col min="8964" max="8964" width="35.5703125" style="33" customWidth="1"/>
    <col min="8965" max="8965" width="13.85546875" style="33" customWidth="1"/>
    <col min="8966" max="9216" width="9.140625" style="33"/>
    <col min="9217" max="9217" width="17.5703125" style="33" customWidth="1"/>
    <col min="9218" max="9218" width="44.42578125" style="33" customWidth="1"/>
    <col min="9219" max="9219" width="49.140625" style="33" customWidth="1"/>
    <col min="9220" max="9220" width="35.5703125" style="33" customWidth="1"/>
    <col min="9221" max="9221" width="13.85546875" style="33" customWidth="1"/>
    <col min="9222" max="9472" width="9.140625" style="33"/>
    <col min="9473" max="9473" width="17.5703125" style="33" customWidth="1"/>
    <col min="9474" max="9474" width="44.42578125" style="33" customWidth="1"/>
    <col min="9475" max="9475" width="49.140625" style="33" customWidth="1"/>
    <col min="9476" max="9476" width="35.5703125" style="33" customWidth="1"/>
    <col min="9477" max="9477" width="13.85546875" style="33" customWidth="1"/>
    <col min="9478" max="9728" width="9.140625" style="33"/>
    <col min="9729" max="9729" width="17.5703125" style="33" customWidth="1"/>
    <col min="9730" max="9730" width="44.42578125" style="33" customWidth="1"/>
    <col min="9731" max="9731" width="49.140625" style="33" customWidth="1"/>
    <col min="9732" max="9732" width="35.5703125" style="33" customWidth="1"/>
    <col min="9733" max="9733" width="13.85546875" style="33" customWidth="1"/>
    <col min="9734" max="9984" width="9.140625" style="33"/>
    <col min="9985" max="9985" width="17.5703125" style="33" customWidth="1"/>
    <col min="9986" max="9986" width="44.42578125" style="33" customWidth="1"/>
    <col min="9987" max="9987" width="49.140625" style="33" customWidth="1"/>
    <col min="9988" max="9988" width="35.5703125" style="33" customWidth="1"/>
    <col min="9989" max="9989" width="13.85546875" style="33" customWidth="1"/>
    <col min="9990" max="10240" width="9.140625" style="33"/>
    <col min="10241" max="10241" width="17.5703125" style="33" customWidth="1"/>
    <col min="10242" max="10242" width="44.42578125" style="33" customWidth="1"/>
    <col min="10243" max="10243" width="49.140625" style="33" customWidth="1"/>
    <col min="10244" max="10244" width="35.5703125" style="33" customWidth="1"/>
    <col min="10245" max="10245" width="13.85546875" style="33" customWidth="1"/>
    <col min="10246" max="10496" width="9.140625" style="33"/>
    <col min="10497" max="10497" width="17.5703125" style="33" customWidth="1"/>
    <col min="10498" max="10498" width="44.42578125" style="33" customWidth="1"/>
    <col min="10499" max="10499" width="49.140625" style="33" customWidth="1"/>
    <col min="10500" max="10500" width="35.5703125" style="33" customWidth="1"/>
    <col min="10501" max="10501" width="13.85546875" style="33" customWidth="1"/>
    <col min="10502" max="10752" width="9.140625" style="33"/>
    <col min="10753" max="10753" width="17.5703125" style="33" customWidth="1"/>
    <col min="10754" max="10754" width="44.42578125" style="33" customWidth="1"/>
    <col min="10755" max="10755" width="49.140625" style="33" customWidth="1"/>
    <col min="10756" max="10756" width="35.5703125" style="33" customWidth="1"/>
    <col min="10757" max="10757" width="13.85546875" style="33" customWidth="1"/>
    <col min="10758" max="11008" width="9.140625" style="33"/>
    <col min="11009" max="11009" width="17.5703125" style="33" customWidth="1"/>
    <col min="11010" max="11010" width="44.42578125" style="33" customWidth="1"/>
    <col min="11011" max="11011" width="49.140625" style="33" customWidth="1"/>
    <col min="11012" max="11012" width="35.5703125" style="33" customWidth="1"/>
    <col min="11013" max="11013" width="13.85546875" style="33" customWidth="1"/>
    <col min="11014" max="11264" width="9.140625" style="33"/>
    <col min="11265" max="11265" width="17.5703125" style="33" customWidth="1"/>
    <col min="11266" max="11266" width="44.42578125" style="33" customWidth="1"/>
    <col min="11267" max="11267" width="49.140625" style="33" customWidth="1"/>
    <col min="11268" max="11268" width="35.5703125" style="33" customWidth="1"/>
    <col min="11269" max="11269" width="13.85546875" style="33" customWidth="1"/>
    <col min="11270" max="11520" width="9.140625" style="33"/>
    <col min="11521" max="11521" width="17.5703125" style="33" customWidth="1"/>
    <col min="11522" max="11522" width="44.42578125" style="33" customWidth="1"/>
    <col min="11523" max="11523" width="49.140625" style="33" customWidth="1"/>
    <col min="11524" max="11524" width="35.5703125" style="33" customWidth="1"/>
    <col min="11525" max="11525" width="13.85546875" style="33" customWidth="1"/>
    <col min="11526" max="11776" width="9.140625" style="33"/>
    <col min="11777" max="11777" width="17.5703125" style="33" customWidth="1"/>
    <col min="11778" max="11778" width="44.42578125" style="33" customWidth="1"/>
    <col min="11779" max="11779" width="49.140625" style="33" customWidth="1"/>
    <col min="11780" max="11780" width="35.5703125" style="33" customWidth="1"/>
    <col min="11781" max="11781" width="13.85546875" style="33" customWidth="1"/>
    <col min="11782" max="12032" width="9.140625" style="33"/>
    <col min="12033" max="12033" width="17.5703125" style="33" customWidth="1"/>
    <col min="12034" max="12034" width="44.42578125" style="33" customWidth="1"/>
    <col min="12035" max="12035" width="49.140625" style="33" customWidth="1"/>
    <col min="12036" max="12036" width="35.5703125" style="33" customWidth="1"/>
    <col min="12037" max="12037" width="13.85546875" style="33" customWidth="1"/>
    <col min="12038" max="12288" width="9.140625" style="33"/>
    <col min="12289" max="12289" width="17.5703125" style="33" customWidth="1"/>
    <col min="12290" max="12290" width="44.42578125" style="33" customWidth="1"/>
    <col min="12291" max="12291" width="49.140625" style="33" customWidth="1"/>
    <col min="12292" max="12292" width="35.5703125" style="33" customWidth="1"/>
    <col min="12293" max="12293" width="13.85546875" style="33" customWidth="1"/>
    <col min="12294" max="12544" width="9.140625" style="33"/>
    <col min="12545" max="12545" width="17.5703125" style="33" customWidth="1"/>
    <col min="12546" max="12546" width="44.42578125" style="33" customWidth="1"/>
    <col min="12547" max="12547" width="49.140625" style="33" customWidth="1"/>
    <col min="12548" max="12548" width="35.5703125" style="33" customWidth="1"/>
    <col min="12549" max="12549" width="13.85546875" style="33" customWidth="1"/>
    <col min="12550" max="12800" width="9.140625" style="33"/>
    <col min="12801" max="12801" width="17.5703125" style="33" customWidth="1"/>
    <col min="12802" max="12802" width="44.42578125" style="33" customWidth="1"/>
    <col min="12803" max="12803" width="49.140625" style="33" customWidth="1"/>
    <col min="12804" max="12804" width="35.5703125" style="33" customWidth="1"/>
    <col min="12805" max="12805" width="13.85546875" style="33" customWidth="1"/>
    <col min="12806" max="13056" width="9.140625" style="33"/>
    <col min="13057" max="13057" width="17.5703125" style="33" customWidth="1"/>
    <col min="13058" max="13058" width="44.42578125" style="33" customWidth="1"/>
    <col min="13059" max="13059" width="49.140625" style="33" customWidth="1"/>
    <col min="13060" max="13060" width="35.5703125" style="33" customWidth="1"/>
    <col min="13061" max="13061" width="13.85546875" style="33" customWidth="1"/>
    <col min="13062" max="13312" width="9.140625" style="33"/>
    <col min="13313" max="13313" width="17.5703125" style="33" customWidth="1"/>
    <col min="13314" max="13314" width="44.42578125" style="33" customWidth="1"/>
    <col min="13315" max="13315" width="49.140625" style="33" customWidth="1"/>
    <col min="13316" max="13316" width="35.5703125" style="33" customWidth="1"/>
    <col min="13317" max="13317" width="13.85546875" style="33" customWidth="1"/>
    <col min="13318" max="13568" width="9.140625" style="33"/>
    <col min="13569" max="13569" width="17.5703125" style="33" customWidth="1"/>
    <col min="13570" max="13570" width="44.42578125" style="33" customWidth="1"/>
    <col min="13571" max="13571" width="49.140625" style="33" customWidth="1"/>
    <col min="13572" max="13572" width="35.5703125" style="33" customWidth="1"/>
    <col min="13573" max="13573" width="13.85546875" style="33" customWidth="1"/>
    <col min="13574" max="13824" width="9.140625" style="33"/>
    <col min="13825" max="13825" width="17.5703125" style="33" customWidth="1"/>
    <col min="13826" max="13826" width="44.42578125" style="33" customWidth="1"/>
    <col min="13827" max="13827" width="49.140625" style="33" customWidth="1"/>
    <col min="13828" max="13828" width="35.5703125" style="33" customWidth="1"/>
    <col min="13829" max="13829" width="13.85546875" style="33" customWidth="1"/>
    <col min="13830" max="14080" width="9.140625" style="33"/>
    <col min="14081" max="14081" width="17.5703125" style="33" customWidth="1"/>
    <col min="14082" max="14082" width="44.42578125" style="33" customWidth="1"/>
    <col min="14083" max="14083" width="49.140625" style="33" customWidth="1"/>
    <col min="14084" max="14084" width="35.5703125" style="33" customWidth="1"/>
    <col min="14085" max="14085" width="13.85546875" style="33" customWidth="1"/>
    <col min="14086" max="14336" width="9.140625" style="33"/>
    <col min="14337" max="14337" width="17.5703125" style="33" customWidth="1"/>
    <col min="14338" max="14338" width="44.42578125" style="33" customWidth="1"/>
    <col min="14339" max="14339" width="49.140625" style="33" customWidth="1"/>
    <col min="14340" max="14340" width="35.5703125" style="33" customWidth="1"/>
    <col min="14341" max="14341" width="13.85546875" style="33" customWidth="1"/>
    <col min="14342" max="14592" width="9.140625" style="33"/>
    <col min="14593" max="14593" width="17.5703125" style="33" customWidth="1"/>
    <col min="14594" max="14594" width="44.42578125" style="33" customWidth="1"/>
    <col min="14595" max="14595" width="49.140625" style="33" customWidth="1"/>
    <col min="14596" max="14596" width="35.5703125" style="33" customWidth="1"/>
    <col min="14597" max="14597" width="13.85546875" style="33" customWidth="1"/>
    <col min="14598" max="14848" width="9.140625" style="33"/>
    <col min="14849" max="14849" width="17.5703125" style="33" customWidth="1"/>
    <col min="14850" max="14850" width="44.42578125" style="33" customWidth="1"/>
    <col min="14851" max="14851" width="49.140625" style="33" customWidth="1"/>
    <col min="14852" max="14852" width="35.5703125" style="33" customWidth="1"/>
    <col min="14853" max="14853" width="13.85546875" style="33" customWidth="1"/>
    <col min="14854" max="15104" width="9.140625" style="33"/>
    <col min="15105" max="15105" width="17.5703125" style="33" customWidth="1"/>
    <col min="15106" max="15106" width="44.42578125" style="33" customWidth="1"/>
    <col min="15107" max="15107" width="49.140625" style="33" customWidth="1"/>
    <col min="15108" max="15108" width="35.5703125" style="33" customWidth="1"/>
    <col min="15109" max="15109" width="13.85546875" style="33" customWidth="1"/>
    <col min="15110" max="15360" width="9.140625" style="33"/>
    <col min="15361" max="15361" width="17.5703125" style="33" customWidth="1"/>
    <col min="15362" max="15362" width="44.42578125" style="33" customWidth="1"/>
    <col min="15363" max="15363" width="49.140625" style="33" customWidth="1"/>
    <col min="15364" max="15364" width="35.5703125" style="33" customWidth="1"/>
    <col min="15365" max="15365" width="13.85546875" style="33" customWidth="1"/>
    <col min="15366" max="15616" width="9.140625" style="33"/>
    <col min="15617" max="15617" width="17.5703125" style="33" customWidth="1"/>
    <col min="15618" max="15618" width="44.42578125" style="33" customWidth="1"/>
    <col min="15619" max="15619" width="49.140625" style="33" customWidth="1"/>
    <col min="15620" max="15620" width="35.5703125" style="33" customWidth="1"/>
    <col min="15621" max="15621" width="13.85546875" style="33" customWidth="1"/>
    <col min="15622" max="15872" width="9.140625" style="33"/>
    <col min="15873" max="15873" width="17.5703125" style="33" customWidth="1"/>
    <col min="15874" max="15874" width="44.42578125" style="33" customWidth="1"/>
    <col min="15875" max="15875" width="49.140625" style="33" customWidth="1"/>
    <col min="15876" max="15876" width="35.5703125" style="33" customWidth="1"/>
    <col min="15877" max="15877" width="13.85546875" style="33" customWidth="1"/>
    <col min="15878" max="16128" width="9.140625" style="33"/>
    <col min="16129" max="16129" width="17.5703125" style="33" customWidth="1"/>
    <col min="16130" max="16130" width="44.42578125" style="33" customWidth="1"/>
    <col min="16131" max="16131" width="49.140625" style="33" customWidth="1"/>
    <col min="16132" max="16132" width="35.5703125" style="33" customWidth="1"/>
    <col min="16133" max="16133" width="13.85546875" style="33" customWidth="1"/>
    <col min="16134" max="16384" width="9.140625" style="33"/>
  </cols>
  <sheetData>
    <row r="1" spans="1:17" ht="54.75" customHeight="1">
      <c r="A1" s="1501" t="str">
        <f>'Title '!A1:N1</f>
        <v>Karnataka Power Transmission Corporation Limited</v>
      </c>
      <c r="B1" s="1501"/>
      <c r="C1" s="1501"/>
      <c r="D1" s="1501"/>
      <c r="E1" s="1501"/>
    </row>
    <row r="2" spans="1:17" ht="34.5" customHeight="1">
      <c r="A2" s="1349" t="s">
        <v>3586</v>
      </c>
      <c r="B2" s="1349"/>
      <c r="C2" s="1349"/>
      <c r="D2" s="1349"/>
      <c r="E2" s="1349"/>
      <c r="F2" s="348"/>
      <c r="G2" s="245"/>
      <c r="H2" s="245"/>
      <c r="I2" s="245"/>
      <c r="J2" s="245"/>
      <c r="K2" s="245"/>
      <c r="L2" s="120"/>
    </row>
    <row r="3" spans="1:17">
      <c r="B3" s="173"/>
      <c r="C3" s="173"/>
      <c r="D3" s="173"/>
      <c r="E3" s="221"/>
      <c r="F3" s="221"/>
      <c r="G3" s="221"/>
      <c r="H3" s="221"/>
      <c r="I3" s="221"/>
      <c r="J3" s="221"/>
      <c r="K3" s="221"/>
      <c r="L3" s="221"/>
      <c r="M3" s="221"/>
      <c r="N3" s="221"/>
      <c r="O3" s="221"/>
    </row>
    <row r="4" spans="1:17" ht="34.5" customHeight="1">
      <c r="A4" s="1353" t="s">
        <v>188</v>
      </c>
      <c r="B4" s="1353"/>
      <c r="C4" s="1353"/>
      <c r="D4" s="1353"/>
      <c r="E4" s="1353"/>
      <c r="H4" s="245"/>
      <c r="I4" s="245"/>
      <c r="J4" s="245"/>
      <c r="K4" s="245"/>
      <c r="L4" s="245"/>
      <c r="M4" s="245"/>
      <c r="N4" s="245"/>
      <c r="O4" s="245"/>
    </row>
    <row r="5" spans="1:17" ht="40.5" customHeight="1">
      <c r="A5" s="1332" t="str">
        <f>'Title '!A2:N2</f>
        <v>Tender Enquiry No. KPTCL/2026-27/SS/WORK_INDENT 3809</v>
      </c>
      <c r="B5" s="1332"/>
      <c r="C5" s="1332"/>
      <c r="D5" s="1332"/>
      <c r="E5" s="1332"/>
      <c r="H5" s="245"/>
      <c r="I5" s="245"/>
      <c r="J5" s="245"/>
      <c r="K5" s="245"/>
      <c r="L5" s="245"/>
      <c r="M5" s="245"/>
      <c r="N5" s="245"/>
      <c r="O5" s="245"/>
    </row>
    <row r="6" spans="1:17" ht="15" customHeight="1">
      <c r="A6" s="284" t="s">
        <v>3578</v>
      </c>
      <c r="B6" s="284"/>
      <c r="C6" s="284"/>
      <c r="D6" s="284"/>
      <c r="E6" s="284"/>
      <c r="F6" s="284"/>
      <c r="G6" s="284"/>
      <c r="H6" s="284"/>
      <c r="I6" s="284"/>
      <c r="J6" s="284"/>
      <c r="K6" s="284"/>
      <c r="L6" s="284"/>
    </row>
    <row r="7" spans="1:17" ht="69.75" customHeight="1">
      <c r="A7" s="1516" t="str">
        <f>'Title '!A3:N3</f>
        <v>Establishing 2x20MVA, 66/11kV Substation at Kumbenahally village and Construction of 66kV LILO Line on 110kV DC towers using Coyote ACSR from one circuit of Yachenahally-Singapura-Kadavinakote 66kV DC line to proposed Kumbenahally Substation for a distance of 0.07Kms in Channarayapatna Taluk, Hassan District on Partial Turnkey basis including supply of all matching materials/equipments (Excluding supply of 11kV Switchgear) and erection (including civil works) of all materials/equipments, testing and commissioning</v>
      </c>
      <c r="B7" s="1516"/>
      <c r="C7" s="1516"/>
      <c r="D7" s="1516"/>
      <c r="E7" s="1516"/>
      <c r="F7" s="103"/>
      <c r="G7" s="103"/>
      <c r="H7" s="103"/>
      <c r="I7" s="103"/>
      <c r="J7" s="103"/>
      <c r="K7" s="103"/>
      <c r="L7" s="103"/>
      <c r="M7" s="103"/>
      <c r="N7" s="103"/>
      <c r="O7" s="103"/>
      <c r="P7" s="103"/>
      <c r="Q7" s="103"/>
    </row>
    <row r="8" spans="1:17">
      <c r="A8" s="221"/>
      <c r="B8" s="221"/>
      <c r="C8" s="221"/>
      <c r="D8" s="221"/>
      <c r="E8" s="221"/>
      <c r="F8" s="221"/>
      <c r="G8" s="221"/>
      <c r="H8" s="221"/>
      <c r="I8" s="221"/>
      <c r="J8" s="221"/>
      <c r="K8" s="221"/>
      <c r="L8" s="221"/>
      <c r="M8" s="221"/>
      <c r="N8" s="221"/>
      <c r="O8" s="221"/>
    </row>
    <row r="9" spans="1:17" ht="40.5" customHeight="1" thickBot="1">
      <c r="A9" s="1517" t="s">
        <v>882</v>
      </c>
      <c r="B9" s="1517"/>
      <c r="C9" s="251"/>
      <c r="D9" s="477" t="s">
        <v>13</v>
      </c>
    </row>
    <row r="10" spans="1:17" ht="82.5" customHeight="1" thickBot="1">
      <c r="A10" s="1520"/>
      <c r="B10" s="1521"/>
      <c r="C10" s="127"/>
      <c r="D10" s="460" t="s">
        <v>6698</v>
      </c>
    </row>
    <row r="12" spans="1:17" ht="15.75" customHeight="1"/>
    <row r="13" spans="1:17" ht="103.5" customHeight="1">
      <c r="A13" s="1527" t="s">
        <v>3579</v>
      </c>
      <c r="B13" s="1527"/>
      <c r="C13" s="1527"/>
      <c r="D13" s="1527"/>
      <c r="E13" s="1527"/>
    </row>
    <row r="14" spans="1:17" ht="28.5" customHeight="1">
      <c r="A14" s="1522" t="s">
        <v>247</v>
      </c>
      <c r="B14" s="1524" t="s">
        <v>3580</v>
      </c>
      <c r="C14" s="1524"/>
      <c r="D14" s="1524"/>
      <c r="E14" s="1524"/>
    </row>
    <row r="15" spans="1:17" ht="79.900000000000006" customHeight="1">
      <c r="A15" s="1523"/>
      <c r="B15" s="211" t="s">
        <v>3581</v>
      </c>
      <c r="C15" s="211" t="s">
        <v>3582</v>
      </c>
      <c r="D15" s="211" t="s">
        <v>3588</v>
      </c>
      <c r="E15" s="211" t="s">
        <v>3587</v>
      </c>
    </row>
    <row r="16" spans="1:17" ht="86.25" customHeight="1">
      <c r="A16" s="342" t="s">
        <v>6813</v>
      </c>
      <c r="B16" s="343"/>
      <c r="C16" s="343"/>
      <c r="D16" s="343"/>
      <c r="E16" s="343"/>
    </row>
    <row r="17" spans="1:5" ht="55.5" customHeight="1">
      <c r="A17" s="1525" t="s">
        <v>3585</v>
      </c>
      <c r="B17" s="1526"/>
      <c r="C17" s="1526"/>
      <c r="D17" s="1526"/>
      <c r="E17" s="1526"/>
    </row>
    <row r="18" spans="1:5" ht="42" customHeight="1">
      <c r="A18" s="344" t="s">
        <v>247</v>
      </c>
      <c r="B18" s="1518" t="s">
        <v>3583</v>
      </c>
      <c r="C18" s="1519"/>
      <c r="D18" s="344"/>
    </row>
    <row r="19" spans="1:5" ht="159.75" customHeight="1">
      <c r="A19" s="345" t="s">
        <v>3584</v>
      </c>
      <c r="B19" s="1513"/>
      <c r="C19" s="1514"/>
      <c r="D19" s="346" t="s">
        <v>3646</v>
      </c>
    </row>
    <row r="20" spans="1:5">
      <c r="A20" s="127"/>
      <c r="B20" s="127"/>
      <c r="C20" s="127"/>
      <c r="D20" s="127"/>
    </row>
    <row r="21" spans="1:5" ht="71.25" customHeight="1">
      <c r="A21" s="1515" t="s">
        <v>3695</v>
      </c>
      <c r="B21" s="1515"/>
      <c r="C21" s="1515"/>
      <c r="D21" s="1515"/>
    </row>
    <row r="24" spans="1:5" ht="93" customHeight="1">
      <c r="A24" s="340" t="s">
        <v>55</v>
      </c>
      <c r="B24" s="347"/>
      <c r="C24" s="340" t="s">
        <v>67</v>
      </c>
      <c r="D24" s="347"/>
    </row>
    <row r="25" spans="1:5" ht="72" customHeight="1">
      <c r="A25" s="340" t="s">
        <v>57</v>
      </c>
      <c r="B25" s="347"/>
      <c r="C25" s="340" t="s">
        <v>68</v>
      </c>
      <c r="D25" s="347"/>
    </row>
    <row r="26" spans="1:5" ht="123.6" customHeight="1">
      <c r="C26" s="340" t="s">
        <v>69</v>
      </c>
      <c r="D26" s="347"/>
    </row>
  </sheetData>
  <sheetProtection algorithmName="SHA-512" hashValue="2RFuV/IGxGRGBz0aDIa4NvcuNgvRC0QyMxFQsWiKjPDL9OAK5S0n5q57ZXxk5m2+Y1vspGDH3RnyTszOZ7FNDQ==" saltValue="74c9akecvIovjLxmSHhhNg==" spinCount="100000" sheet="1" objects="1" scenarios="1"/>
  <mergeCells count="14">
    <mergeCell ref="B19:C19"/>
    <mergeCell ref="A21:D21"/>
    <mergeCell ref="A1:E1"/>
    <mergeCell ref="A4:E4"/>
    <mergeCell ref="A7:E7"/>
    <mergeCell ref="A5:E5"/>
    <mergeCell ref="A9:B9"/>
    <mergeCell ref="B18:C18"/>
    <mergeCell ref="A10:B10"/>
    <mergeCell ref="A14:A15"/>
    <mergeCell ref="B14:E14"/>
    <mergeCell ref="A17:E17"/>
    <mergeCell ref="A13:E13"/>
    <mergeCell ref="A2:E2"/>
  </mergeCells>
  <pageMargins left="0.31496062992125984" right="0.31496062992125984" top="0.35433070866141736" bottom="0.35433070866141736" header="0.31496062992125984" footer="0.31496062992125984"/>
  <pageSetup paperSize="8" scale="48" orientation="landscape" r:id="rId1"/>
  <colBreaks count="1" manualBreakCount="1">
    <brk id="9" max="1048575"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28"/>
  <dimension ref="A1:Q61"/>
  <sheetViews>
    <sheetView view="pageBreakPreview" topLeftCell="A33" zoomScale="80" zoomScaleNormal="70" zoomScaleSheetLayoutView="80" workbookViewId="0">
      <selection activeCell="B13" sqref="B13"/>
    </sheetView>
  </sheetViews>
  <sheetFormatPr defaultRowHeight="18"/>
  <cols>
    <col min="1" max="1" width="8.5703125" style="92" customWidth="1"/>
    <col min="2" max="2" width="38.7109375" style="92" customWidth="1"/>
    <col min="3" max="6" width="46.85546875" style="92" customWidth="1"/>
    <col min="7" max="7" width="15.85546875" style="92" customWidth="1"/>
    <col min="8" max="256" width="9.140625" style="92"/>
    <col min="257" max="257" width="8.5703125" style="92" customWidth="1"/>
    <col min="258" max="259" width="37.140625" style="92" customWidth="1"/>
    <col min="260" max="260" width="36.5703125" style="92" customWidth="1"/>
    <col min="261" max="261" width="35.28515625" style="92" customWidth="1"/>
    <col min="262" max="262" width="43.140625" style="92" customWidth="1"/>
    <col min="263" max="263" width="15.85546875" style="92" customWidth="1"/>
    <col min="264" max="512" width="9.140625" style="92"/>
    <col min="513" max="513" width="8.5703125" style="92" customWidth="1"/>
    <col min="514" max="515" width="37.140625" style="92" customWidth="1"/>
    <col min="516" max="516" width="36.5703125" style="92" customWidth="1"/>
    <col min="517" max="517" width="35.28515625" style="92" customWidth="1"/>
    <col min="518" max="518" width="43.140625" style="92" customWidth="1"/>
    <col min="519" max="519" width="15.85546875" style="92" customWidth="1"/>
    <col min="520" max="768" width="9.140625" style="92"/>
    <col min="769" max="769" width="8.5703125" style="92" customWidth="1"/>
    <col min="770" max="771" width="37.140625" style="92" customWidth="1"/>
    <col min="772" max="772" width="36.5703125" style="92" customWidth="1"/>
    <col min="773" max="773" width="35.28515625" style="92" customWidth="1"/>
    <col min="774" max="774" width="43.140625" style="92" customWidth="1"/>
    <col min="775" max="775" width="15.85546875" style="92" customWidth="1"/>
    <col min="776" max="1024" width="9.140625" style="92"/>
    <col min="1025" max="1025" width="8.5703125" style="92" customWidth="1"/>
    <col min="1026" max="1027" width="37.140625" style="92" customWidth="1"/>
    <col min="1028" max="1028" width="36.5703125" style="92" customWidth="1"/>
    <col min="1029" max="1029" width="35.28515625" style="92" customWidth="1"/>
    <col min="1030" max="1030" width="43.140625" style="92" customWidth="1"/>
    <col min="1031" max="1031" width="15.85546875" style="92" customWidth="1"/>
    <col min="1032" max="1280" width="9.140625" style="92"/>
    <col min="1281" max="1281" width="8.5703125" style="92" customWidth="1"/>
    <col min="1282" max="1283" width="37.140625" style="92" customWidth="1"/>
    <col min="1284" max="1284" width="36.5703125" style="92" customWidth="1"/>
    <col min="1285" max="1285" width="35.28515625" style="92" customWidth="1"/>
    <col min="1286" max="1286" width="43.140625" style="92" customWidth="1"/>
    <col min="1287" max="1287" width="15.85546875" style="92" customWidth="1"/>
    <col min="1288" max="1536" width="9.140625" style="92"/>
    <col min="1537" max="1537" width="8.5703125" style="92" customWidth="1"/>
    <col min="1538" max="1539" width="37.140625" style="92" customWidth="1"/>
    <col min="1540" max="1540" width="36.5703125" style="92" customWidth="1"/>
    <col min="1541" max="1541" width="35.28515625" style="92" customWidth="1"/>
    <col min="1542" max="1542" width="43.140625" style="92" customWidth="1"/>
    <col min="1543" max="1543" width="15.85546875" style="92" customWidth="1"/>
    <col min="1544" max="1792" width="9.140625" style="92"/>
    <col min="1793" max="1793" width="8.5703125" style="92" customWidth="1"/>
    <col min="1794" max="1795" width="37.140625" style="92" customWidth="1"/>
    <col min="1796" max="1796" width="36.5703125" style="92" customWidth="1"/>
    <col min="1797" max="1797" width="35.28515625" style="92" customWidth="1"/>
    <col min="1798" max="1798" width="43.140625" style="92" customWidth="1"/>
    <col min="1799" max="1799" width="15.85546875" style="92" customWidth="1"/>
    <col min="1800" max="2048" width="9.140625" style="92"/>
    <col min="2049" max="2049" width="8.5703125" style="92" customWidth="1"/>
    <col min="2050" max="2051" width="37.140625" style="92" customWidth="1"/>
    <col min="2052" max="2052" width="36.5703125" style="92" customWidth="1"/>
    <col min="2053" max="2053" width="35.28515625" style="92" customWidth="1"/>
    <col min="2054" max="2054" width="43.140625" style="92" customWidth="1"/>
    <col min="2055" max="2055" width="15.85546875" style="92" customWidth="1"/>
    <col min="2056" max="2304" width="9.140625" style="92"/>
    <col min="2305" max="2305" width="8.5703125" style="92" customWidth="1"/>
    <col min="2306" max="2307" width="37.140625" style="92" customWidth="1"/>
    <col min="2308" max="2308" width="36.5703125" style="92" customWidth="1"/>
    <col min="2309" max="2309" width="35.28515625" style="92" customWidth="1"/>
    <col min="2310" max="2310" width="43.140625" style="92" customWidth="1"/>
    <col min="2311" max="2311" width="15.85546875" style="92" customWidth="1"/>
    <col min="2312" max="2560" width="9.140625" style="92"/>
    <col min="2561" max="2561" width="8.5703125" style="92" customWidth="1"/>
    <col min="2562" max="2563" width="37.140625" style="92" customWidth="1"/>
    <col min="2564" max="2564" width="36.5703125" style="92" customWidth="1"/>
    <col min="2565" max="2565" width="35.28515625" style="92" customWidth="1"/>
    <col min="2566" max="2566" width="43.140625" style="92" customWidth="1"/>
    <col min="2567" max="2567" width="15.85546875" style="92" customWidth="1"/>
    <col min="2568" max="2816" width="9.140625" style="92"/>
    <col min="2817" max="2817" width="8.5703125" style="92" customWidth="1"/>
    <col min="2818" max="2819" width="37.140625" style="92" customWidth="1"/>
    <col min="2820" max="2820" width="36.5703125" style="92" customWidth="1"/>
    <col min="2821" max="2821" width="35.28515625" style="92" customWidth="1"/>
    <col min="2822" max="2822" width="43.140625" style="92" customWidth="1"/>
    <col min="2823" max="2823" width="15.85546875" style="92" customWidth="1"/>
    <col min="2824" max="3072" width="9.140625" style="92"/>
    <col min="3073" max="3073" width="8.5703125" style="92" customWidth="1"/>
    <col min="3074" max="3075" width="37.140625" style="92" customWidth="1"/>
    <col min="3076" max="3076" width="36.5703125" style="92" customWidth="1"/>
    <col min="3077" max="3077" width="35.28515625" style="92" customWidth="1"/>
    <col min="3078" max="3078" width="43.140625" style="92" customWidth="1"/>
    <col min="3079" max="3079" width="15.85546875" style="92" customWidth="1"/>
    <col min="3080" max="3328" width="9.140625" style="92"/>
    <col min="3329" max="3329" width="8.5703125" style="92" customWidth="1"/>
    <col min="3330" max="3331" width="37.140625" style="92" customWidth="1"/>
    <col min="3332" max="3332" width="36.5703125" style="92" customWidth="1"/>
    <col min="3333" max="3333" width="35.28515625" style="92" customWidth="1"/>
    <col min="3334" max="3334" width="43.140625" style="92" customWidth="1"/>
    <col min="3335" max="3335" width="15.85546875" style="92" customWidth="1"/>
    <col min="3336" max="3584" width="9.140625" style="92"/>
    <col min="3585" max="3585" width="8.5703125" style="92" customWidth="1"/>
    <col min="3586" max="3587" width="37.140625" style="92" customWidth="1"/>
    <col min="3588" max="3588" width="36.5703125" style="92" customWidth="1"/>
    <col min="3589" max="3589" width="35.28515625" style="92" customWidth="1"/>
    <col min="3590" max="3590" width="43.140625" style="92" customWidth="1"/>
    <col min="3591" max="3591" width="15.85546875" style="92" customWidth="1"/>
    <col min="3592" max="3840" width="9.140625" style="92"/>
    <col min="3841" max="3841" width="8.5703125" style="92" customWidth="1"/>
    <col min="3842" max="3843" width="37.140625" style="92" customWidth="1"/>
    <col min="3844" max="3844" width="36.5703125" style="92" customWidth="1"/>
    <col min="3845" max="3845" width="35.28515625" style="92" customWidth="1"/>
    <col min="3846" max="3846" width="43.140625" style="92" customWidth="1"/>
    <col min="3847" max="3847" width="15.85546875" style="92" customWidth="1"/>
    <col min="3848" max="4096" width="9.140625" style="92"/>
    <col min="4097" max="4097" width="8.5703125" style="92" customWidth="1"/>
    <col min="4098" max="4099" width="37.140625" style="92" customWidth="1"/>
    <col min="4100" max="4100" width="36.5703125" style="92" customWidth="1"/>
    <col min="4101" max="4101" width="35.28515625" style="92" customWidth="1"/>
    <col min="4102" max="4102" width="43.140625" style="92" customWidth="1"/>
    <col min="4103" max="4103" width="15.85546875" style="92" customWidth="1"/>
    <col min="4104" max="4352" width="9.140625" style="92"/>
    <col min="4353" max="4353" width="8.5703125" style="92" customWidth="1"/>
    <col min="4354" max="4355" width="37.140625" style="92" customWidth="1"/>
    <col min="4356" max="4356" width="36.5703125" style="92" customWidth="1"/>
    <col min="4357" max="4357" width="35.28515625" style="92" customWidth="1"/>
    <col min="4358" max="4358" width="43.140625" style="92" customWidth="1"/>
    <col min="4359" max="4359" width="15.85546875" style="92" customWidth="1"/>
    <col min="4360" max="4608" width="9.140625" style="92"/>
    <col min="4609" max="4609" width="8.5703125" style="92" customWidth="1"/>
    <col min="4610" max="4611" width="37.140625" style="92" customWidth="1"/>
    <col min="4612" max="4612" width="36.5703125" style="92" customWidth="1"/>
    <col min="4613" max="4613" width="35.28515625" style="92" customWidth="1"/>
    <col min="4614" max="4614" width="43.140625" style="92" customWidth="1"/>
    <col min="4615" max="4615" width="15.85546875" style="92" customWidth="1"/>
    <col min="4616" max="4864" width="9.140625" style="92"/>
    <col min="4865" max="4865" width="8.5703125" style="92" customWidth="1"/>
    <col min="4866" max="4867" width="37.140625" style="92" customWidth="1"/>
    <col min="4868" max="4868" width="36.5703125" style="92" customWidth="1"/>
    <col min="4869" max="4869" width="35.28515625" style="92" customWidth="1"/>
    <col min="4870" max="4870" width="43.140625" style="92" customWidth="1"/>
    <col min="4871" max="4871" width="15.85546875" style="92" customWidth="1"/>
    <col min="4872" max="5120" width="9.140625" style="92"/>
    <col min="5121" max="5121" width="8.5703125" style="92" customWidth="1"/>
    <col min="5122" max="5123" width="37.140625" style="92" customWidth="1"/>
    <col min="5124" max="5124" width="36.5703125" style="92" customWidth="1"/>
    <col min="5125" max="5125" width="35.28515625" style="92" customWidth="1"/>
    <col min="5126" max="5126" width="43.140625" style="92" customWidth="1"/>
    <col min="5127" max="5127" width="15.85546875" style="92" customWidth="1"/>
    <col min="5128" max="5376" width="9.140625" style="92"/>
    <col min="5377" max="5377" width="8.5703125" style="92" customWidth="1"/>
    <col min="5378" max="5379" width="37.140625" style="92" customWidth="1"/>
    <col min="5380" max="5380" width="36.5703125" style="92" customWidth="1"/>
    <col min="5381" max="5381" width="35.28515625" style="92" customWidth="1"/>
    <col min="5382" max="5382" width="43.140625" style="92" customWidth="1"/>
    <col min="5383" max="5383" width="15.85546875" style="92" customWidth="1"/>
    <col min="5384" max="5632" width="9.140625" style="92"/>
    <col min="5633" max="5633" width="8.5703125" style="92" customWidth="1"/>
    <col min="5634" max="5635" width="37.140625" style="92" customWidth="1"/>
    <col min="5636" max="5636" width="36.5703125" style="92" customWidth="1"/>
    <col min="5637" max="5637" width="35.28515625" style="92" customWidth="1"/>
    <col min="5638" max="5638" width="43.140625" style="92" customWidth="1"/>
    <col min="5639" max="5639" width="15.85546875" style="92" customWidth="1"/>
    <col min="5640" max="5888" width="9.140625" style="92"/>
    <col min="5889" max="5889" width="8.5703125" style="92" customWidth="1"/>
    <col min="5890" max="5891" width="37.140625" style="92" customWidth="1"/>
    <col min="5892" max="5892" width="36.5703125" style="92" customWidth="1"/>
    <col min="5893" max="5893" width="35.28515625" style="92" customWidth="1"/>
    <col min="5894" max="5894" width="43.140625" style="92" customWidth="1"/>
    <col min="5895" max="5895" width="15.85546875" style="92" customWidth="1"/>
    <col min="5896" max="6144" width="9.140625" style="92"/>
    <col min="6145" max="6145" width="8.5703125" style="92" customWidth="1"/>
    <col min="6146" max="6147" width="37.140625" style="92" customWidth="1"/>
    <col min="6148" max="6148" width="36.5703125" style="92" customWidth="1"/>
    <col min="6149" max="6149" width="35.28515625" style="92" customWidth="1"/>
    <col min="6150" max="6150" width="43.140625" style="92" customWidth="1"/>
    <col min="6151" max="6151" width="15.85546875" style="92" customWidth="1"/>
    <col min="6152" max="6400" width="9.140625" style="92"/>
    <col min="6401" max="6401" width="8.5703125" style="92" customWidth="1"/>
    <col min="6402" max="6403" width="37.140625" style="92" customWidth="1"/>
    <col min="6404" max="6404" width="36.5703125" style="92" customWidth="1"/>
    <col min="6405" max="6405" width="35.28515625" style="92" customWidth="1"/>
    <col min="6406" max="6406" width="43.140625" style="92" customWidth="1"/>
    <col min="6407" max="6407" width="15.85546875" style="92" customWidth="1"/>
    <col min="6408" max="6656" width="9.140625" style="92"/>
    <col min="6657" max="6657" width="8.5703125" style="92" customWidth="1"/>
    <col min="6658" max="6659" width="37.140625" style="92" customWidth="1"/>
    <col min="6660" max="6660" width="36.5703125" style="92" customWidth="1"/>
    <col min="6661" max="6661" width="35.28515625" style="92" customWidth="1"/>
    <col min="6662" max="6662" width="43.140625" style="92" customWidth="1"/>
    <col min="6663" max="6663" width="15.85546875" style="92" customWidth="1"/>
    <col min="6664" max="6912" width="9.140625" style="92"/>
    <col min="6913" max="6913" width="8.5703125" style="92" customWidth="1"/>
    <col min="6914" max="6915" width="37.140625" style="92" customWidth="1"/>
    <col min="6916" max="6916" width="36.5703125" style="92" customWidth="1"/>
    <col min="6917" max="6917" width="35.28515625" style="92" customWidth="1"/>
    <col min="6918" max="6918" width="43.140625" style="92" customWidth="1"/>
    <col min="6919" max="6919" width="15.85546875" style="92" customWidth="1"/>
    <col min="6920" max="7168" width="9.140625" style="92"/>
    <col min="7169" max="7169" width="8.5703125" style="92" customWidth="1"/>
    <col min="7170" max="7171" width="37.140625" style="92" customWidth="1"/>
    <col min="7172" max="7172" width="36.5703125" style="92" customWidth="1"/>
    <col min="7173" max="7173" width="35.28515625" style="92" customWidth="1"/>
    <col min="7174" max="7174" width="43.140625" style="92" customWidth="1"/>
    <col min="7175" max="7175" width="15.85546875" style="92" customWidth="1"/>
    <col min="7176" max="7424" width="9.140625" style="92"/>
    <col min="7425" max="7425" width="8.5703125" style="92" customWidth="1"/>
    <col min="7426" max="7427" width="37.140625" style="92" customWidth="1"/>
    <col min="7428" max="7428" width="36.5703125" style="92" customWidth="1"/>
    <col min="7429" max="7429" width="35.28515625" style="92" customWidth="1"/>
    <col min="7430" max="7430" width="43.140625" style="92" customWidth="1"/>
    <col min="7431" max="7431" width="15.85546875" style="92" customWidth="1"/>
    <col min="7432" max="7680" width="9.140625" style="92"/>
    <col min="7681" max="7681" width="8.5703125" style="92" customWidth="1"/>
    <col min="7682" max="7683" width="37.140625" style="92" customWidth="1"/>
    <col min="7684" max="7684" width="36.5703125" style="92" customWidth="1"/>
    <col min="7685" max="7685" width="35.28515625" style="92" customWidth="1"/>
    <col min="7686" max="7686" width="43.140625" style="92" customWidth="1"/>
    <col min="7687" max="7687" width="15.85546875" style="92" customWidth="1"/>
    <col min="7688" max="7936" width="9.140625" style="92"/>
    <col min="7937" max="7937" width="8.5703125" style="92" customWidth="1"/>
    <col min="7938" max="7939" width="37.140625" style="92" customWidth="1"/>
    <col min="7940" max="7940" width="36.5703125" style="92" customWidth="1"/>
    <col min="7941" max="7941" width="35.28515625" style="92" customWidth="1"/>
    <col min="7942" max="7942" width="43.140625" style="92" customWidth="1"/>
    <col min="7943" max="7943" width="15.85546875" style="92" customWidth="1"/>
    <col min="7944" max="8192" width="9.140625" style="92"/>
    <col min="8193" max="8193" width="8.5703125" style="92" customWidth="1"/>
    <col min="8194" max="8195" width="37.140625" style="92" customWidth="1"/>
    <col min="8196" max="8196" width="36.5703125" style="92" customWidth="1"/>
    <col min="8197" max="8197" width="35.28515625" style="92" customWidth="1"/>
    <col min="8198" max="8198" width="43.140625" style="92" customWidth="1"/>
    <col min="8199" max="8199" width="15.85546875" style="92" customWidth="1"/>
    <col min="8200" max="8448" width="9.140625" style="92"/>
    <col min="8449" max="8449" width="8.5703125" style="92" customWidth="1"/>
    <col min="8450" max="8451" width="37.140625" style="92" customWidth="1"/>
    <col min="8452" max="8452" width="36.5703125" style="92" customWidth="1"/>
    <col min="8453" max="8453" width="35.28515625" style="92" customWidth="1"/>
    <col min="8454" max="8454" width="43.140625" style="92" customWidth="1"/>
    <col min="8455" max="8455" width="15.85546875" style="92" customWidth="1"/>
    <col min="8456" max="8704" width="9.140625" style="92"/>
    <col min="8705" max="8705" width="8.5703125" style="92" customWidth="1"/>
    <col min="8706" max="8707" width="37.140625" style="92" customWidth="1"/>
    <col min="8708" max="8708" width="36.5703125" style="92" customWidth="1"/>
    <col min="8709" max="8709" width="35.28515625" style="92" customWidth="1"/>
    <col min="8710" max="8710" width="43.140625" style="92" customWidth="1"/>
    <col min="8711" max="8711" width="15.85546875" style="92" customWidth="1"/>
    <col min="8712" max="8960" width="9.140625" style="92"/>
    <col min="8961" max="8961" width="8.5703125" style="92" customWidth="1"/>
    <col min="8962" max="8963" width="37.140625" style="92" customWidth="1"/>
    <col min="8964" max="8964" width="36.5703125" style="92" customWidth="1"/>
    <col min="8965" max="8965" width="35.28515625" style="92" customWidth="1"/>
    <col min="8966" max="8966" width="43.140625" style="92" customWidth="1"/>
    <col min="8967" max="8967" width="15.85546875" style="92" customWidth="1"/>
    <col min="8968" max="9216" width="9.140625" style="92"/>
    <col min="9217" max="9217" width="8.5703125" style="92" customWidth="1"/>
    <col min="9218" max="9219" width="37.140625" style="92" customWidth="1"/>
    <col min="9220" max="9220" width="36.5703125" style="92" customWidth="1"/>
    <col min="9221" max="9221" width="35.28515625" style="92" customWidth="1"/>
    <col min="9222" max="9222" width="43.140625" style="92" customWidth="1"/>
    <col min="9223" max="9223" width="15.85546875" style="92" customWidth="1"/>
    <col min="9224" max="9472" width="9.140625" style="92"/>
    <col min="9473" max="9473" width="8.5703125" style="92" customWidth="1"/>
    <col min="9474" max="9475" width="37.140625" style="92" customWidth="1"/>
    <col min="9476" max="9476" width="36.5703125" style="92" customWidth="1"/>
    <col min="9477" max="9477" width="35.28515625" style="92" customWidth="1"/>
    <col min="9478" max="9478" width="43.140625" style="92" customWidth="1"/>
    <col min="9479" max="9479" width="15.85546875" style="92" customWidth="1"/>
    <col min="9480" max="9728" width="9.140625" style="92"/>
    <col min="9729" max="9729" width="8.5703125" style="92" customWidth="1"/>
    <col min="9730" max="9731" width="37.140625" style="92" customWidth="1"/>
    <col min="9732" max="9732" width="36.5703125" style="92" customWidth="1"/>
    <col min="9733" max="9733" width="35.28515625" style="92" customWidth="1"/>
    <col min="9734" max="9734" width="43.140625" style="92" customWidth="1"/>
    <col min="9735" max="9735" width="15.85546875" style="92" customWidth="1"/>
    <col min="9736" max="9984" width="9.140625" style="92"/>
    <col min="9985" max="9985" width="8.5703125" style="92" customWidth="1"/>
    <col min="9986" max="9987" width="37.140625" style="92" customWidth="1"/>
    <col min="9988" max="9988" width="36.5703125" style="92" customWidth="1"/>
    <col min="9989" max="9989" width="35.28515625" style="92" customWidth="1"/>
    <col min="9990" max="9990" width="43.140625" style="92" customWidth="1"/>
    <col min="9991" max="9991" width="15.85546875" style="92" customWidth="1"/>
    <col min="9992" max="10240" width="9.140625" style="92"/>
    <col min="10241" max="10241" width="8.5703125" style="92" customWidth="1"/>
    <col min="10242" max="10243" width="37.140625" style="92" customWidth="1"/>
    <col min="10244" max="10244" width="36.5703125" style="92" customWidth="1"/>
    <col min="10245" max="10245" width="35.28515625" style="92" customWidth="1"/>
    <col min="10246" max="10246" width="43.140625" style="92" customWidth="1"/>
    <col min="10247" max="10247" width="15.85546875" style="92" customWidth="1"/>
    <col min="10248" max="10496" width="9.140625" style="92"/>
    <col min="10497" max="10497" width="8.5703125" style="92" customWidth="1"/>
    <col min="10498" max="10499" width="37.140625" style="92" customWidth="1"/>
    <col min="10500" max="10500" width="36.5703125" style="92" customWidth="1"/>
    <col min="10501" max="10501" width="35.28515625" style="92" customWidth="1"/>
    <col min="10502" max="10502" width="43.140625" style="92" customWidth="1"/>
    <col min="10503" max="10503" width="15.85546875" style="92" customWidth="1"/>
    <col min="10504" max="10752" width="9.140625" style="92"/>
    <col min="10753" max="10753" width="8.5703125" style="92" customWidth="1"/>
    <col min="10754" max="10755" width="37.140625" style="92" customWidth="1"/>
    <col min="10756" max="10756" width="36.5703125" style="92" customWidth="1"/>
    <col min="10757" max="10757" width="35.28515625" style="92" customWidth="1"/>
    <col min="10758" max="10758" width="43.140625" style="92" customWidth="1"/>
    <col min="10759" max="10759" width="15.85546875" style="92" customWidth="1"/>
    <col min="10760" max="11008" width="9.140625" style="92"/>
    <col min="11009" max="11009" width="8.5703125" style="92" customWidth="1"/>
    <col min="11010" max="11011" width="37.140625" style="92" customWidth="1"/>
    <col min="11012" max="11012" width="36.5703125" style="92" customWidth="1"/>
    <col min="11013" max="11013" width="35.28515625" style="92" customWidth="1"/>
    <col min="11014" max="11014" width="43.140625" style="92" customWidth="1"/>
    <col min="11015" max="11015" width="15.85546875" style="92" customWidth="1"/>
    <col min="11016" max="11264" width="9.140625" style="92"/>
    <col min="11265" max="11265" width="8.5703125" style="92" customWidth="1"/>
    <col min="11266" max="11267" width="37.140625" style="92" customWidth="1"/>
    <col min="11268" max="11268" width="36.5703125" style="92" customWidth="1"/>
    <col min="11269" max="11269" width="35.28515625" style="92" customWidth="1"/>
    <col min="11270" max="11270" width="43.140625" style="92" customWidth="1"/>
    <col min="11271" max="11271" width="15.85546875" style="92" customWidth="1"/>
    <col min="11272" max="11520" width="9.140625" style="92"/>
    <col min="11521" max="11521" width="8.5703125" style="92" customWidth="1"/>
    <col min="11522" max="11523" width="37.140625" style="92" customWidth="1"/>
    <col min="11524" max="11524" width="36.5703125" style="92" customWidth="1"/>
    <col min="11525" max="11525" width="35.28515625" style="92" customWidth="1"/>
    <col min="11526" max="11526" width="43.140625" style="92" customWidth="1"/>
    <col min="11527" max="11527" width="15.85546875" style="92" customWidth="1"/>
    <col min="11528" max="11776" width="9.140625" style="92"/>
    <col min="11777" max="11777" width="8.5703125" style="92" customWidth="1"/>
    <col min="11778" max="11779" width="37.140625" style="92" customWidth="1"/>
    <col min="11780" max="11780" width="36.5703125" style="92" customWidth="1"/>
    <col min="11781" max="11781" width="35.28515625" style="92" customWidth="1"/>
    <col min="11782" max="11782" width="43.140625" style="92" customWidth="1"/>
    <col min="11783" max="11783" width="15.85546875" style="92" customWidth="1"/>
    <col min="11784" max="12032" width="9.140625" style="92"/>
    <col min="12033" max="12033" width="8.5703125" style="92" customWidth="1"/>
    <col min="12034" max="12035" width="37.140625" style="92" customWidth="1"/>
    <col min="12036" max="12036" width="36.5703125" style="92" customWidth="1"/>
    <col min="12037" max="12037" width="35.28515625" style="92" customWidth="1"/>
    <col min="12038" max="12038" width="43.140625" style="92" customWidth="1"/>
    <col min="12039" max="12039" width="15.85546875" style="92" customWidth="1"/>
    <col min="12040" max="12288" width="9.140625" style="92"/>
    <col min="12289" max="12289" width="8.5703125" style="92" customWidth="1"/>
    <col min="12290" max="12291" width="37.140625" style="92" customWidth="1"/>
    <col min="12292" max="12292" width="36.5703125" style="92" customWidth="1"/>
    <col min="12293" max="12293" width="35.28515625" style="92" customWidth="1"/>
    <col min="12294" max="12294" width="43.140625" style="92" customWidth="1"/>
    <col min="12295" max="12295" width="15.85546875" style="92" customWidth="1"/>
    <col min="12296" max="12544" width="9.140625" style="92"/>
    <col min="12545" max="12545" width="8.5703125" style="92" customWidth="1"/>
    <col min="12546" max="12547" width="37.140625" style="92" customWidth="1"/>
    <col min="12548" max="12548" width="36.5703125" style="92" customWidth="1"/>
    <col min="12549" max="12549" width="35.28515625" style="92" customWidth="1"/>
    <col min="12550" max="12550" width="43.140625" style="92" customWidth="1"/>
    <col min="12551" max="12551" width="15.85546875" style="92" customWidth="1"/>
    <col min="12552" max="12800" width="9.140625" style="92"/>
    <col min="12801" max="12801" width="8.5703125" style="92" customWidth="1"/>
    <col min="12802" max="12803" width="37.140625" style="92" customWidth="1"/>
    <col min="12804" max="12804" width="36.5703125" style="92" customWidth="1"/>
    <col min="12805" max="12805" width="35.28515625" style="92" customWidth="1"/>
    <col min="12806" max="12806" width="43.140625" style="92" customWidth="1"/>
    <col min="12807" max="12807" width="15.85546875" style="92" customWidth="1"/>
    <col min="12808" max="13056" width="9.140625" style="92"/>
    <col min="13057" max="13057" width="8.5703125" style="92" customWidth="1"/>
    <col min="13058" max="13059" width="37.140625" style="92" customWidth="1"/>
    <col min="13060" max="13060" width="36.5703125" style="92" customWidth="1"/>
    <col min="13061" max="13061" width="35.28515625" style="92" customWidth="1"/>
    <col min="13062" max="13062" width="43.140625" style="92" customWidth="1"/>
    <col min="13063" max="13063" width="15.85546875" style="92" customWidth="1"/>
    <col min="13064" max="13312" width="9.140625" style="92"/>
    <col min="13313" max="13313" width="8.5703125" style="92" customWidth="1"/>
    <col min="13314" max="13315" width="37.140625" style="92" customWidth="1"/>
    <col min="13316" max="13316" width="36.5703125" style="92" customWidth="1"/>
    <col min="13317" max="13317" width="35.28515625" style="92" customWidth="1"/>
    <col min="13318" max="13318" width="43.140625" style="92" customWidth="1"/>
    <col min="13319" max="13319" width="15.85546875" style="92" customWidth="1"/>
    <col min="13320" max="13568" width="9.140625" style="92"/>
    <col min="13569" max="13569" width="8.5703125" style="92" customWidth="1"/>
    <col min="13570" max="13571" width="37.140625" style="92" customWidth="1"/>
    <col min="13572" max="13572" width="36.5703125" style="92" customWidth="1"/>
    <col min="13573" max="13573" width="35.28515625" style="92" customWidth="1"/>
    <col min="13574" max="13574" width="43.140625" style="92" customWidth="1"/>
    <col min="13575" max="13575" width="15.85546875" style="92" customWidth="1"/>
    <col min="13576" max="13824" width="9.140625" style="92"/>
    <col min="13825" max="13825" width="8.5703125" style="92" customWidth="1"/>
    <col min="13826" max="13827" width="37.140625" style="92" customWidth="1"/>
    <col min="13828" max="13828" width="36.5703125" style="92" customWidth="1"/>
    <col min="13829" max="13829" width="35.28515625" style="92" customWidth="1"/>
    <col min="13830" max="13830" width="43.140625" style="92" customWidth="1"/>
    <col min="13831" max="13831" width="15.85546875" style="92" customWidth="1"/>
    <col min="13832" max="14080" width="9.140625" style="92"/>
    <col min="14081" max="14081" width="8.5703125" style="92" customWidth="1"/>
    <col min="14082" max="14083" width="37.140625" style="92" customWidth="1"/>
    <col min="14084" max="14084" width="36.5703125" style="92" customWidth="1"/>
    <col min="14085" max="14085" width="35.28515625" style="92" customWidth="1"/>
    <col min="14086" max="14086" width="43.140625" style="92" customWidth="1"/>
    <col min="14087" max="14087" width="15.85546875" style="92" customWidth="1"/>
    <col min="14088" max="14336" width="9.140625" style="92"/>
    <col min="14337" max="14337" width="8.5703125" style="92" customWidth="1"/>
    <col min="14338" max="14339" width="37.140625" style="92" customWidth="1"/>
    <col min="14340" max="14340" width="36.5703125" style="92" customWidth="1"/>
    <col min="14341" max="14341" width="35.28515625" style="92" customWidth="1"/>
    <col min="14342" max="14342" width="43.140625" style="92" customWidth="1"/>
    <col min="14343" max="14343" width="15.85546875" style="92" customWidth="1"/>
    <col min="14344" max="14592" width="9.140625" style="92"/>
    <col min="14593" max="14593" width="8.5703125" style="92" customWidth="1"/>
    <col min="14594" max="14595" width="37.140625" style="92" customWidth="1"/>
    <col min="14596" max="14596" width="36.5703125" style="92" customWidth="1"/>
    <col min="14597" max="14597" width="35.28515625" style="92" customWidth="1"/>
    <col min="14598" max="14598" width="43.140625" style="92" customWidth="1"/>
    <col min="14599" max="14599" width="15.85546875" style="92" customWidth="1"/>
    <col min="14600" max="14848" width="9.140625" style="92"/>
    <col min="14849" max="14849" width="8.5703125" style="92" customWidth="1"/>
    <col min="14850" max="14851" width="37.140625" style="92" customWidth="1"/>
    <col min="14852" max="14852" width="36.5703125" style="92" customWidth="1"/>
    <col min="14853" max="14853" width="35.28515625" style="92" customWidth="1"/>
    <col min="14854" max="14854" width="43.140625" style="92" customWidth="1"/>
    <col min="14855" max="14855" width="15.85546875" style="92" customWidth="1"/>
    <col min="14856" max="15104" width="9.140625" style="92"/>
    <col min="15105" max="15105" width="8.5703125" style="92" customWidth="1"/>
    <col min="15106" max="15107" width="37.140625" style="92" customWidth="1"/>
    <col min="15108" max="15108" width="36.5703125" style="92" customWidth="1"/>
    <col min="15109" max="15109" width="35.28515625" style="92" customWidth="1"/>
    <col min="15110" max="15110" width="43.140625" style="92" customWidth="1"/>
    <col min="15111" max="15111" width="15.85546875" style="92" customWidth="1"/>
    <col min="15112" max="15360" width="9.140625" style="92"/>
    <col min="15361" max="15361" width="8.5703125" style="92" customWidth="1"/>
    <col min="15362" max="15363" width="37.140625" style="92" customWidth="1"/>
    <col min="15364" max="15364" width="36.5703125" style="92" customWidth="1"/>
    <col min="15365" max="15365" width="35.28515625" style="92" customWidth="1"/>
    <col min="15366" max="15366" width="43.140625" style="92" customWidth="1"/>
    <col min="15367" max="15367" width="15.85546875" style="92" customWidth="1"/>
    <col min="15368" max="15616" width="9.140625" style="92"/>
    <col min="15617" max="15617" width="8.5703125" style="92" customWidth="1"/>
    <col min="15618" max="15619" width="37.140625" style="92" customWidth="1"/>
    <col min="15620" max="15620" width="36.5703125" style="92" customWidth="1"/>
    <col min="15621" max="15621" width="35.28515625" style="92" customWidth="1"/>
    <col min="15622" max="15622" width="43.140625" style="92" customWidth="1"/>
    <col min="15623" max="15623" width="15.85546875" style="92" customWidth="1"/>
    <col min="15624" max="15872" width="9.140625" style="92"/>
    <col min="15873" max="15873" width="8.5703125" style="92" customWidth="1"/>
    <col min="15874" max="15875" width="37.140625" style="92" customWidth="1"/>
    <col min="15876" max="15876" width="36.5703125" style="92" customWidth="1"/>
    <col min="15877" max="15877" width="35.28515625" style="92" customWidth="1"/>
    <col min="15878" max="15878" width="43.140625" style="92" customWidth="1"/>
    <col min="15879" max="15879" width="15.85546875" style="92" customWidth="1"/>
    <col min="15880" max="16128" width="9.140625" style="92"/>
    <col min="16129" max="16129" width="8.5703125" style="92" customWidth="1"/>
    <col min="16130" max="16131" width="37.140625" style="92" customWidth="1"/>
    <col min="16132" max="16132" width="36.5703125" style="92" customWidth="1"/>
    <col min="16133" max="16133" width="35.28515625" style="92" customWidth="1"/>
    <col min="16134" max="16134" width="43.140625" style="92" customWidth="1"/>
    <col min="16135" max="16135" width="15.85546875" style="92" customWidth="1"/>
    <col min="16136" max="16384" width="9.140625" style="92"/>
  </cols>
  <sheetData>
    <row r="1" spans="1:17" ht="26.25">
      <c r="A1" s="1122" t="s">
        <v>249</v>
      </c>
      <c r="B1" s="1122"/>
      <c r="C1" s="1122"/>
      <c r="D1" s="1122"/>
      <c r="E1" s="1122"/>
      <c r="F1" s="1122"/>
    </row>
    <row r="2" spans="1:17" ht="34.5" customHeight="1">
      <c r="A2" s="1332" t="s">
        <v>250</v>
      </c>
      <c r="B2" s="1332"/>
      <c r="C2" s="1332"/>
      <c r="D2" s="1332"/>
      <c r="E2" s="1332"/>
      <c r="F2" s="1332"/>
    </row>
    <row r="3" spans="1:17" ht="20.25">
      <c r="A3" s="1422" t="s">
        <v>251</v>
      </c>
      <c r="B3" s="1422"/>
      <c r="C3" s="1422"/>
      <c r="D3" s="1422"/>
      <c r="E3" s="1422"/>
      <c r="F3" s="1422"/>
    </row>
    <row r="4" spans="1:17">
      <c r="A4" s="208"/>
      <c r="B4" s="208"/>
      <c r="C4" s="208"/>
      <c r="D4" s="208"/>
      <c r="E4" s="208"/>
      <c r="F4" s="208"/>
    </row>
    <row r="5" spans="1:17">
      <c r="A5" s="267"/>
      <c r="B5" s="1475" t="s">
        <v>188</v>
      </c>
      <c r="C5" s="1475"/>
      <c r="D5" s="1475"/>
      <c r="E5" s="1475"/>
      <c r="F5" s="1475"/>
      <c r="G5" s="89"/>
      <c r="H5" s="89"/>
      <c r="I5" s="89"/>
      <c r="J5" s="91"/>
      <c r="K5" s="91"/>
      <c r="L5" s="91"/>
      <c r="M5" s="91"/>
      <c r="N5" s="91"/>
      <c r="O5" s="91"/>
      <c r="P5" s="91"/>
      <c r="Q5" s="91"/>
    </row>
    <row r="6" spans="1:17">
      <c r="A6" s="267"/>
      <c r="B6" s="267"/>
      <c r="C6" s="267"/>
      <c r="D6" s="267"/>
      <c r="E6" s="267"/>
      <c r="F6" s="267"/>
    </row>
    <row r="7" spans="1:17" s="93" customFormat="1" ht="150" customHeight="1">
      <c r="A7" s="1500" t="str">
        <f>'Title '!A3:N3</f>
        <v>Establishing 2x20MVA, 66/11kV Substation at Kumbenahally village and Construction of 66kV LILO Line on 110kV DC towers using Coyote ACSR from one circuit of Yachenahally-Singapura-Kadavinakote 66kV DC line to proposed Kumbenahally Substation for a distance of 0.07Kms in Channarayapatna Taluk, Hassan District on Partial Turnkey basis including supply of all matching materials/equipments (Excluding supply of 11kV Switchgear) and erection (including civil works) of all materials/equipments, testing and commissioning</v>
      </c>
      <c r="B7" s="1500"/>
      <c r="C7" s="1500"/>
      <c r="D7" s="1500"/>
      <c r="E7" s="1500"/>
      <c r="F7" s="1500"/>
    </row>
    <row r="8" spans="1:17" s="93" customFormat="1" ht="39.75" customHeight="1">
      <c r="A8" s="1330" t="str">
        <f>'Title '!A2:N2</f>
        <v>Tender Enquiry No. KPTCL/2026-27/SS/WORK_INDENT 3809</v>
      </c>
      <c r="B8" s="1330"/>
      <c r="C8" s="1330"/>
      <c r="D8" s="1330"/>
      <c r="E8" s="1330"/>
      <c r="F8" s="1330"/>
    </row>
    <row r="9" spans="1:17" ht="99.75" customHeight="1">
      <c r="A9" s="93" t="s">
        <v>252</v>
      </c>
      <c r="B9" s="93"/>
      <c r="C9" s="1528"/>
      <c r="D9" s="1528"/>
      <c r="E9" s="96"/>
      <c r="F9" s="97" t="s">
        <v>658</v>
      </c>
    </row>
    <row r="10" spans="1:17">
      <c r="E10" s="93"/>
    </row>
    <row r="11" spans="1:17" ht="27" customHeight="1">
      <c r="A11" s="1529" t="s">
        <v>114</v>
      </c>
      <c r="B11" s="1524" t="s">
        <v>253</v>
      </c>
      <c r="C11" s="1524" t="s">
        <v>3589</v>
      </c>
      <c r="D11" s="1524"/>
      <c r="E11" s="1524"/>
      <c r="F11" s="1524"/>
    </row>
    <row r="12" spans="1:17" ht="27" customHeight="1">
      <c r="A12" s="1529"/>
      <c r="B12" s="1524"/>
      <c r="C12" s="171" t="s">
        <v>254</v>
      </c>
      <c r="D12" s="171" t="s">
        <v>255</v>
      </c>
      <c r="E12" s="171" t="s">
        <v>256</v>
      </c>
      <c r="F12" s="171" t="s">
        <v>257</v>
      </c>
    </row>
    <row r="13" spans="1:17" ht="57.75" customHeight="1">
      <c r="A13" s="214">
        <v>1</v>
      </c>
      <c r="B13" s="188" t="s">
        <v>6853</v>
      </c>
      <c r="C13" s="216"/>
      <c r="D13" s="216"/>
      <c r="E13" s="216"/>
      <c r="F13" s="216"/>
    </row>
    <row r="14" spans="1:17" ht="43.9" customHeight="1">
      <c r="A14" s="214">
        <v>2</v>
      </c>
      <c r="B14" s="215" t="s">
        <v>6814</v>
      </c>
      <c r="C14" s="216"/>
      <c r="D14" s="216"/>
      <c r="E14" s="216"/>
      <c r="F14" s="216"/>
    </row>
    <row r="15" spans="1:17" ht="29.45" customHeight="1">
      <c r="A15" s="214">
        <v>3</v>
      </c>
      <c r="B15" s="188" t="s">
        <v>3590</v>
      </c>
      <c r="C15" s="216"/>
      <c r="D15" s="216"/>
      <c r="E15" s="216"/>
      <c r="F15" s="216"/>
    </row>
    <row r="16" spans="1:17" ht="29.45" customHeight="1">
      <c r="A16" s="214">
        <v>4</v>
      </c>
      <c r="B16" s="188" t="s">
        <v>2184</v>
      </c>
      <c r="C16" s="216"/>
      <c r="D16" s="216"/>
      <c r="E16" s="216"/>
      <c r="F16" s="216"/>
    </row>
    <row r="17" spans="1:6" ht="29.45" customHeight="1">
      <c r="A17" s="214">
        <v>5</v>
      </c>
      <c r="B17" s="188" t="s">
        <v>4500</v>
      </c>
      <c r="C17" s="216"/>
      <c r="D17" s="216"/>
      <c r="E17" s="216"/>
      <c r="F17" s="216"/>
    </row>
    <row r="18" spans="1:6" ht="40.9" customHeight="1">
      <c r="A18" s="214">
        <v>6</v>
      </c>
      <c r="B18" s="188" t="s">
        <v>3591</v>
      </c>
      <c r="C18" s="216"/>
      <c r="D18" s="216"/>
      <c r="E18" s="216"/>
      <c r="F18" s="216"/>
    </row>
    <row r="19" spans="1:6" ht="39.75" customHeight="1">
      <c r="A19" s="214">
        <v>7</v>
      </c>
      <c r="B19" s="188" t="s">
        <v>3592</v>
      </c>
      <c r="C19" s="216"/>
      <c r="D19" s="216"/>
      <c r="E19" s="216"/>
      <c r="F19" s="216"/>
    </row>
    <row r="20" spans="1:6" ht="31.9" customHeight="1">
      <c r="A20" s="214">
        <v>8</v>
      </c>
      <c r="B20" s="188" t="s">
        <v>239</v>
      </c>
      <c r="C20" s="216"/>
      <c r="D20" s="216"/>
      <c r="E20" s="216"/>
      <c r="F20" s="216"/>
    </row>
    <row r="21" spans="1:6" ht="27.6" customHeight="1">
      <c r="A21" s="214">
        <v>9</v>
      </c>
      <c r="B21" s="188" t="s">
        <v>3593</v>
      </c>
      <c r="C21" s="216"/>
      <c r="D21" s="216"/>
      <c r="E21" s="216"/>
      <c r="F21" s="216"/>
    </row>
    <row r="22" spans="1:6" ht="28.5" customHeight="1">
      <c r="A22" s="214">
        <v>10</v>
      </c>
      <c r="B22" s="188" t="s">
        <v>3594</v>
      </c>
      <c r="C22" s="216"/>
      <c r="D22" s="216"/>
      <c r="E22" s="216"/>
      <c r="F22" s="216"/>
    </row>
    <row r="23" spans="1:6" ht="34.15" customHeight="1">
      <c r="A23" s="214">
        <v>11</v>
      </c>
      <c r="B23" s="188" t="s">
        <v>3595</v>
      </c>
      <c r="C23" s="216"/>
      <c r="D23" s="216"/>
      <c r="E23" s="216"/>
      <c r="F23" s="216"/>
    </row>
    <row r="24" spans="1:6" ht="33" customHeight="1">
      <c r="A24" s="214">
        <v>12</v>
      </c>
      <c r="B24" s="188" t="s">
        <v>3596</v>
      </c>
      <c r="C24" s="216"/>
      <c r="D24" s="216"/>
      <c r="E24" s="216"/>
      <c r="F24" s="216"/>
    </row>
    <row r="25" spans="1:6" ht="40.15" customHeight="1">
      <c r="A25" s="214">
        <v>13</v>
      </c>
      <c r="B25" s="188" t="s">
        <v>3597</v>
      </c>
      <c r="C25" s="216"/>
      <c r="D25" s="216"/>
      <c r="E25" s="216"/>
      <c r="F25" s="216"/>
    </row>
    <row r="26" spans="1:6" ht="27" customHeight="1">
      <c r="A26" s="214">
        <v>14</v>
      </c>
      <c r="B26" s="188" t="s">
        <v>3577</v>
      </c>
      <c r="C26" s="216"/>
      <c r="D26" s="216"/>
      <c r="E26" s="216"/>
      <c r="F26" s="216"/>
    </row>
    <row r="27" spans="1:6" ht="34.9" customHeight="1">
      <c r="A27" s="214">
        <v>15</v>
      </c>
      <c r="B27" s="188" t="s">
        <v>3598</v>
      </c>
      <c r="C27" s="216"/>
      <c r="D27" s="216"/>
      <c r="E27" s="216"/>
      <c r="F27" s="216"/>
    </row>
    <row r="28" spans="1:6" ht="33" customHeight="1">
      <c r="A28" s="214">
        <v>16</v>
      </c>
      <c r="B28" s="188" t="s">
        <v>3599</v>
      </c>
      <c r="C28" s="216"/>
      <c r="D28" s="216"/>
      <c r="E28" s="216"/>
      <c r="F28" s="216"/>
    </row>
    <row r="29" spans="1:6" ht="33" customHeight="1">
      <c r="A29" s="214">
        <v>17</v>
      </c>
      <c r="B29" s="188" t="s">
        <v>240</v>
      </c>
      <c r="C29" s="216"/>
      <c r="D29" s="216"/>
      <c r="E29" s="216"/>
      <c r="F29" s="216"/>
    </row>
    <row r="30" spans="1:6">
      <c r="A30" s="214">
        <v>18</v>
      </c>
      <c r="B30" s="188" t="s">
        <v>241</v>
      </c>
      <c r="C30" s="216"/>
      <c r="D30" s="216"/>
      <c r="E30" s="216"/>
      <c r="F30" s="216"/>
    </row>
    <row r="31" spans="1:6" ht="44.25" customHeight="1">
      <c r="A31" s="214">
        <v>19</v>
      </c>
      <c r="B31" s="188" t="s">
        <v>3600</v>
      </c>
      <c r="C31" s="216"/>
      <c r="D31" s="216"/>
      <c r="E31" s="216"/>
      <c r="F31" s="216"/>
    </row>
    <row r="32" spans="1:6">
      <c r="A32" s="214">
        <v>20</v>
      </c>
      <c r="B32" s="188" t="s">
        <v>3601</v>
      </c>
      <c r="C32" s="216"/>
      <c r="D32" s="216"/>
      <c r="E32" s="216"/>
      <c r="F32" s="216"/>
    </row>
    <row r="33" spans="1:6" ht="25.5" customHeight="1">
      <c r="A33" s="214">
        <v>21</v>
      </c>
      <c r="B33" s="188" t="s">
        <v>3602</v>
      </c>
      <c r="C33" s="216"/>
      <c r="D33" s="216"/>
      <c r="E33" s="216"/>
      <c r="F33" s="216"/>
    </row>
    <row r="34" spans="1:6" ht="29.45" customHeight="1">
      <c r="A34" s="214">
        <v>22</v>
      </c>
      <c r="B34" s="188" t="s">
        <v>3603</v>
      </c>
      <c r="C34" s="216"/>
      <c r="D34" s="216"/>
      <c r="E34" s="216"/>
      <c r="F34" s="216"/>
    </row>
    <row r="35" spans="1:6" ht="32.450000000000003" customHeight="1">
      <c r="A35" s="214">
        <v>23</v>
      </c>
      <c r="B35" s="188" t="s">
        <v>3604</v>
      </c>
      <c r="C35" s="216"/>
      <c r="D35" s="216"/>
      <c r="E35" s="216"/>
      <c r="F35" s="216"/>
    </row>
    <row r="36" spans="1:6" ht="29.45" customHeight="1">
      <c r="A36" s="214">
        <v>24</v>
      </c>
      <c r="B36" s="188" t="s">
        <v>3605</v>
      </c>
      <c r="C36" s="216"/>
      <c r="D36" s="216"/>
      <c r="E36" s="216"/>
      <c r="F36" s="216"/>
    </row>
    <row r="37" spans="1:6" ht="40.5" customHeight="1">
      <c r="A37" s="214">
        <v>25</v>
      </c>
      <c r="B37" s="188" t="s">
        <v>3606</v>
      </c>
      <c r="C37" s="216"/>
      <c r="D37" s="216"/>
      <c r="E37" s="216"/>
      <c r="F37" s="216"/>
    </row>
    <row r="38" spans="1:6" ht="36" customHeight="1">
      <c r="A38" s="214">
        <v>26</v>
      </c>
      <c r="B38" s="188" t="s">
        <v>3607</v>
      </c>
      <c r="C38" s="216"/>
      <c r="D38" s="216"/>
      <c r="E38" s="216"/>
      <c r="F38" s="216"/>
    </row>
    <row r="39" spans="1:6" ht="36" customHeight="1">
      <c r="A39" s="214">
        <v>27</v>
      </c>
      <c r="B39" s="188" t="s">
        <v>3608</v>
      </c>
      <c r="C39" s="216"/>
      <c r="D39" s="216"/>
      <c r="E39" s="216"/>
      <c r="F39" s="216"/>
    </row>
    <row r="40" spans="1:6" ht="30" customHeight="1">
      <c r="A40" s="214">
        <v>28</v>
      </c>
      <c r="B40" s="188" t="s">
        <v>3609</v>
      </c>
      <c r="C40" s="216"/>
      <c r="D40" s="216"/>
      <c r="E40" s="216"/>
      <c r="F40" s="216"/>
    </row>
    <row r="41" spans="1:6" ht="26.25" customHeight="1">
      <c r="A41" s="214">
        <v>29</v>
      </c>
      <c r="B41" s="188" t="s">
        <v>3610</v>
      </c>
      <c r="C41" s="216"/>
      <c r="D41" s="216"/>
      <c r="E41" s="216"/>
      <c r="F41" s="216"/>
    </row>
    <row r="42" spans="1:6" ht="30" customHeight="1">
      <c r="A42" s="214">
        <v>30</v>
      </c>
      <c r="B42" s="188" t="s">
        <v>3611</v>
      </c>
      <c r="C42" s="216"/>
      <c r="D42" s="216"/>
      <c r="E42" s="216"/>
      <c r="F42" s="216"/>
    </row>
    <row r="43" spans="1:6" ht="39.6" customHeight="1">
      <c r="A43" s="214">
        <v>31</v>
      </c>
      <c r="B43" s="216"/>
      <c r="C43" s="216"/>
      <c r="D43" s="216"/>
      <c r="E43" s="216"/>
      <c r="F43" s="216"/>
    </row>
    <row r="44" spans="1:6" ht="48" customHeight="1">
      <c r="A44" s="214">
        <v>32</v>
      </c>
      <c r="B44" s="216"/>
      <c r="C44" s="216"/>
      <c r="D44" s="216"/>
      <c r="E44" s="216"/>
      <c r="F44" s="216"/>
    </row>
    <row r="45" spans="1:6" ht="29.25" customHeight="1">
      <c r="A45" s="214">
        <v>33</v>
      </c>
      <c r="B45" s="216"/>
      <c r="C45" s="216"/>
      <c r="D45" s="216"/>
      <c r="E45" s="216"/>
      <c r="F45" s="216"/>
    </row>
    <row r="46" spans="1:6" ht="23.25" customHeight="1">
      <c r="A46" s="214">
        <v>34</v>
      </c>
      <c r="B46" s="216"/>
      <c r="C46" s="216"/>
      <c r="D46" s="216"/>
      <c r="E46" s="216"/>
      <c r="F46" s="216"/>
    </row>
    <row r="47" spans="1:6" ht="25.5" customHeight="1">
      <c r="A47" s="214">
        <v>35</v>
      </c>
      <c r="B47" s="216"/>
      <c r="C47" s="216"/>
      <c r="D47" s="216"/>
      <c r="E47" s="216"/>
      <c r="F47" s="216"/>
    </row>
    <row r="48" spans="1:6" ht="66.75" customHeight="1">
      <c r="A48" s="214">
        <v>36</v>
      </c>
      <c r="B48" s="216"/>
      <c r="C48" s="216"/>
      <c r="D48" s="216"/>
      <c r="E48" s="216"/>
      <c r="F48" s="216"/>
    </row>
    <row r="49" spans="1:6" ht="38.25" customHeight="1">
      <c r="A49" s="214">
        <v>37</v>
      </c>
      <c r="B49" s="216"/>
      <c r="C49" s="216"/>
      <c r="D49" s="216"/>
      <c r="E49" s="216"/>
      <c r="F49" s="216"/>
    </row>
    <row r="50" spans="1:6" ht="29.25" customHeight="1">
      <c r="A50" s="214">
        <v>38</v>
      </c>
      <c r="B50" s="216"/>
      <c r="C50" s="216"/>
      <c r="D50" s="216"/>
      <c r="E50" s="216"/>
      <c r="F50" s="216"/>
    </row>
    <row r="51" spans="1:6" ht="63.6" customHeight="1">
      <c r="A51" s="214">
        <v>39</v>
      </c>
      <c r="B51" s="216"/>
      <c r="C51" s="216"/>
      <c r="D51" s="216"/>
      <c r="E51" s="216"/>
      <c r="F51" s="216"/>
    </row>
    <row r="52" spans="1:6" ht="30.75" customHeight="1">
      <c r="A52" s="214">
        <v>40</v>
      </c>
      <c r="B52" s="216"/>
      <c r="C52" s="216"/>
      <c r="D52" s="216"/>
      <c r="E52" s="216"/>
      <c r="F52" s="216"/>
    </row>
    <row r="53" spans="1:6" ht="30.75" customHeight="1">
      <c r="A53" s="214">
        <v>41</v>
      </c>
      <c r="B53" s="216"/>
      <c r="C53" s="216"/>
      <c r="D53" s="216"/>
      <c r="E53" s="216"/>
      <c r="F53" s="216"/>
    </row>
    <row r="54" spans="1:6" ht="30.75" customHeight="1">
      <c r="A54" s="214">
        <v>42</v>
      </c>
      <c r="B54" s="216"/>
      <c r="C54" s="216"/>
      <c r="D54" s="216"/>
      <c r="E54" s="216"/>
      <c r="F54" s="216"/>
    </row>
    <row r="55" spans="1:6" ht="30.75" customHeight="1">
      <c r="A55" s="214">
        <v>43</v>
      </c>
      <c r="B55" s="216"/>
      <c r="C55" s="216"/>
      <c r="D55" s="216"/>
      <c r="E55" s="216"/>
      <c r="F55" s="216"/>
    </row>
    <row r="56" spans="1:6">
      <c r="B56" s="349" t="s">
        <v>258</v>
      </c>
    </row>
    <row r="58" spans="1:6" ht="43.15" customHeight="1">
      <c r="B58" s="300" t="s">
        <v>55</v>
      </c>
      <c r="C58" s="350"/>
      <c r="D58" s="300" t="s">
        <v>67</v>
      </c>
      <c r="E58" s="1275"/>
      <c r="F58" s="1275"/>
    </row>
    <row r="59" spans="1:6" ht="45.6" customHeight="1">
      <c r="B59" s="300" t="s">
        <v>57</v>
      </c>
      <c r="C59" s="350"/>
      <c r="D59" s="300" t="s">
        <v>68</v>
      </c>
      <c r="E59" s="1275"/>
      <c r="F59" s="1275"/>
    </row>
    <row r="60" spans="1:6" ht="36" customHeight="1">
      <c r="D60" s="300" t="s">
        <v>69</v>
      </c>
      <c r="E60" s="1275"/>
      <c r="F60" s="1275"/>
    </row>
    <row r="61" spans="1:6" ht="36" customHeight="1"/>
  </sheetData>
  <sheetProtection algorithmName="SHA-512" hashValue="OaLNmd5rekS1OOc19u139KF8v3RKHPoANe+U+QUlgMDB0tpfWUsyoiij3zH4i4i2+Ekix/H4Eo0XOooEHZBlCg==" saltValue="guS0VBuuhQWrdAVWZQyOqg==" spinCount="100000" sheet="1" objects="1" scenarios="1"/>
  <mergeCells count="13">
    <mergeCell ref="E58:F58"/>
    <mergeCell ref="E59:F59"/>
    <mergeCell ref="E60:F60"/>
    <mergeCell ref="A1:F1"/>
    <mergeCell ref="A2:F2"/>
    <mergeCell ref="A3:F3"/>
    <mergeCell ref="B5:F5"/>
    <mergeCell ref="A7:F7"/>
    <mergeCell ref="A8:F8"/>
    <mergeCell ref="C9:D9"/>
    <mergeCell ref="A11:A12"/>
    <mergeCell ref="B11:B12"/>
    <mergeCell ref="C11:F11"/>
  </mergeCells>
  <pageMargins left="0.7" right="0.7" top="0.75" bottom="0.75" header="0.3" footer="0.3"/>
  <pageSetup scale="29" orientation="portrait" r:id="rId1"/>
  <colBreaks count="1" manualBreakCount="1">
    <brk id="10" max="74"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29">
    <tabColor theme="0" tint="-0.14999847407452621"/>
  </sheetPr>
  <dimension ref="A1:J34"/>
  <sheetViews>
    <sheetView view="pageBreakPreview" topLeftCell="A22" zoomScale="85" zoomScaleNormal="80" zoomScaleSheetLayoutView="85" workbookViewId="0">
      <selection activeCell="M21" sqref="M21"/>
    </sheetView>
  </sheetViews>
  <sheetFormatPr defaultRowHeight="15"/>
  <cols>
    <col min="1" max="1" width="20.5703125" style="35" customWidth="1"/>
    <col min="2" max="2" width="11.5703125" style="35" customWidth="1"/>
    <col min="3" max="3" width="20.28515625" style="35" customWidth="1"/>
    <col min="4" max="4" width="8.28515625" style="35" customWidth="1"/>
    <col min="5" max="5" width="32.7109375" style="35" customWidth="1"/>
    <col min="6" max="6" width="46.140625" style="35" customWidth="1"/>
    <col min="7" max="7" width="33.140625" style="35" customWidth="1"/>
    <col min="8" max="8" width="19" style="35" customWidth="1"/>
    <col min="9" max="9" width="26" style="35" customWidth="1"/>
    <col min="10" max="10" width="25.28515625" style="35" customWidth="1"/>
    <col min="11" max="256" width="9.140625" style="35"/>
    <col min="257" max="257" width="20.5703125" style="35" customWidth="1"/>
    <col min="258" max="258" width="11.5703125" style="35" customWidth="1"/>
    <col min="259" max="259" width="20.28515625" style="35" customWidth="1"/>
    <col min="260" max="260" width="8.28515625" style="35" customWidth="1"/>
    <col min="261" max="261" width="32.7109375" style="35" customWidth="1"/>
    <col min="262" max="262" width="45" style="35" customWidth="1"/>
    <col min="263" max="263" width="33.140625" style="35" customWidth="1"/>
    <col min="264" max="264" width="19" style="35" customWidth="1"/>
    <col min="265" max="265" width="26" style="35" customWidth="1"/>
    <col min="266" max="266" width="25.28515625" style="35" customWidth="1"/>
    <col min="267" max="512" width="9.140625" style="35"/>
    <col min="513" max="513" width="20.5703125" style="35" customWidth="1"/>
    <col min="514" max="514" width="11.5703125" style="35" customWidth="1"/>
    <col min="515" max="515" width="20.28515625" style="35" customWidth="1"/>
    <col min="516" max="516" width="8.28515625" style="35" customWidth="1"/>
    <col min="517" max="517" width="32.7109375" style="35" customWidth="1"/>
    <col min="518" max="518" width="45" style="35" customWidth="1"/>
    <col min="519" max="519" width="33.140625" style="35" customWidth="1"/>
    <col min="520" max="520" width="19" style="35" customWidth="1"/>
    <col min="521" max="521" width="26" style="35" customWidth="1"/>
    <col min="522" max="522" width="25.28515625" style="35" customWidth="1"/>
    <col min="523" max="768" width="9.140625" style="35"/>
    <col min="769" max="769" width="20.5703125" style="35" customWidth="1"/>
    <col min="770" max="770" width="11.5703125" style="35" customWidth="1"/>
    <col min="771" max="771" width="20.28515625" style="35" customWidth="1"/>
    <col min="772" max="772" width="8.28515625" style="35" customWidth="1"/>
    <col min="773" max="773" width="32.7109375" style="35" customWidth="1"/>
    <col min="774" max="774" width="45" style="35" customWidth="1"/>
    <col min="775" max="775" width="33.140625" style="35" customWidth="1"/>
    <col min="776" max="776" width="19" style="35" customWidth="1"/>
    <col min="777" max="777" width="26" style="35" customWidth="1"/>
    <col min="778" max="778" width="25.28515625" style="35" customWidth="1"/>
    <col min="779" max="1024" width="9.140625" style="35"/>
    <col min="1025" max="1025" width="20.5703125" style="35" customWidth="1"/>
    <col min="1026" max="1026" width="11.5703125" style="35" customWidth="1"/>
    <col min="1027" max="1027" width="20.28515625" style="35" customWidth="1"/>
    <col min="1028" max="1028" width="8.28515625" style="35" customWidth="1"/>
    <col min="1029" max="1029" width="32.7109375" style="35" customWidth="1"/>
    <col min="1030" max="1030" width="45" style="35" customWidth="1"/>
    <col min="1031" max="1031" width="33.140625" style="35" customWidth="1"/>
    <col min="1032" max="1032" width="19" style="35" customWidth="1"/>
    <col min="1033" max="1033" width="26" style="35" customWidth="1"/>
    <col min="1034" max="1034" width="25.28515625" style="35" customWidth="1"/>
    <col min="1035" max="1280" width="9.140625" style="35"/>
    <col min="1281" max="1281" width="20.5703125" style="35" customWidth="1"/>
    <col min="1282" max="1282" width="11.5703125" style="35" customWidth="1"/>
    <col min="1283" max="1283" width="20.28515625" style="35" customWidth="1"/>
    <col min="1284" max="1284" width="8.28515625" style="35" customWidth="1"/>
    <col min="1285" max="1285" width="32.7109375" style="35" customWidth="1"/>
    <col min="1286" max="1286" width="45" style="35" customWidth="1"/>
    <col min="1287" max="1287" width="33.140625" style="35" customWidth="1"/>
    <col min="1288" max="1288" width="19" style="35" customWidth="1"/>
    <col min="1289" max="1289" width="26" style="35" customWidth="1"/>
    <col min="1290" max="1290" width="25.28515625" style="35" customWidth="1"/>
    <col min="1291" max="1536" width="9.140625" style="35"/>
    <col min="1537" max="1537" width="20.5703125" style="35" customWidth="1"/>
    <col min="1538" max="1538" width="11.5703125" style="35" customWidth="1"/>
    <col min="1539" max="1539" width="20.28515625" style="35" customWidth="1"/>
    <col min="1540" max="1540" width="8.28515625" style="35" customWidth="1"/>
    <col min="1541" max="1541" width="32.7109375" style="35" customWidth="1"/>
    <col min="1542" max="1542" width="45" style="35" customWidth="1"/>
    <col min="1543" max="1543" width="33.140625" style="35" customWidth="1"/>
    <col min="1544" max="1544" width="19" style="35" customWidth="1"/>
    <col min="1545" max="1545" width="26" style="35" customWidth="1"/>
    <col min="1546" max="1546" width="25.28515625" style="35" customWidth="1"/>
    <col min="1547" max="1792" width="9.140625" style="35"/>
    <col min="1793" max="1793" width="20.5703125" style="35" customWidth="1"/>
    <col min="1794" max="1794" width="11.5703125" style="35" customWidth="1"/>
    <col min="1795" max="1795" width="20.28515625" style="35" customWidth="1"/>
    <col min="1796" max="1796" width="8.28515625" style="35" customWidth="1"/>
    <col min="1797" max="1797" width="32.7109375" style="35" customWidth="1"/>
    <col min="1798" max="1798" width="45" style="35" customWidth="1"/>
    <col min="1799" max="1799" width="33.140625" style="35" customWidth="1"/>
    <col min="1800" max="1800" width="19" style="35" customWidth="1"/>
    <col min="1801" max="1801" width="26" style="35" customWidth="1"/>
    <col min="1802" max="1802" width="25.28515625" style="35" customWidth="1"/>
    <col min="1803" max="2048" width="9.140625" style="35"/>
    <col min="2049" max="2049" width="20.5703125" style="35" customWidth="1"/>
    <col min="2050" max="2050" width="11.5703125" style="35" customWidth="1"/>
    <col min="2051" max="2051" width="20.28515625" style="35" customWidth="1"/>
    <col min="2052" max="2052" width="8.28515625" style="35" customWidth="1"/>
    <col min="2053" max="2053" width="32.7109375" style="35" customWidth="1"/>
    <col min="2054" max="2054" width="45" style="35" customWidth="1"/>
    <col min="2055" max="2055" width="33.140625" style="35" customWidth="1"/>
    <col min="2056" max="2056" width="19" style="35" customWidth="1"/>
    <col min="2057" max="2057" width="26" style="35" customWidth="1"/>
    <col min="2058" max="2058" width="25.28515625" style="35" customWidth="1"/>
    <col min="2059" max="2304" width="9.140625" style="35"/>
    <col min="2305" max="2305" width="20.5703125" style="35" customWidth="1"/>
    <col min="2306" max="2306" width="11.5703125" style="35" customWidth="1"/>
    <col min="2307" max="2307" width="20.28515625" style="35" customWidth="1"/>
    <col min="2308" max="2308" width="8.28515625" style="35" customWidth="1"/>
    <col min="2309" max="2309" width="32.7109375" style="35" customWidth="1"/>
    <col min="2310" max="2310" width="45" style="35" customWidth="1"/>
    <col min="2311" max="2311" width="33.140625" style="35" customWidth="1"/>
    <col min="2312" max="2312" width="19" style="35" customWidth="1"/>
    <col min="2313" max="2313" width="26" style="35" customWidth="1"/>
    <col min="2314" max="2314" width="25.28515625" style="35" customWidth="1"/>
    <col min="2315" max="2560" width="9.140625" style="35"/>
    <col min="2561" max="2561" width="20.5703125" style="35" customWidth="1"/>
    <col min="2562" max="2562" width="11.5703125" style="35" customWidth="1"/>
    <col min="2563" max="2563" width="20.28515625" style="35" customWidth="1"/>
    <col min="2564" max="2564" width="8.28515625" style="35" customWidth="1"/>
    <col min="2565" max="2565" width="32.7109375" style="35" customWidth="1"/>
    <col min="2566" max="2566" width="45" style="35" customWidth="1"/>
    <col min="2567" max="2567" width="33.140625" style="35" customWidth="1"/>
    <col min="2568" max="2568" width="19" style="35" customWidth="1"/>
    <col min="2569" max="2569" width="26" style="35" customWidth="1"/>
    <col min="2570" max="2570" width="25.28515625" style="35" customWidth="1"/>
    <col min="2571" max="2816" width="9.140625" style="35"/>
    <col min="2817" max="2817" width="20.5703125" style="35" customWidth="1"/>
    <col min="2818" max="2818" width="11.5703125" style="35" customWidth="1"/>
    <col min="2819" max="2819" width="20.28515625" style="35" customWidth="1"/>
    <col min="2820" max="2820" width="8.28515625" style="35" customWidth="1"/>
    <col min="2821" max="2821" width="32.7109375" style="35" customWidth="1"/>
    <col min="2822" max="2822" width="45" style="35" customWidth="1"/>
    <col min="2823" max="2823" width="33.140625" style="35" customWidth="1"/>
    <col min="2824" max="2824" width="19" style="35" customWidth="1"/>
    <col min="2825" max="2825" width="26" style="35" customWidth="1"/>
    <col min="2826" max="2826" width="25.28515625" style="35" customWidth="1"/>
    <col min="2827" max="3072" width="9.140625" style="35"/>
    <col min="3073" max="3073" width="20.5703125" style="35" customWidth="1"/>
    <col min="3074" max="3074" width="11.5703125" style="35" customWidth="1"/>
    <col min="3075" max="3075" width="20.28515625" style="35" customWidth="1"/>
    <col min="3076" max="3076" width="8.28515625" style="35" customWidth="1"/>
    <col min="3077" max="3077" width="32.7109375" style="35" customWidth="1"/>
    <col min="3078" max="3078" width="45" style="35" customWidth="1"/>
    <col min="3079" max="3079" width="33.140625" style="35" customWidth="1"/>
    <col min="3080" max="3080" width="19" style="35" customWidth="1"/>
    <col min="3081" max="3081" width="26" style="35" customWidth="1"/>
    <col min="3082" max="3082" width="25.28515625" style="35" customWidth="1"/>
    <col min="3083" max="3328" width="9.140625" style="35"/>
    <col min="3329" max="3329" width="20.5703125" style="35" customWidth="1"/>
    <col min="3330" max="3330" width="11.5703125" style="35" customWidth="1"/>
    <col min="3331" max="3331" width="20.28515625" style="35" customWidth="1"/>
    <col min="3332" max="3332" width="8.28515625" style="35" customWidth="1"/>
    <col min="3333" max="3333" width="32.7109375" style="35" customWidth="1"/>
    <col min="3334" max="3334" width="45" style="35" customWidth="1"/>
    <col min="3335" max="3335" width="33.140625" style="35" customWidth="1"/>
    <col min="3336" max="3336" width="19" style="35" customWidth="1"/>
    <col min="3337" max="3337" width="26" style="35" customWidth="1"/>
    <col min="3338" max="3338" width="25.28515625" style="35" customWidth="1"/>
    <col min="3339" max="3584" width="9.140625" style="35"/>
    <col min="3585" max="3585" width="20.5703125" style="35" customWidth="1"/>
    <col min="3586" max="3586" width="11.5703125" style="35" customWidth="1"/>
    <col min="3587" max="3587" width="20.28515625" style="35" customWidth="1"/>
    <col min="3588" max="3588" width="8.28515625" style="35" customWidth="1"/>
    <col min="3589" max="3589" width="32.7109375" style="35" customWidth="1"/>
    <col min="3590" max="3590" width="45" style="35" customWidth="1"/>
    <col min="3591" max="3591" width="33.140625" style="35" customWidth="1"/>
    <col min="3592" max="3592" width="19" style="35" customWidth="1"/>
    <col min="3593" max="3593" width="26" style="35" customWidth="1"/>
    <col min="3594" max="3594" width="25.28515625" style="35" customWidth="1"/>
    <col min="3595" max="3840" width="9.140625" style="35"/>
    <col min="3841" max="3841" width="20.5703125" style="35" customWidth="1"/>
    <col min="3842" max="3842" width="11.5703125" style="35" customWidth="1"/>
    <col min="3843" max="3843" width="20.28515625" style="35" customWidth="1"/>
    <col min="3844" max="3844" width="8.28515625" style="35" customWidth="1"/>
    <col min="3845" max="3845" width="32.7109375" style="35" customWidth="1"/>
    <col min="3846" max="3846" width="45" style="35" customWidth="1"/>
    <col min="3847" max="3847" width="33.140625" style="35" customWidth="1"/>
    <col min="3848" max="3848" width="19" style="35" customWidth="1"/>
    <col min="3849" max="3849" width="26" style="35" customWidth="1"/>
    <col min="3850" max="3850" width="25.28515625" style="35" customWidth="1"/>
    <col min="3851" max="4096" width="9.140625" style="35"/>
    <col min="4097" max="4097" width="20.5703125" style="35" customWidth="1"/>
    <col min="4098" max="4098" width="11.5703125" style="35" customWidth="1"/>
    <col min="4099" max="4099" width="20.28515625" style="35" customWidth="1"/>
    <col min="4100" max="4100" width="8.28515625" style="35" customWidth="1"/>
    <col min="4101" max="4101" width="32.7109375" style="35" customWidth="1"/>
    <col min="4102" max="4102" width="45" style="35" customWidth="1"/>
    <col min="4103" max="4103" width="33.140625" style="35" customWidth="1"/>
    <col min="4104" max="4104" width="19" style="35" customWidth="1"/>
    <col min="4105" max="4105" width="26" style="35" customWidth="1"/>
    <col min="4106" max="4106" width="25.28515625" style="35" customWidth="1"/>
    <col min="4107" max="4352" width="9.140625" style="35"/>
    <col min="4353" max="4353" width="20.5703125" style="35" customWidth="1"/>
    <col min="4354" max="4354" width="11.5703125" style="35" customWidth="1"/>
    <col min="4355" max="4355" width="20.28515625" style="35" customWidth="1"/>
    <col min="4356" max="4356" width="8.28515625" style="35" customWidth="1"/>
    <col min="4357" max="4357" width="32.7109375" style="35" customWidth="1"/>
    <col min="4358" max="4358" width="45" style="35" customWidth="1"/>
    <col min="4359" max="4359" width="33.140625" style="35" customWidth="1"/>
    <col min="4360" max="4360" width="19" style="35" customWidth="1"/>
    <col min="4361" max="4361" width="26" style="35" customWidth="1"/>
    <col min="4362" max="4362" width="25.28515625" style="35" customWidth="1"/>
    <col min="4363" max="4608" width="9.140625" style="35"/>
    <col min="4609" max="4609" width="20.5703125" style="35" customWidth="1"/>
    <col min="4610" max="4610" width="11.5703125" style="35" customWidth="1"/>
    <col min="4611" max="4611" width="20.28515625" style="35" customWidth="1"/>
    <col min="4612" max="4612" width="8.28515625" style="35" customWidth="1"/>
    <col min="4613" max="4613" width="32.7109375" style="35" customWidth="1"/>
    <col min="4614" max="4614" width="45" style="35" customWidth="1"/>
    <col min="4615" max="4615" width="33.140625" style="35" customWidth="1"/>
    <col min="4616" max="4616" width="19" style="35" customWidth="1"/>
    <col min="4617" max="4617" width="26" style="35" customWidth="1"/>
    <col min="4618" max="4618" width="25.28515625" style="35" customWidth="1"/>
    <col min="4619" max="4864" width="9.140625" style="35"/>
    <col min="4865" max="4865" width="20.5703125" style="35" customWidth="1"/>
    <col min="4866" max="4866" width="11.5703125" style="35" customWidth="1"/>
    <col min="4867" max="4867" width="20.28515625" style="35" customWidth="1"/>
    <col min="4868" max="4868" width="8.28515625" style="35" customWidth="1"/>
    <col min="4869" max="4869" width="32.7109375" style="35" customWidth="1"/>
    <col min="4870" max="4870" width="45" style="35" customWidth="1"/>
    <col min="4871" max="4871" width="33.140625" style="35" customWidth="1"/>
    <col min="4872" max="4872" width="19" style="35" customWidth="1"/>
    <col min="4873" max="4873" width="26" style="35" customWidth="1"/>
    <col min="4874" max="4874" width="25.28515625" style="35" customWidth="1"/>
    <col min="4875" max="5120" width="9.140625" style="35"/>
    <col min="5121" max="5121" width="20.5703125" style="35" customWidth="1"/>
    <col min="5122" max="5122" width="11.5703125" style="35" customWidth="1"/>
    <col min="5123" max="5123" width="20.28515625" style="35" customWidth="1"/>
    <col min="5124" max="5124" width="8.28515625" style="35" customWidth="1"/>
    <col min="5125" max="5125" width="32.7109375" style="35" customWidth="1"/>
    <col min="5126" max="5126" width="45" style="35" customWidth="1"/>
    <col min="5127" max="5127" width="33.140625" style="35" customWidth="1"/>
    <col min="5128" max="5128" width="19" style="35" customWidth="1"/>
    <col min="5129" max="5129" width="26" style="35" customWidth="1"/>
    <col min="5130" max="5130" width="25.28515625" style="35" customWidth="1"/>
    <col min="5131" max="5376" width="9.140625" style="35"/>
    <col min="5377" max="5377" width="20.5703125" style="35" customWidth="1"/>
    <col min="5378" max="5378" width="11.5703125" style="35" customWidth="1"/>
    <col min="5379" max="5379" width="20.28515625" style="35" customWidth="1"/>
    <col min="5380" max="5380" width="8.28515625" style="35" customWidth="1"/>
    <col min="5381" max="5381" width="32.7109375" style="35" customWidth="1"/>
    <col min="5382" max="5382" width="45" style="35" customWidth="1"/>
    <col min="5383" max="5383" width="33.140625" style="35" customWidth="1"/>
    <col min="5384" max="5384" width="19" style="35" customWidth="1"/>
    <col min="5385" max="5385" width="26" style="35" customWidth="1"/>
    <col min="5386" max="5386" width="25.28515625" style="35" customWidth="1"/>
    <col min="5387" max="5632" width="9.140625" style="35"/>
    <col min="5633" max="5633" width="20.5703125" style="35" customWidth="1"/>
    <col min="5634" max="5634" width="11.5703125" style="35" customWidth="1"/>
    <col min="5635" max="5635" width="20.28515625" style="35" customWidth="1"/>
    <col min="5636" max="5636" width="8.28515625" style="35" customWidth="1"/>
    <col min="5637" max="5637" width="32.7109375" style="35" customWidth="1"/>
    <col min="5638" max="5638" width="45" style="35" customWidth="1"/>
    <col min="5639" max="5639" width="33.140625" style="35" customWidth="1"/>
    <col min="5640" max="5640" width="19" style="35" customWidth="1"/>
    <col min="5641" max="5641" width="26" style="35" customWidth="1"/>
    <col min="5642" max="5642" width="25.28515625" style="35" customWidth="1"/>
    <col min="5643" max="5888" width="9.140625" style="35"/>
    <col min="5889" max="5889" width="20.5703125" style="35" customWidth="1"/>
    <col min="5890" max="5890" width="11.5703125" style="35" customWidth="1"/>
    <col min="5891" max="5891" width="20.28515625" style="35" customWidth="1"/>
    <col min="5892" max="5892" width="8.28515625" style="35" customWidth="1"/>
    <col min="5893" max="5893" width="32.7109375" style="35" customWidth="1"/>
    <col min="5894" max="5894" width="45" style="35" customWidth="1"/>
    <col min="5895" max="5895" width="33.140625" style="35" customWidth="1"/>
    <col min="5896" max="5896" width="19" style="35" customWidth="1"/>
    <col min="5897" max="5897" width="26" style="35" customWidth="1"/>
    <col min="5898" max="5898" width="25.28515625" style="35" customWidth="1"/>
    <col min="5899" max="6144" width="9.140625" style="35"/>
    <col min="6145" max="6145" width="20.5703125" style="35" customWidth="1"/>
    <col min="6146" max="6146" width="11.5703125" style="35" customWidth="1"/>
    <col min="6147" max="6147" width="20.28515625" style="35" customWidth="1"/>
    <col min="6148" max="6148" width="8.28515625" style="35" customWidth="1"/>
    <col min="6149" max="6149" width="32.7109375" style="35" customWidth="1"/>
    <col min="6150" max="6150" width="45" style="35" customWidth="1"/>
    <col min="6151" max="6151" width="33.140625" style="35" customWidth="1"/>
    <col min="6152" max="6152" width="19" style="35" customWidth="1"/>
    <col min="6153" max="6153" width="26" style="35" customWidth="1"/>
    <col min="6154" max="6154" width="25.28515625" style="35" customWidth="1"/>
    <col min="6155" max="6400" width="9.140625" style="35"/>
    <col min="6401" max="6401" width="20.5703125" style="35" customWidth="1"/>
    <col min="6402" max="6402" width="11.5703125" style="35" customWidth="1"/>
    <col min="6403" max="6403" width="20.28515625" style="35" customWidth="1"/>
    <col min="6404" max="6404" width="8.28515625" style="35" customWidth="1"/>
    <col min="6405" max="6405" width="32.7109375" style="35" customWidth="1"/>
    <col min="6406" max="6406" width="45" style="35" customWidth="1"/>
    <col min="6407" max="6407" width="33.140625" style="35" customWidth="1"/>
    <col min="6408" max="6408" width="19" style="35" customWidth="1"/>
    <col min="6409" max="6409" width="26" style="35" customWidth="1"/>
    <col min="6410" max="6410" width="25.28515625" style="35" customWidth="1"/>
    <col min="6411" max="6656" width="9.140625" style="35"/>
    <col min="6657" max="6657" width="20.5703125" style="35" customWidth="1"/>
    <col min="6658" max="6658" width="11.5703125" style="35" customWidth="1"/>
    <col min="6659" max="6659" width="20.28515625" style="35" customWidth="1"/>
    <col min="6660" max="6660" width="8.28515625" style="35" customWidth="1"/>
    <col min="6661" max="6661" width="32.7109375" style="35" customWidth="1"/>
    <col min="6662" max="6662" width="45" style="35" customWidth="1"/>
    <col min="6663" max="6663" width="33.140625" style="35" customWidth="1"/>
    <col min="6664" max="6664" width="19" style="35" customWidth="1"/>
    <col min="6665" max="6665" width="26" style="35" customWidth="1"/>
    <col min="6666" max="6666" width="25.28515625" style="35" customWidth="1"/>
    <col min="6667" max="6912" width="9.140625" style="35"/>
    <col min="6913" max="6913" width="20.5703125" style="35" customWidth="1"/>
    <col min="6914" max="6914" width="11.5703125" style="35" customWidth="1"/>
    <col min="6915" max="6915" width="20.28515625" style="35" customWidth="1"/>
    <col min="6916" max="6916" width="8.28515625" style="35" customWidth="1"/>
    <col min="6917" max="6917" width="32.7109375" style="35" customWidth="1"/>
    <col min="6918" max="6918" width="45" style="35" customWidth="1"/>
    <col min="6919" max="6919" width="33.140625" style="35" customWidth="1"/>
    <col min="6920" max="6920" width="19" style="35" customWidth="1"/>
    <col min="6921" max="6921" width="26" style="35" customWidth="1"/>
    <col min="6922" max="6922" width="25.28515625" style="35" customWidth="1"/>
    <col min="6923" max="7168" width="9.140625" style="35"/>
    <col min="7169" max="7169" width="20.5703125" style="35" customWidth="1"/>
    <col min="7170" max="7170" width="11.5703125" style="35" customWidth="1"/>
    <col min="7171" max="7171" width="20.28515625" style="35" customWidth="1"/>
    <col min="7172" max="7172" width="8.28515625" style="35" customWidth="1"/>
    <col min="7173" max="7173" width="32.7109375" style="35" customWidth="1"/>
    <col min="7174" max="7174" width="45" style="35" customWidth="1"/>
    <col min="7175" max="7175" width="33.140625" style="35" customWidth="1"/>
    <col min="7176" max="7176" width="19" style="35" customWidth="1"/>
    <col min="7177" max="7177" width="26" style="35" customWidth="1"/>
    <col min="7178" max="7178" width="25.28515625" style="35" customWidth="1"/>
    <col min="7179" max="7424" width="9.140625" style="35"/>
    <col min="7425" max="7425" width="20.5703125" style="35" customWidth="1"/>
    <col min="7426" max="7426" width="11.5703125" style="35" customWidth="1"/>
    <col min="7427" max="7427" width="20.28515625" style="35" customWidth="1"/>
    <col min="7428" max="7428" width="8.28515625" style="35" customWidth="1"/>
    <col min="7429" max="7429" width="32.7109375" style="35" customWidth="1"/>
    <col min="7430" max="7430" width="45" style="35" customWidth="1"/>
    <col min="7431" max="7431" width="33.140625" style="35" customWidth="1"/>
    <col min="7432" max="7432" width="19" style="35" customWidth="1"/>
    <col min="7433" max="7433" width="26" style="35" customWidth="1"/>
    <col min="7434" max="7434" width="25.28515625" style="35" customWidth="1"/>
    <col min="7435" max="7680" width="9.140625" style="35"/>
    <col min="7681" max="7681" width="20.5703125" style="35" customWidth="1"/>
    <col min="7682" max="7682" width="11.5703125" style="35" customWidth="1"/>
    <col min="7683" max="7683" width="20.28515625" style="35" customWidth="1"/>
    <col min="7684" max="7684" width="8.28515625" style="35" customWidth="1"/>
    <col min="7685" max="7685" width="32.7109375" style="35" customWidth="1"/>
    <col min="7686" max="7686" width="45" style="35" customWidth="1"/>
    <col min="7687" max="7687" width="33.140625" style="35" customWidth="1"/>
    <col min="7688" max="7688" width="19" style="35" customWidth="1"/>
    <col min="7689" max="7689" width="26" style="35" customWidth="1"/>
    <col min="7690" max="7690" width="25.28515625" style="35" customWidth="1"/>
    <col min="7691" max="7936" width="9.140625" style="35"/>
    <col min="7937" max="7937" width="20.5703125" style="35" customWidth="1"/>
    <col min="7938" max="7938" width="11.5703125" style="35" customWidth="1"/>
    <col min="7939" max="7939" width="20.28515625" style="35" customWidth="1"/>
    <col min="7940" max="7940" width="8.28515625" style="35" customWidth="1"/>
    <col min="7941" max="7941" width="32.7109375" style="35" customWidth="1"/>
    <col min="7942" max="7942" width="45" style="35" customWidth="1"/>
    <col min="7943" max="7943" width="33.140625" style="35" customWidth="1"/>
    <col min="7944" max="7944" width="19" style="35" customWidth="1"/>
    <col min="7945" max="7945" width="26" style="35" customWidth="1"/>
    <col min="7946" max="7946" width="25.28515625" style="35" customWidth="1"/>
    <col min="7947" max="8192" width="9.140625" style="35"/>
    <col min="8193" max="8193" width="20.5703125" style="35" customWidth="1"/>
    <col min="8194" max="8194" width="11.5703125" style="35" customWidth="1"/>
    <col min="8195" max="8195" width="20.28515625" style="35" customWidth="1"/>
    <col min="8196" max="8196" width="8.28515625" style="35" customWidth="1"/>
    <col min="8197" max="8197" width="32.7109375" style="35" customWidth="1"/>
    <col min="8198" max="8198" width="45" style="35" customWidth="1"/>
    <col min="8199" max="8199" width="33.140625" style="35" customWidth="1"/>
    <col min="8200" max="8200" width="19" style="35" customWidth="1"/>
    <col min="8201" max="8201" width="26" style="35" customWidth="1"/>
    <col min="8202" max="8202" width="25.28515625" style="35" customWidth="1"/>
    <col min="8203" max="8448" width="9.140625" style="35"/>
    <col min="8449" max="8449" width="20.5703125" style="35" customWidth="1"/>
    <col min="8450" max="8450" width="11.5703125" style="35" customWidth="1"/>
    <col min="8451" max="8451" width="20.28515625" style="35" customWidth="1"/>
    <col min="8452" max="8452" width="8.28515625" style="35" customWidth="1"/>
    <col min="8453" max="8453" width="32.7109375" style="35" customWidth="1"/>
    <col min="8454" max="8454" width="45" style="35" customWidth="1"/>
    <col min="8455" max="8455" width="33.140625" style="35" customWidth="1"/>
    <col min="8456" max="8456" width="19" style="35" customWidth="1"/>
    <col min="8457" max="8457" width="26" style="35" customWidth="1"/>
    <col min="8458" max="8458" width="25.28515625" style="35" customWidth="1"/>
    <col min="8459" max="8704" width="9.140625" style="35"/>
    <col min="8705" max="8705" width="20.5703125" style="35" customWidth="1"/>
    <col min="8706" max="8706" width="11.5703125" style="35" customWidth="1"/>
    <col min="8707" max="8707" width="20.28515625" style="35" customWidth="1"/>
    <col min="8708" max="8708" width="8.28515625" style="35" customWidth="1"/>
    <col min="8709" max="8709" width="32.7109375" style="35" customWidth="1"/>
    <col min="8710" max="8710" width="45" style="35" customWidth="1"/>
    <col min="8711" max="8711" width="33.140625" style="35" customWidth="1"/>
    <col min="8712" max="8712" width="19" style="35" customWidth="1"/>
    <col min="8713" max="8713" width="26" style="35" customWidth="1"/>
    <col min="8714" max="8714" width="25.28515625" style="35" customWidth="1"/>
    <col min="8715" max="8960" width="9.140625" style="35"/>
    <col min="8961" max="8961" width="20.5703125" style="35" customWidth="1"/>
    <col min="8962" max="8962" width="11.5703125" style="35" customWidth="1"/>
    <col min="8963" max="8963" width="20.28515625" style="35" customWidth="1"/>
    <col min="8964" max="8964" width="8.28515625" style="35" customWidth="1"/>
    <col min="8965" max="8965" width="32.7109375" style="35" customWidth="1"/>
    <col min="8966" max="8966" width="45" style="35" customWidth="1"/>
    <col min="8967" max="8967" width="33.140625" style="35" customWidth="1"/>
    <col min="8968" max="8968" width="19" style="35" customWidth="1"/>
    <col min="8969" max="8969" width="26" style="35" customWidth="1"/>
    <col min="8970" max="8970" width="25.28515625" style="35" customWidth="1"/>
    <col min="8971" max="9216" width="9.140625" style="35"/>
    <col min="9217" max="9217" width="20.5703125" style="35" customWidth="1"/>
    <col min="9218" max="9218" width="11.5703125" style="35" customWidth="1"/>
    <col min="9219" max="9219" width="20.28515625" style="35" customWidth="1"/>
    <col min="9220" max="9220" width="8.28515625" style="35" customWidth="1"/>
    <col min="9221" max="9221" width="32.7109375" style="35" customWidth="1"/>
    <col min="9222" max="9222" width="45" style="35" customWidth="1"/>
    <col min="9223" max="9223" width="33.140625" style="35" customWidth="1"/>
    <col min="9224" max="9224" width="19" style="35" customWidth="1"/>
    <col min="9225" max="9225" width="26" style="35" customWidth="1"/>
    <col min="9226" max="9226" width="25.28515625" style="35" customWidth="1"/>
    <col min="9227" max="9472" width="9.140625" style="35"/>
    <col min="9473" max="9473" width="20.5703125" style="35" customWidth="1"/>
    <col min="9474" max="9474" width="11.5703125" style="35" customWidth="1"/>
    <col min="9475" max="9475" width="20.28515625" style="35" customWidth="1"/>
    <col min="9476" max="9476" width="8.28515625" style="35" customWidth="1"/>
    <col min="9477" max="9477" width="32.7109375" style="35" customWidth="1"/>
    <col min="9478" max="9478" width="45" style="35" customWidth="1"/>
    <col min="9479" max="9479" width="33.140625" style="35" customWidth="1"/>
    <col min="9480" max="9480" width="19" style="35" customWidth="1"/>
    <col min="9481" max="9481" width="26" style="35" customWidth="1"/>
    <col min="9482" max="9482" width="25.28515625" style="35" customWidth="1"/>
    <col min="9483" max="9728" width="9.140625" style="35"/>
    <col min="9729" max="9729" width="20.5703125" style="35" customWidth="1"/>
    <col min="9730" max="9730" width="11.5703125" style="35" customWidth="1"/>
    <col min="9731" max="9731" width="20.28515625" style="35" customWidth="1"/>
    <col min="9732" max="9732" width="8.28515625" style="35" customWidth="1"/>
    <col min="9733" max="9733" width="32.7109375" style="35" customWidth="1"/>
    <col min="9734" max="9734" width="45" style="35" customWidth="1"/>
    <col min="9735" max="9735" width="33.140625" style="35" customWidth="1"/>
    <col min="9736" max="9736" width="19" style="35" customWidth="1"/>
    <col min="9737" max="9737" width="26" style="35" customWidth="1"/>
    <col min="9738" max="9738" width="25.28515625" style="35" customWidth="1"/>
    <col min="9739" max="9984" width="9.140625" style="35"/>
    <col min="9985" max="9985" width="20.5703125" style="35" customWidth="1"/>
    <col min="9986" max="9986" width="11.5703125" style="35" customWidth="1"/>
    <col min="9987" max="9987" width="20.28515625" style="35" customWidth="1"/>
    <col min="9988" max="9988" width="8.28515625" style="35" customWidth="1"/>
    <col min="9989" max="9989" width="32.7109375" style="35" customWidth="1"/>
    <col min="9990" max="9990" width="45" style="35" customWidth="1"/>
    <col min="9991" max="9991" width="33.140625" style="35" customWidth="1"/>
    <col min="9992" max="9992" width="19" style="35" customWidth="1"/>
    <col min="9993" max="9993" width="26" style="35" customWidth="1"/>
    <col min="9994" max="9994" width="25.28515625" style="35" customWidth="1"/>
    <col min="9995" max="10240" width="9.140625" style="35"/>
    <col min="10241" max="10241" width="20.5703125" style="35" customWidth="1"/>
    <col min="10242" max="10242" width="11.5703125" style="35" customWidth="1"/>
    <col min="10243" max="10243" width="20.28515625" style="35" customWidth="1"/>
    <col min="10244" max="10244" width="8.28515625" style="35" customWidth="1"/>
    <col min="10245" max="10245" width="32.7109375" style="35" customWidth="1"/>
    <col min="10246" max="10246" width="45" style="35" customWidth="1"/>
    <col min="10247" max="10247" width="33.140625" style="35" customWidth="1"/>
    <col min="10248" max="10248" width="19" style="35" customWidth="1"/>
    <col min="10249" max="10249" width="26" style="35" customWidth="1"/>
    <col min="10250" max="10250" width="25.28515625" style="35" customWidth="1"/>
    <col min="10251" max="10496" width="9.140625" style="35"/>
    <col min="10497" max="10497" width="20.5703125" style="35" customWidth="1"/>
    <col min="10498" max="10498" width="11.5703125" style="35" customWidth="1"/>
    <col min="10499" max="10499" width="20.28515625" style="35" customWidth="1"/>
    <col min="10500" max="10500" width="8.28515625" style="35" customWidth="1"/>
    <col min="10501" max="10501" width="32.7109375" style="35" customWidth="1"/>
    <col min="10502" max="10502" width="45" style="35" customWidth="1"/>
    <col min="10503" max="10503" width="33.140625" style="35" customWidth="1"/>
    <col min="10504" max="10504" width="19" style="35" customWidth="1"/>
    <col min="10505" max="10505" width="26" style="35" customWidth="1"/>
    <col min="10506" max="10506" width="25.28515625" style="35" customWidth="1"/>
    <col min="10507" max="10752" width="9.140625" style="35"/>
    <col min="10753" max="10753" width="20.5703125" style="35" customWidth="1"/>
    <col min="10754" max="10754" width="11.5703125" style="35" customWidth="1"/>
    <col min="10755" max="10755" width="20.28515625" style="35" customWidth="1"/>
    <col min="10756" max="10756" width="8.28515625" style="35" customWidth="1"/>
    <col min="10757" max="10757" width="32.7109375" style="35" customWidth="1"/>
    <col min="10758" max="10758" width="45" style="35" customWidth="1"/>
    <col min="10759" max="10759" width="33.140625" style="35" customWidth="1"/>
    <col min="10760" max="10760" width="19" style="35" customWidth="1"/>
    <col min="10761" max="10761" width="26" style="35" customWidth="1"/>
    <col min="10762" max="10762" width="25.28515625" style="35" customWidth="1"/>
    <col min="10763" max="11008" width="9.140625" style="35"/>
    <col min="11009" max="11009" width="20.5703125" style="35" customWidth="1"/>
    <col min="11010" max="11010" width="11.5703125" style="35" customWidth="1"/>
    <col min="11011" max="11011" width="20.28515625" style="35" customWidth="1"/>
    <col min="11012" max="11012" width="8.28515625" style="35" customWidth="1"/>
    <col min="11013" max="11013" width="32.7109375" style="35" customWidth="1"/>
    <col min="11014" max="11014" width="45" style="35" customWidth="1"/>
    <col min="11015" max="11015" width="33.140625" style="35" customWidth="1"/>
    <col min="11016" max="11016" width="19" style="35" customWidth="1"/>
    <col min="11017" max="11017" width="26" style="35" customWidth="1"/>
    <col min="11018" max="11018" width="25.28515625" style="35" customWidth="1"/>
    <col min="11019" max="11264" width="9.140625" style="35"/>
    <col min="11265" max="11265" width="20.5703125" style="35" customWidth="1"/>
    <col min="11266" max="11266" width="11.5703125" style="35" customWidth="1"/>
    <col min="11267" max="11267" width="20.28515625" style="35" customWidth="1"/>
    <col min="11268" max="11268" width="8.28515625" style="35" customWidth="1"/>
    <col min="11269" max="11269" width="32.7109375" style="35" customWidth="1"/>
    <col min="11270" max="11270" width="45" style="35" customWidth="1"/>
    <col min="11271" max="11271" width="33.140625" style="35" customWidth="1"/>
    <col min="11272" max="11272" width="19" style="35" customWidth="1"/>
    <col min="11273" max="11273" width="26" style="35" customWidth="1"/>
    <col min="11274" max="11274" width="25.28515625" style="35" customWidth="1"/>
    <col min="11275" max="11520" width="9.140625" style="35"/>
    <col min="11521" max="11521" width="20.5703125" style="35" customWidth="1"/>
    <col min="11522" max="11522" width="11.5703125" style="35" customWidth="1"/>
    <col min="11523" max="11523" width="20.28515625" style="35" customWidth="1"/>
    <col min="11524" max="11524" width="8.28515625" style="35" customWidth="1"/>
    <col min="11525" max="11525" width="32.7109375" style="35" customWidth="1"/>
    <col min="11526" max="11526" width="45" style="35" customWidth="1"/>
    <col min="11527" max="11527" width="33.140625" style="35" customWidth="1"/>
    <col min="11528" max="11528" width="19" style="35" customWidth="1"/>
    <col min="11529" max="11529" width="26" style="35" customWidth="1"/>
    <col min="11530" max="11530" width="25.28515625" style="35" customWidth="1"/>
    <col min="11531" max="11776" width="9.140625" style="35"/>
    <col min="11777" max="11777" width="20.5703125" style="35" customWidth="1"/>
    <col min="11778" max="11778" width="11.5703125" style="35" customWidth="1"/>
    <col min="11779" max="11779" width="20.28515625" style="35" customWidth="1"/>
    <col min="11780" max="11780" width="8.28515625" style="35" customWidth="1"/>
    <col min="11781" max="11781" width="32.7109375" style="35" customWidth="1"/>
    <col min="11782" max="11782" width="45" style="35" customWidth="1"/>
    <col min="11783" max="11783" width="33.140625" style="35" customWidth="1"/>
    <col min="11784" max="11784" width="19" style="35" customWidth="1"/>
    <col min="11785" max="11785" width="26" style="35" customWidth="1"/>
    <col min="11786" max="11786" width="25.28515625" style="35" customWidth="1"/>
    <col min="11787" max="12032" width="9.140625" style="35"/>
    <col min="12033" max="12033" width="20.5703125" style="35" customWidth="1"/>
    <col min="12034" max="12034" width="11.5703125" style="35" customWidth="1"/>
    <col min="12035" max="12035" width="20.28515625" style="35" customWidth="1"/>
    <col min="12036" max="12036" width="8.28515625" style="35" customWidth="1"/>
    <col min="12037" max="12037" width="32.7109375" style="35" customWidth="1"/>
    <col min="12038" max="12038" width="45" style="35" customWidth="1"/>
    <col min="12039" max="12039" width="33.140625" style="35" customWidth="1"/>
    <col min="12040" max="12040" width="19" style="35" customWidth="1"/>
    <col min="12041" max="12041" width="26" style="35" customWidth="1"/>
    <col min="12042" max="12042" width="25.28515625" style="35" customWidth="1"/>
    <col min="12043" max="12288" width="9.140625" style="35"/>
    <col min="12289" max="12289" width="20.5703125" style="35" customWidth="1"/>
    <col min="12290" max="12290" width="11.5703125" style="35" customWidth="1"/>
    <col min="12291" max="12291" width="20.28515625" style="35" customWidth="1"/>
    <col min="12292" max="12292" width="8.28515625" style="35" customWidth="1"/>
    <col min="12293" max="12293" width="32.7109375" style="35" customWidth="1"/>
    <col min="12294" max="12294" width="45" style="35" customWidth="1"/>
    <col min="12295" max="12295" width="33.140625" style="35" customWidth="1"/>
    <col min="12296" max="12296" width="19" style="35" customWidth="1"/>
    <col min="12297" max="12297" width="26" style="35" customWidth="1"/>
    <col min="12298" max="12298" width="25.28515625" style="35" customWidth="1"/>
    <col min="12299" max="12544" width="9.140625" style="35"/>
    <col min="12545" max="12545" width="20.5703125" style="35" customWidth="1"/>
    <col min="12546" max="12546" width="11.5703125" style="35" customWidth="1"/>
    <col min="12547" max="12547" width="20.28515625" style="35" customWidth="1"/>
    <col min="12548" max="12548" width="8.28515625" style="35" customWidth="1"/>
    <col min="12549" max="12549" width="32.7109375" style="35" customWidth="1"/>
    <col min="12550" max="12550" width="45" style="35" customWidth="1"/>
    <col min="12551" max="12551" width="33.140625" style="35" customWidth="1"/>
    <col min="12552" max="12552" width="19" style="35" customWidth="1"/>
    <col min="12553" max="12553" width="26" style="35" customWidth="1"/>
    <col min="12554" max="12554" width="25.28515625" style="35" customWidth="1"/>
    <col min="12555" max="12800" width="9.140625" style="35"/>
    <col min="12801" max="12801" width="20.5703125" style="35" customWidth="1"/>
    <col min="12802" max="12802" width="11.5703125" style="35" customWidth="1"/>
    <col min="12803" max="12803" width="20.28515625" style="35" customWidth="1"/>
    <col min="12804" max="12804" width="8.28515625" style="35" customWidth="1"/>
    <col min="12805" max="12805" width="32.7109375" style="35" customWidth="1"/>
    <col min="12806" max="12806" width="45" style="35" customWidth="1"/>
    <col min="12807" max="12807" width="33.140625" style="35" customWidth="1"/>
    <col min="12808" max="12808" width="19" style="35" customWidth="1"/>
    <col min="12809" max="12809" width="26" style="35" customWidth="1"/>
    <col min="12810" max="12810" width="25.28515625" style="35" customWidth="1"/>
    <col min="12811" max="13056" width="9.140625" style="35"/>
    <col min="13057" max="13057" width="20.5703125" style="35" customWidth="1"/>
    <col min="13058" max="13058" width="11.5703125" style="35" customWidth="1"/>
    <col min="13059" max="13059" width="20.28515625" style="35" customWidth="1"/>
    <col min="13060" max="13060" width="8.28515625" style="35" customWidth="1"/>
    <col min="13061" max="13061" width="32.7109375" style="35" customWidth="1"/>
    <col min="13062" max="13062" width="45" style="35" customWidth="1"/>
    <col min="13063" max="13063" width="33.140625" style="35" customWidth="1"/>
    <col min="13064" max="13064" width="19" style="35" customWidth="1"/>
    <col min="13065" max="13065" width="26" style="35" customWidth="1"/>
    <col min="13066" max="13066" width="25.28515625" style="35" customWidth="1"/>
    <col min="13067" max="13312" width="9.140625" style="35"/>
    <col min="13313" max="13313" width="20.5703125" style="35" customWidth="1"/>
    <col min="13314" max="13314" width="11.5703125" style="35" customWidth="1"/>
    <col min="13315" max="13315" width="20.28515625" style="35" customWidth="1"/>
    <col min="13316" max="13316" width="8.28515625" style="35" customWidth="1"/>
    <col min="13317" max="13317" width="32.7109375" style="35" customWidth="1"/>
    <col min="13318" max="13318" width="45" style="35" customWidth="1"/>
    <col min="13319" max="13319" width="33.140625" style="35" customWidth="1"/>
    <col min="13320" max="13320" width="19" style="35" customWidth="1"/>
    <col min="13321" max="13321" width="26" style="35" customWidth="1"/>
    <col min="13322" max="13322" width="25.28515625" style="35" customWidth="1"/>
    <col min="13323" max="13568" width="9.140625" style="35"/>
    <col min="13569" max="13569" width="20.5703125" style="35" customWidth="1"/>
    <col min="13570" max="13570" width="11.5703125" style="35" customWidth="1"/>
    <col min="13571" max="13571" width="20.28515625" style="35" customWidth="1"/>
    <col min="13572" max="13572" width="8.28515625" style="35" customWidth="1"/>
    <col min="13573" max="13573" width="32.7109375" style="35" customWidth="1"/>
    <col min="13574" max="13574" width="45" style="35" customWidth="1"/>
    <col min="13575" max="13575" width="33.140625" style="35" customWidth="1"/>
    <col min="13576" max="13576" width="19" style="35" customWidth="1"/>
    <col min="13577" max="13577" width="26" style="35" customWidth="1"/>
    <col min="13578" max="13578" width="25.28515625" style="35" customWidth="1"/>
    <col min="13579" max="13824" width="9.140625" style="35"/>
    <col min="13825" max="13825" width="20.5703125" style="35" customWidth="1"/>
    <col min="13826" max="13826" width="11.5703125" style="35" customWidth="1"/>
    <col min="13827" max="13827" width="20.28515625" style="35" customWidth="1"/>
    <col min="13828" max="13828" width="8.28515625" style="35" customWidth="1"/>
    <col min="13829" max="13829" width="32.7109375" style="35" customWidth="1"/>
    <col min="13830" max="13830" width="45" style="35" customWidth="1"/>
    <col min="13831" max="13831" width="33.140625" style="35" customWidth="1"/>
    <col min="13832" max="13832" width="19" style="35" customWidth="1"/>
    <col min="13833" max="13833" width="26" style="35" customWidth="1"/>
    <col min="13834" max="13834" width="25.28515625" style="35" customWidth="1"/>
    <col min="13835" max="14080" width="9.140625" style="35"/>
    <col min="14081" max="14081" width="20.5703125" style="35" customWidth="1"/>
    <col min="14082" max="14082" width="11.5703125" style="35" customWidth="1"/>
    <col min="14083" max="14083" width="20.28515625" style="35" customWidth="1"/>
    <col min="14084" max="14084" width="8.28515625" style="35" customWidth="1"/>
    <col min="14085" max="14085" width="32.7109375" style="35" customWidth="1"/>
    <col min="14086" max="14086" width="45" style="35" customWidth="1"/>
    <col min="14087" max="14087" width="33.140625" style="35" customWidth="1"/>
    <col min="14088" max="14088" width="19" style="35" customWidth="1"/>
    <col min="14089" max="14089" width="26" style="35" customWidth="1"/>
    <col min="14090" max="14090" width="25.28515625" style="35" customWidth="1"/>
    <col min="14091" max="14336" width="9.140625" style="35"/>
    <col min="14337" max="14337" width="20.5703125" style="35" customWidth="1"/>
    <col min="14338" max="14338" width="11.5703125" style="35" customWidth="1"/>
    <col min="14339" max="14339" width="20.28515625" style="35" customWidth="1"/>
    <col min="14340" max="14340" width="8.28515625" style="35" customWidth="1"/>
    <col min="14341" max="14341" width="32.7109375" style="35" customWidth="1"/>
    <col min="14342" max="14342" width="45" style="35" customWidth="1"/>
    <col min="14343" max="14343" width="33.140625" style="35" customWidth="1"/>
    <col min="14344" max="14344" width="19" style="35" customWidth="1"/>
    <col min="14345" max="14345" width="26" style="35" customWidth="1"/>
    <col min="14346" max="14346" width="25.28515625" style="35" customWidth="1"/>
    <col min="14347" max="14592" width="9.140625" style="35"/>
    <col min="14593" max="14593" width="20.5703125" style="35" customWidth="1"/>
    <col min="14594" max="14594" width="11.5703125" style="35" customWidth="1"/>
    <col min="14595" max="14595" width="20.28515625" style="35" customWidth="1"/>
    <col min="14596" max="14596" width="8.28515625" style="35" customWidth="1"/>
    <col min="14597" max="14597" width="32.7109375" style="35" customWidth="1"/>
    <col min="14598" max="14598" width="45" style="35" customWidth="1"/>
    <col min="14599" max="14599" width="33.140625" style="35" customWidth="1"/>
    <col min="14600" max="14600" width="19" style="35" customWidth="1"/>
    <col min="14601" max="14601" width="26" style="35" customWidth="1"/>
    <col min="14602" max="14602" width="25.28515625" style="35" customWidth="1"/>
    <col min="14603" max="14848" width="9.140625" style="35"/>
    <col min="14849" max="14849" width="20.5703125" style="35" customWidth="1"/>
    <col min="14850" max="14850" width="11.5703125" style="35" customWidth="1"/>
    <col min="14851" max="14851" width="20.28515625" style="35" customWidth="1"/>
    <col min="14852" max="14852" width="8.28515625" style="35" customWidth="1"/>
    <col min="14853" max="14853" width="32.7109375" style="35" customWidth="1"/>
    <col min="14854" max="14854" width="45" style="35" customWidth="1"/>
    <col min="14855" max="14855" width="33.140625" style="35" customWidth="1"/>
    <col min="14856" max="14856" width="19" style="35" customWidth="1"/>
    <col min="14857" max="14857" width="26" style="35" customWidth="1"/>
    <col min="14858" max="14858" width="25.28515625" style="35" customWidth="1"/>
    <col min="14859" max="15104" width="9.140625" style="35"/>
    <col min="15105" max="15105" width="20.5703125" style="35" customWidth="1"/>
    <col min="15106" max="15106" width="11.5703125" style="35" customWidth="1"/>
    <col min="15107" max="15107" width="20.28515625" style="35" customWidth="1"/>
    <col min="15108" max="15108" width="8.28515625" style="35" customWidth="1"/>
    <col min="15109" max="15109" width="32.7109375" style="35" customWidth="1"/>
    <col min="15110" max="15110" width="45" style="35" customWidth="1"/>
    <col min="15111" max="15111" width="33.140625" style="35" customWidth="1"/>
    <col min="15112" max="15112" width="19" style="35" customWidth="1"/>
    <col min="15113" max="15113" width="26" style="35" customWidth="1"/>
    <col min="15114" max="15114" width="25.28515625" style="35" customWidth="1"/>
    <col min="15115" max="15360" width="9.140625" style="35"/>
    <col min="15361" max="15361" width="20.5703125" style="35" customWidth="1"/>
    <col min="15362" max="15362" width="11.5703125" style="35" customWidth="1"/>
    <col min="15363" max="15363" width="20.28515625" style="35" customWidth="1"/>
    <col min="15364" max="15364" width="8.28515625" style="35" customWidth="1"/>
    <col min="15365" max="15365" width="32.7109375" style="35" customWidth="1"/>
    <col min="15366" max="15366" width="45" style="35" customWidth="1"/>
    <col min="15367" max="15367" width="33.140625" style="35" customWidth="1"/>
    <col min="15368" max="15368" width="19" style="35" customWidth="1"/>
    <col min="15369" max="15369" width="26" style="35" customWidth="1"/>
    <col min="15370" max="15370" width="25.28515625" style="35" customWidth="1"/>
    <col min="15371" max="15616" width="9.140625" style="35"/>
    <col min="15617" max="15617" width="20.5703125" style="35" customWidth="1"/>
    <col min="15618" max="15618" width="11.5703125" style="35" customWidth="1"/>
    <col min="15619" max="15619" width="20.28515625" style="35" customWidth="1"/>
    <col min="15620" max="15620" width="8.28515625" style="35" customWidth="1"/>
    <col min="15621" max="15621" width="32.7109375" style="35" customWidth="1"/>
    <col min="15622" max="15622" width="45" style="35" customWidth="1"/>
    <col min="15623" max="15623" width="33.140625" style="35" customWidth="1"/>
    <col min="15624" max="15624" width="19" style="35" customWidth="1"/>
    <col min="15625" max="15625" width="26" style="35" customWidth="1"/>
    <col min="15626" max="15626" width="25.28515625" style="35" customWidth="1"/>
    <col min="15627" max="15872" width="9.140625" style="35"/>
    <col min="15873" max="15873" width="20.5703125" style="35" customWidth="1"/>
    <col min="15874" max="15874" width="11.5703125" style="35" customWidth="1"/>
    <col min="15875" max="15875" width="20.28515625" style="35" customWidth="1"/>
    <col min="15876" max="15876" width="8.28515625" style="35" customWidth="1"/>
    <col min="15877" max="15877" width="32.7109375" style="35" customWidth="1"/>
    <col min="15878" max="15878" width="45" style="35" customWidth="1"/>
    <col min="15879" max="15879" width="33.140625" style="35" customWidth="1"/>
    <col min="15880" max="15880" width="19" style="35" customWidth="1"/>
    <col min="15881" max="15881" width="26" style="35" customWidth="1"/>
    <col min="15882" max="15882" width="25.28515625" style="35" customWidth="1"/>
    <col min="15883" max="16128" width="9.140625" style="35"/>
    <col min="16129" max="16129" width="20.5703125" style="35" customWidth="1"/>
    <col min="16130" max="16130" width="11.5703125" style="35" customWidth="1"/>
    <col min="16131" max="16131" width="20.28515625" style="35" customWidth="1"/>
    <col min="16132" max="16132" width="8.28515625" style="35" customWidth="1"/>
    <col min="16133" max="16133" width="32.7109375" style="35" customWidth="1"/>
    <col min="16134" max="16134" width="45" style="35" customWidth="1"/>
    <col min="16135" max="16135" width="33.140625" style="35" customWidth="1"/>
    <col min="16136" max="16136" width="19" style="35" customWidth="1"/>
    <col min="16137" max="16137" width="26" style="35" customWidth="1"/>
    <col min="16138" max="16138" width="25.28515625" style="35" customWidth="1"/>
    <col min="16139" max="16384" width="9.140625" style="35"/>
  </cols>
  <sheetData>
    <row r="1" spans="1:10" ht="33" customHeight="1">
      <c r="A1" s="1475" t="s">
        <v>259</v>
      </c>
      <c r="B1" s="1475"/>
      <c r="C1" s="1475"/>
      <c r="D1" s="1475"/>
      <c r="E1" s="1475"/>
      <c r="F1" s="1475"/>
      <c r="G1" s="1475"/>
      <c r="H1" s="1475"/>
      <c r="I1" s="1475"/>
      <c r="J1" s="351"/>
    </row>
    <row r="2" spans="1:10" ht="18">
      <c r="A2" s="208"/>
      <c r="B2" s="208"/>
      <c r="C2" s="208"/>
      <c r="D2" s="208"/>
      <c r="E2" s="208"/>
      <c r="F2" s="208"/>
      <c r="G2" s="208"/>
      <c r="H2" s="208"/>
      <c r="I2" s="208"/>
      <c r="J2" s="351"/>
    </row>
    <row r="3" spans="1:10" ht="15.75">
      <c r="A3" s="1499" t="s">
        <v>188</v>
      </c>
      <c r="B3" s="1499"/>
      <c r="C3" s="1499"/>
      <c r="D3" s="1499"/>
      <c r="E3" s="1499"/>
      <c r="F3" s="1499"/>
      <c r="G3" s="1499"/>
      <c r="H3" s="1499"/>
      <c r="I3" s="1499"/>
      <c r="J3" s="28"/>
    </row>
    <row r="5" spans="1:10" ht="18">
      <c r="A5" s="1193" t="str">
        <f>'Title '!A2:N2</f>
        <v>Tender Enquiry No. KPTCL/2026-27/SS/WORK_INDENT 3809</v>
      </c>
      <c r="B5" s="1193"/>
      <c r="C5" s="1193"/>
      <c r="D5" s="1193"/>
      <c r="E5" s="1193"/>
      <c r="F5" s="1193"/>
      <c r="G5" s="1193"/>
      <c r="H5" s="1193"/>
      <c r="I5" s="1193"/>
    </row>
    <row r="6" spans="1:10" ht="53.25" customHeight="1">
      <c r="A6" s="1516" t="str">
        <f>'Title '!A3:N3</f>
        <v>Establishing 2x20MVA, 66/11kV Substation at Kumbenahally village and Construction of 66kV LILO Line on 110kV DC towers using Coyote ACSR from one circuit of Yachenahally-Singapura-Kadavinakote 66kV DC line to proposed Kumbenahally Substation for a distance of 0.07Kms in Channarayapatna Taluk, Hassan District on Partial Turnkey basis including supply of all matching materials/equipments (Excluding supply of 11kV Switchgear) and erection (including civil works) of all materials/equipments, testing and commissioning</v>
      </c>
      <c r="B6" s="1516"/>
      <c r="C6" s="1516"/>
      <c r="D6" s="1516"/>
      <c r="E6" s="1516"/>
      <c r="F6" s="1516"/>
      <c r="G6" s="1516"/>
      <c r="H6" s="1516"/>
      <c r="I6" s="1516"/>
      <c r="J6" s="29"/>
    </row>
    <row r="7" spans="1:10" ht="26.25" customHeight="1">
      <c r="J7" s="29"/>
    </row>
    <row r="8" spans="1:10" ht="15.75">
      <c r="A8" s="205"/>
      <c r="B8" s="205"/>
      <c r="C8" s="205"/>
      <c r="D8" s="205"/>
      <c r="E8" s="205"/>
      <c r="F8" s="205"/>
      <c r="G8" s="205"/>
      <c r="H8" s="205"/>
      <c r="I8" s="30"/>
      <c r="J8" s="28"/>
    </row>
    <row r="9" spans="1:10" ht="12.75" customHeight="1">
      <c r="A9" s="1539" t="s">
        <v>948</v>
      </c>
      <c r="B9" s="1539"/>
      <c r="C9" s="1539"/>
      <c r="D9" s="1539"/>
      <c r="E9" s="1539"/>
      <c r="F9" s="1539"/>
      <c r="G9" s="1539"/>
      <c r="H9" s="1539"/>
      <c r="I9" s="1539"/>
    </row>
    <row r="10" spans="1:10" ht="25.5" customHeight="1">
      <c r="A10" s="1539"/>
      <c r="B10" s="1539"/>
      <c r="C10" s="1539"/>
      <c r="D10" s="1539"/>
      <c r="E10" s="1539"/>
      <c r="F10" s="1539"/>
      <c r="G10" s="1539"/>
      <c r="H10" s="1539"/>
      <c r="I10" s="1539"/>
    </row>
    <row r="11" spans="1:10">
      <c r="E11" s="352"/>
      <c r="G11" s="353"/>
    </row>
    <row r="12" spans="1:10" ht="15.75" thickBot="1"/>
    <row r="13" spans="1:10" ht="39.75" customHeight="1">
      <c r="A13" s="354"/>
      <c r="B13" s="1324" t="s">
        <v>260</v>
      </c>
      <c r="C13" s="1324"/>
      <c r="D13" s="1324"/>
      <c r="E13" s="1324"/>
      <c r="F13" s="1538"/>
      <c r="G13" s="1538"/>
      <c r="H13" s="224" t="s">
        <v>261</v>
      </c>
      <c r="I13" s="355"/>
      <c r="J13" s="238"/>
    </row>
    <row r="14" spans="1:10" ht="33" customHeight="1">
      <c r="A14" s="236" t="s">
        <v>262</v>
      </c>
      <c r="B14" s="1533"/>
      <c r="C14" s="1533"/>
      <c r="D14" s="1533"/>
      <c r="E14" s="1528"/>
      <c r="F14" s="1528"/>
      <c r="G14" s="1528"/>
      <c r="H14" s="1528"/>
      <c r="I14" s="1528"/>
      <c r="J14" s="238"/>
    </row>
    <row r="15" spans="1:10" ht="33" customHeight="1">
      <c r="A15" s="1534"/>
      <c r="B15" s="1534"/>
      <c r="C15" s="1534"/>
      <c r="D15" s="1534"/>
      <c r="E15" s="1535" t="s">
        <v>263</v>
      </c>
      <c r="F15" s="1535"/>
      <c r="G15" s="1535"/>
      <c r="H15" s="1535"/>
      <c r="I15" s="1535"/>
      <c r="J15" s="354"/>
    </row>
    <row r="16" spans="1:10" ht="18.75">
      <c r="A16" s="1536" t="s">
        <v>264</v>
      </c>
      <c r="B16" s="1536"/>
      <c r="C16" s="1536"/>
      <c r="D16" s="1536"/>
      <c r="E16" s="1536"/>
      <c r="F16" s="1536"/>
      <c r="G16" s="1536"/>
      <c r="H16" s="1536"/>
      <c r="I16" s="1536"/>
    </row>
    <row r="18" spans="1:10" ht="51.6" customHeight="1">
      <c r="A18" s="356"/>
      <c r="B18" s="356"/>
      <c r="C18" s="356"/>
      <c r="D18" s="217" t="s">
        <v>1074</v>
      </c>
      <c r="E18" s="218" t="s">
        <v>38</v>
      </c>
      <c r="F18" s="1537" t="s">
        <v>1038</v>
      </c>
      <c r="G18" s="1537"/>
      <c r="H18" s="1537"/>
      <c r="I18" s="356"/>
    </row>
    <row r="19" spans="1:10" ht="48.6" customHeight="1">
      <c r="A19" s="356"/>
      <c r="B19" s="356"/>
      <c r="C19" s="356"/>
      <c r="D19" s="217" t="s">
        <v>1075</v>
      </c>
      <c r="E19" s="219" t="s">
        <v>911</v>
      </c>
      <c r="F19" s="1537" t="s">
        <v>903</v>
      </c>
      <c r="G19" s="1537"/>
      <c r="H19" s="1537"/>
      <c r="I19" s="356"/>
    </row>
    <row r="20" spans="1:10" ht="49.9" customHeight="1">
      <c r="A20" s="356"/>
      <c r="B20" s="356"/>
      <c r="C20" s="356"/>
      <c r="D20" s="217" t="s">
        <v>1076</v>
      </c>
      <c r="E20" s="218" t="s">
        <v>41</v>
      </c>
      <c r="F20" s="1537" t="s">
        <v>1039</v>
      </c>
      <c r="G20" s="1537"/>
      <c r="H20" s="1537"/>
      <c r="I20" s="356"/>
    </row>
    <row r="21" spans="1:10" ht="51.6" customHeight="1">
      <c r="A21" s="356"/>
      <c r="B21" s="356"/>
      <c r="C21" s="356"/>
      <c r="D21" s="217" t="s">
        <v>1077</v>
      </c>
      <c r="E21" s="218" t="s">
        <v>43</v>
      </c>
      <c r="F21" s="1537" t="s">
        <v>1040</v>
      </c>
      <c r="G21" s="1537"/>
      <c r="H21" s="1537"/>
      <c r="I21" s="356"/>
    </row>
    <row r="22" spans="1:10" ht="41.45" customHeight="1">
      <c r="A22" s="356"/>
      <c r="B22" s="356"/>
      <c r="C22" s="356"/>
      <c r="D22" s="217" t="s">
        <v>1078</v>
      </c>
      <c r="E22" s="220" t="s">
        <v>904</v>
      </c>
      <c r="F22" s="1537" t="s">
        <v>1041</v>
      </c>
      <c r="G22" s="1537"/>
      <c r="H22" s="1537"/>
      <c r="I22" s="356"/>
    </row>
    <row r="23" spans="1:10" ht="45.6" customHeight="1">
      <c r="A23" s="356"/>
      <c r="B23" s="356"/>
      <c r="C23" s="356"/>
      <c r="D23" s="217" t="s">
        <v>1079</v>
      </c>
      <c r="E23" s="218" t="s">
        <v>905</v>
      </c>
      <c r="F23" s="1537" t="s">
        <v>1073</v>
      </c>
      <c r="G23" s="1537"/>
      <c r="H23" s="1537"/>
      <c r="I23" s="356"/>
    </row>
    <row r="24" spans="1:10" ht="40.15" customHeight="1">
      <c r="A24" s="356"/>
      <c r="B24" s="356"/>
      <c r="C24" s="356"/>
      <c r="D24" s="217" t="s">
        <v>1080</v>
      </c>
      <c r="E24" s="218" t="s">
        <v>47</v>
      </c>
      <c r="F24" s="1537" t="s">
        <v>1043</v>
      </c>
      <c r="G24" s="1537"/>
      <c r="H24" s="1537"/>
      <c r="I24" s="356"/>
    </row>
    <row r="25" spans="1:10" ht="35.450000000000003" customHeight="1">
      <c r="A25" s="356"/>
      <c r="B25" s="356"/>
      <c r="C25" s="356"/>
      <c r="D25" s="217" t="s">
        <v>587</v>
      </c>
      <c r="E25" s="218" t="s">
        <v>49</v>
      </c>
      <c r="F25" s="1537" t="s">
        <v>1044</v>
      </c>
      <c r="G25" s="1537"/>
      <c r="H25" s="1537"/>
      <c r="I25" s="356"/>
    </row>
    <row r="26" spans="1:10">
      <c r="A26" s="356"/>
      <c r="B26" s="356"/>
      <c r="C26" s="356"/>
      <c r="D26" s="356"/>
      <c r="E26" s="356"/>
      <c r="F26" s="356"/>
      <c r="G26" s="356"/>
      <c r="H26" s="356"/>
      <c r="I26" s="356"/>
    </row>
    <row r="27" spans="1:10" ht="54" customHeight="1">
      <c r="A27" s="1439" t="s">
        <v>265</v>
      </c>
      <c r="B27" s="1439"/>
      <c r="C27" s="1439"/>
      <c r="D27" s="1439"/>
      <c r="E27" s="1439"/>
      <c r="F27" s="1439"/>
      <c r="G27" s="1439"/>
      <c r="H27" s="1439"/>
      <c r="I27" s="1439"/>
    </row>
    <row r="29" spans="1:10" ht="47.45" customHeight="1">
      <c r="A29" s="33"/>
      <c r="B29" s="300" t="s">
        <v>55</v>
      </c>
      <c r="C29" s="1530"/>
      <c r="D29" s="1530"/>
      <c r="E29" s="33"/>
      <c r="F29" s="300" t="s">
        <v>67</v>
      </c>
      <c r="G29" s="357"/>
      <c r="H29" s="33"/>
      <c r="I29" s="33"/>
      <c r="J29" s="33"/>
    </row>
    <row r="30" spans="1:10" ht="50.45" customHeight="1">
      <c r="A30" s="33"/>
      <c r="B30" s="300" t="s">
        <v>57</v>
      </c>
      <c r="C30" s="1530"/>
      <c r="D30" s="1530"/>
      <c r="E30" s="33"/>
      <c r="F30" s="300" t="s">
        <v>68</v>
      </c>
      <c r="G30" s="357"/>
      <c r="H30" s="33"/>
      <c r="I30" s="33"/>
      <c r="J30" s="33"/>
    </row>
    <row r="31" spans="1:10" ht="58.15" customHeight="1">
      <c r="A31" s="33"/>
      <c r="B31" s="33"/>
      <c r="C31" s="33"/>
      <c r="D31" s="33"/>
      <c r="E31" s="33"/>
      <c r="F31" s="300" t="s">
        <v>69</v>
      </c>
      <c r="G31" s="357"/>
      <c r="H31" s="33"/>
      <c r="I31" s="33"/>
      <c r="J31" s="33"/>
    </row>
    <row r="32" spans="1:10" ht="16.5">
      <c r="A32" s="33"/>
      <c r="B32" s="33"/>
      <c r="C32" s="33"/>
      <c r="D32" s="33"/>
      <c r="E32" s="33"/>
      <c r="F32" s="33"/>
      <c r="G32" s="33"/>
      <c r="H32" s="33"/>
      <c r="I32" s="33"/>
      <c r="J32" s="33"/>
    </row>
    <row r="33" spans="1:10" ht="16.5">
      <c r="A33" s="33"/>
      <c r="B33" s="33"/>
      <c r="C33" s="33"/>
      <c r="D33" s="33"/>
      <c r="E33" s="33"/>
      <c r="F33" s="33"/>
      <c r="G33" s="33"/>
      <c r="H33" s="33"/>
      <c r="I33" s="33"/>
      <c r="J33" s="33"/>
    </row>
    <row r="34" spans="1:10" ht="23.25">
      <c r="A34" s="1531"/>
      <c r="B34" s="1532"/>
      <c r="C34" s="1532"/>
      <c r="D34" s="1532"/>
      <c r="E34" s="1532"/>
      <c r="F34" s="1532"/>
      <c r="G34" s="1532"/>
      <c r="H34" s="1532"/>
      <c r="I34" s="1532"/>
      <c r="J34" s="1532"/>
    </row>
  </sheetData>
  <sheetProtection password="CC7C" sheet="1" objects="1" scenarios="1"/>
  <mergeCells count="23">
    <mergeCell ref="B13:E13"/>
    <mergeCell ref="F13:G13"/>
    <mergeCell ref="A1:I1"/>
    <mergeCell ref="A3:I3"/>
    <mergeCell ref="A6:I6"/>
    <mergeCell ref="A5:I5"/>
    <mergeCell ref="A9:I10"/>
    <mergeCell ref="C30:D30"/>
    <mergeCell ref="A34:J34"/>
    <mergeCell ref="B14:I14"/>
    <mergeCell ref="A15:D15"/>
    <mergeCell ref="E15:I15"/>
    <mergeCell ref="A16:I16"/>
    <mergeCell ref="A27:I27"/>
    <mergeCell ref="C29:D29"/>
    <mergeCell ref="F18:H18"/>
    <mergeCell ref="F19:H19"/>
    <mergeCell ref="F20:H20"/>
    <mergeCell ref="F21:H21"/>
    <mergeCell ref="F22:H22"/>
    <mergeCell ref="F23:H23"/>
    <mergeCell ref="F24:H24"/>
    <mergeCell ref="F25:H25"/>
  </mergeCells>
  <pageMargins left="0.7" right="0.7" top="0.75" bottom="0.75" header="0.3" footer="0.3"/>
  <pageSetup paperSize="9" scale="39" orientation="portrait" r:id="rId1"/>
  <colBreaks count="1" manualBreakCount="1">
    <brk id="9" max="32"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0">
    <tabColor theme="0" tint="-0.14999847407452621"/>
  </sheetPr>
  <dimension ref="A1:N56"/>
  <sheetViews>
    <sheetView view="pageBreakPreview" zoomScale="70" zoomScaleNormal="55" zoomScaleSheetLayoutView="70" workbookViewId="0">
      <selection activeCell="O31" sqref="O31"/>
    </sheetView>
  </sheetViews>
  <sheetFormatPr defaultRowHeight="18"/>
  <cols>
    <col min="1" max="1" width="38" style="89" customWidth="1"/>
    <col min="2" max="2" width="45.5703125" style="89" customWidth="1"/>
    <col min="3" max="3" width="39.85546875" style="89" customWidth="1"/>
    <col min="4" max="4" width="27.42578125" style="89" customWidth="1"/>
    <col min="5" max="5" width="28.28515625" style="89" customWidth="1"/>
    <col min="6" max="6" width="10.140625" style="89" customWidth="1"/>
    <col min="7" max="7" width="52.42578125" style="89" customWidth="1"/>
    <col min="8" max="256" width="9.140625" style="89"/>
    <col min="257" max="257" width="38" style="89" customWidth="1"/>
    <col min="258" max="258" width="45.5703125" style="89" customWidth="1"/>
    <col min="259" max="259" width="39.85546875" style="89" customWidth="1"/>
    <col min="260" max="260" width="27.42578125" style="89" customWidth="1"/>
    <col min="261" max="261" width="28.28515625" style="89" customWidth="1"/>
    <col min="262" max="262" width="10.140625" style="89" customWidth="1"/>
    <col min="263" max="263" width="52.42578125" style="89" customWidth="1"/>
    <col min="264" max="512" width="9.140625" style="89"/>
    <col min="513" max="513" width="38" style="89" customWidth="1"/>
    <col min="514" max="514" width="45.5703125" style="89" customWidth="1"/>
    <col min="515" max="515" width="39.85546875" style="89" customWidth="1"/>
    <col min="516" max="516" width="27.42578125" style="89" customWidth="1"/>
    <col min="517" max="517" width="28.28515625" style="89" customWidth="1"/>
    <col min="518" max="518" width="10.140625" style="89" customWidth="1"/>
    <col min="519" max="519" width="52.42578125" style="89" customWidth="1"/>
    <col min="520" max="768" width="9.140625" style="89"/>
    <col min="769" max="769" width="38" style="89" customWidth="1"/>
    <col min="770" max="770" width="45.5703125" style="89" customWidth="1"/>
    <col min="771" max="771" width="39.85546875" style="89" customWidth="1"/>
    <col min="772" max="772" width="27.42578125" style="89" customWidth="1"/>
    <col min="773" max="773" width="28.28515625" style="89" customWidth="1"/>
    <col min="774" max="774" width="10.140625" style="89" customWidth="1"/>
    <col min="775" max="775" width="52.42578125" style="89" customWidth="1"/>
    <col min="776" max="1024" width="9.140625" style="89"/>
    <col min="1025" max="1025" width="38" style="89" customWidth="1"/>
    <col min="1026" max="1026" width="45.5703125" style="89" customWidth="1"/>
    <col min="1027" max="1027" width="39.85546875" style="89" customWidth="1"/>
    <col min="1028" max="1028" width="27.42578125" style="89" customWidth="1"/>
    <col min="1029" max="1029" width="28.28515625" style="89" customWidth="1"/>
    <col min="1030" max="1030" width="10.140625" style="89" customWidth="1"/>
    <col min="1031" max="1031" width="52.42578125" style="89" customWidth="1"/>
    <col min="1032" max="1280" width="9.140625" style="89"/>
    <col min="1281" max="1281" width="38" style="89" customWidth="1"/>
    <col min="1282" max="1282" width="45.5703125" style="89" customWidth="1"/>
    <col min="1283" max="1283" width="39.85546875" style="89" customWidth="1"/>
    <col min="1284" max="1284" width="27.42578125" style="89" customWidth="1"/>
    <col min="1285" max="1285" width="28.28515625" style="89" customWidth="1"/>
    <col min="1286" max="1286" width="10.140625" style="89" customWidth="1"/>
    <col min="1287" max="1287" width="52.42578125" style="89" customWidth="1"/>
    <col min="1288" max="1536" width="9.140625" style="89"/>
    <col min="1537" max="1537" width="38" style="89" customWidth="1"/>
    <col min="1538" max="1538" width="45.5703125" style="89" customWidth="1"/>
    <col min="1539" max="1539" width="39.85546875" style="89" customWidth="1"/>
    <col min="1540" max="1540" width="27.42578125" style="89" customWidth="1"/>
    <col min="1541" max="1541" width="28.28515625" style="89" customWidth="1"/>
    <col min="1542" max="1542" width="10.140625" style="89" customWidth="1"/>
    <col min="1543" max="1543" width="52.42578125" style="89" customWidth="1"/>
    <col min="1544" max="1792" width="9.140625" style="89"/>
    <col min="1793" max="1793" width="38" style="89" customWidth="1"/>
    <col min="1794" max="1794" width="45.5703125" style="89" customWidth="1"/>
    <col min="1795" max="1795" width="39.85546875" style="89" customWidth="1"/>
    <col min="1796" max="1796" width="27.42578125" style="89" customWidth="1"/>
    <col min="1797" max="1797" width="28.28515625" style="89" customWidth="1"/>
    <col min="1798" max="1798" width="10.140625" style="89" customWidth="1"/>
    <col min="1799" max="1799" width="52.42578125" style="89" customWidth="1"/>
    <col min="1800" max="2048" width="9.140625" style="89"/>
    <col min="2049" max="2049" width="38" style="89" customWidth="1"/>
    <col min="2050" max="2050" width="45.5703125" style="89" customWidth="1"/>
    <col min="2051" max="2051" width="39.85546875" style="89" customWidth="1"/>
    <col min="2052" max="2052" width="27.42578125" style="89" customWidth="1"/>
    <col min="2053" max="2053" width="28.28515625" style="89" customWidth="1"/>
    <col min="2054" max="2054" width="10.140625" style="89" customWidth="1"/>
    <col min="2055" max="2055" width="52.42578125" style="89" customWidth="1"/>
    <col min="2056" max="2304" width="9.140625" style="89"/>
    <col min="2305" max="2305" width="38" style="89" customWidth="1"/>
    <col min="2306" max="2306" width="45.5703125" style="89" customWidth="1"/>
    <col min="2307" max="2307" width="39.85546875" style="89" customWidth="1"/>
    <col min="2308" max="2308" width="27.42578125" style="89" customWidth="1"/>
    <col min="2309" max="2309" width="28.28515625" style="89" customWidth="1"/>
    <col min="2310" max="2310" width="10.140625" style="89" customWidth="1"/>
    <col min="2311" max="2311" width="52.42578125" style="89" customWidth="1"/>
    <col min="2312" max="2560" width="9.140625" style="89"/>
    <col min="2561" max="2561" width="38" style="89" customWidth="1"/>
    <col min="2562" max="2562" width="45.5703125" style="89" customWidth="1"/>
    <col min="2563" max="2563" width="39.85546875" style="89" customWidth="1"/>
    <col min="2564" max="2564" width="27.42578125" style="89" customWidth="1"/>
    <col min="2565" max="2565" width="28.28515625" style="89" customWidth="1"/>
    <col min="2566" max="2566" width="10.140625" style="89" customWidth="1"/>
    <col min="2567" max="2567" width="52.42578125" style="89" customWidth="1"/>
    <col min="2568" max="2816" width="9.140625" style="89"/>
    <col min="2817" max="2817" width="38" style="89" customWidth="1"/>
    <col min="2818" max="2818" width="45.5703125" style="89" customWidth="1"/>
    <col min="2819" max="2819" width="39.85546875" style="89" customWidth="1"/>
    <col min="2820" max="2820" width="27.42578125" style="89" customWidth="1"/>
    <col min="2821" max="2821" width="28.28515625" style="89" customWidth="1"/>
    <col min="2822" max="2822" width="10.140625" style="89" customWidth="1"/>
    <col min="2823" max="2823" width="52.42578125" style="89" customWidth="1"/>
    <col min="2824" max="3072" width="9.140625" style="89"/>
    <col min="3073" max="3073" width="38" style="89" customWidth="1"/>
    <col min="3074" max="3074" width="45.5703125" style="89" customWidth="1"/>
    <col min="3075" max="3075" width="39.85546875" style="89" customWidth="1"/>
    <col min="3076" max="3076" width="27.42578125" style="89" customWidth="1"/>
    <col min="3077" max="3077" width="28.28515625" style="89" customWidth="1"/>
    <col min="3078" max="3078" width="10.140625" style="89" customWidth="1"/>
    <col min="3079" max="3079" width="52.42578125" style="89" customWidth="1"/>
    <col min="3080" max="3328" width="9.140625" style="89"/>
    <col min="3329" max="3329" width="38" style="89" customWidth="1"/>
    <col min="3330" max="3330" width="45.5703125" style="89" customWidth="1"/>
    <col min="3331" max="3331" width="39.85546875" style="89" customWidth="1"/>
    <col min="3332" max="3332" width="27.42578125" style="89" customWidth="1"/>
    <col min="3333" max="3333" width="28.28515625" style="89" customWidth="1"/>
    <col min="3334" max="3334" width="10.140625" style="89" customWidth="1"/>
    <col min="3335" max="3335" width="52.42578125" style="89" customWidth="1"/>
    <col min="3336" max="3584" width="9.140625" style="89"/>
    <col min="3585" max="3585" width="38" style="89" customWidth="1"/>
    <col min="3586" max="3586" width="45.5703125" style="89" customWidth="1"/>
    <col min="3587" max="3587" width="39.85546875" style="89" customWidth="1"/>
    <col min="3588" max="3588" width="27.42578125" style="89" customWidth="1"/>
    <col min="3589" max="3589" width="28.28515625" style="89" customWidth="1"/>
    <col min="3590" max="3590" width="10.140625" style="89" customWidth="1"/>
    <col min="3591" max="3591" width="52.42578125" style="89" customWidth="1"/>
    <col min="3592" max="3840" width="9.140625" style="89"/>
    <col min="3841" max="3841" width="38" style="89" customWidth="1"/>
    <col min="3842" max="3842" width="45.5703125" style="89" customWidth="1"/>
    <col min="3843" max="3843" width="39.85546875" style="89" customWidth="1"/>
    <col min="3844" max="3844" width="27.42578125" style="89" customWidth="1"/>
    <col min="3845" max="3845" width="28.28515625" style="89" customWidth="1"/>
    <col min="3846" max="3846" width="10.140625" style="89" customWidth="1"/>
    <col min="3847" max="3847" width="52.42578125" style="89" customWidth="1"/>
    <col min="3848" max="4096" width="9.140625" style="89"/>
    <col min="4097" max="4097" width="38" style="89" customWidth="1"/>
    <col min="4098" max="4098" width="45.5703125" style="89" customWidth="1"/>
    <col min="4099" max="4099" width="39.85546875" style="89" customWidth="1"/>
    <col min="4100" max="4100" width="27.42578125" style="89" customWidth="1"/>
    <col min="4101" max="4101" width="28.28515625" style="89" customWidth="1"/>
    <col min="4102" max="4102" width="10.140625" style="89" customWidth="1"/>
    <col min="4103" max="4103" width="52.42578125" style="89" customWidth="1"/>
    <col min="4104" max="4352" width="9.140625" style="89"/>
    <col min="4353" max="4353" width="38" style="89" customWidth="1"/>
    <col min="4354" max="4354" width="45.5703125" style="89" customWidth="1"/>
    <col min="4355" max="4355" width="39.85546875" style="89" customWidth="1"/>
    <col min="4356" max="4356" width="27.42578125" style="89" customWidth="1"/>
    <col min="4357" max="4357" width="28.28515625" style="89" customWidth="1"/>
    <col min="4358" max="4358" width="10.140625" style="89" customWidth="1"/>
    <col min="4359" max="4359" width="52.42578125" style="89" customWidth="1"/>
    <col min="4360" max="4608" width="9.140625" style="89"/>
    <col min="4609" max="4609" width="38" style="89" customWidth="1"/>
    <col min="4610" max="4610" width="45.5703125" style="89" customWidth="1"/>
    <col min="4611" max="4611" width="39.85546875" style="89" customWidth="1"/>
    <col min="4612" max="4612" width="27.42578125" style="89" customWidth="1"/>
    <col min="4613" max="4613" width="28.28515625" style="89" customWidth="1"/>
    <col min="4614" max="4614" width="10.140625" style="89" customWidth="1"/>
    <col min="4615" max="4615" width="52.42578125" style="89" customWidth="1"/>
    <col min="4616" max="4864" width="9.140625" style="89"/>
    <col min="4865" max="4865" width="38" style="89" customWidth="1"/>
    <col min="4866" max="4866" width="45.5703125" style="89" customWidth="1"/>
    <col min="4867" max="4867" width="39.85546875" style="89" customWidth="1"/>
    <col min="4868" max="4868" width="27.42578125" style="89" customWidth="1"/>
    <col min="4869" max="4869" width="28.28515625" style="89" customWidth="1"/>
    <col min="4870" max="4870" width="10.140625" style="89" customWidth="1"/>
    <col min="4871" max="4871" width="52.42578125" style="89" customWidth="1"/>
    <col min="4872" max="5120" width="9.140625" style="89"/>
    <col min="5121" max="5121" width="38" style="89" customWidth="1"/>
    <col min="5122" max="5122" width="45.5703125" style="89" customWidth="1"/>
    <col min="5123" max="5123" width="39.85546875" style="89" customWidth="1"/>
    <col min="5124" max="5124" width="27.42578125" style="89" customWidth="1"/>
    <col min="5125" max="5125" width="28.28515625" style="89" customWidth="1"/>
    <col min="5126" max="5126" width="10.140625" style="89" customWidth="1"/>
    <col min="5127" max="5127" width="52.42578125" style="89" customWidth="1"/>
    <col min="5128" max="5376" width="9.140625" style="89"/>
    <col min="5377" max="5377" width="38" style="89" customWidth="1"/>
    <col min="5378" max="5378" width="45.5703125" style="89" customWidth="1"/>
    <col min="5379" max="5379" width="39.85546875" style="89" customWidth="1"/>
    <col min="5380" max="5380" width="27.42578125" style="89" customWidth="1"/>
    <col min="5381" max="5381" width="28.28515625" style="89" customWidth="1"/>
    <col min="5382" max="5382" width="10.140625" style="89" customWidth="1"/>
    <col min="5383" max="5383" width="52.42578125" style="89" customWidth="1"/>
    <col min="5384" max="5632" width="9.140625" style="89"/>
    <col min="5633" max="5633" width="38" style="89" customWidth="1"/>
    <col min="5634" max="5634" width="45.5703125" style="89" customWidth="1"/>
    <col min="5635" max="5635" width="39.85546875" style="89" customWidth="1"/>
    <col min="5636" max="5636" width="27.42578125" style="89" customWidth="1"/>
    <col min="5637" max="5637" width="28.28515625" style="89" customWidth="1"/>
    <col min="5638" max="5638" width="10.140625" style="89" customWidth="1"/>
    <col min="5639" max="5639" width="52.42578125" style="89" customWidth="1"/>
    <col min="5640" max="5888" width="9.140625" style="89"/>
    <col min="5889" max="5889" width="38" style="89" customWidth="1"/>
    <col min="5890" max="5890" width="45.5703125" style="89" customWidth="1"/>
    <col min="5891" max="5891" width="39.85546875" style="89" customWidth="1"/>
    <col min="5892" max="5892" width="27.42578125" style="89" customWidth="1"/>
    <col min="5893" max="5893" width="28.28515625" style="89" customWidth="1"/>
    <col min="5894" max="5894" width="10.140625" style="89" customWidth="1"/>
    <col min="5895" max="5895" width="52.42578125" style="89" customWidth="1"/>
    <col min="5896" max="6144" width="9.140625" style="89"/>
    <col min="6145" max="6145" width="38" style="89" customWidth="1"/>
    <col min="6146" max="6146" width="45.5703125" style="89" customWidth="1"/>
    <col min="6147" max="6147" width="39.85546875" style="89" customWidth="1"/>
    <col min="6148" max="6148" width="27.42578125" style="89" customWidth="1"/>
    <col min="6149" max="6149" width="28.28515625" style="89" customWidth="1"/>
    <col min="6150" max="6150" width="10.140625" style="89" customWidth="1"/>
    <col min="6151" max="6151" width="52.42578125" style="89" customWidth="1"/>
    <col min="6152" max="6400" width="9.140625" style="89"/>
    <col min="6401" max="6401" width="38" style="89" customWidth="1"/>
    <col min="6402" max="6402" width="45.5703125" style="89" customWidth="1"/>
    <col min="6403" max="6403" width="39.85546875" style="89" customWidth="1"/>
    <col min="6404" max="6404" width="27.42578125" style="89" customWidth="1"/>
    <col min="6405" max="6405" width="28.28515625" style="89" customWidth="1"/>
    <col min="6406" max="6406" width="10.140625" style="89" customWidth="1"/>
    <col min="6407" max="6407" width="52.42578125" style="89" customWidth="1"/>
    <col min="6408" max="6656" width="9.140625" style="89"/>
    <col min="6657" max="6657" width="38" style="89" customWidth="1"/>
    <col min="6658" max="6658" width="45.5703125" style="89" customWidth="1"/>
    <col min="6659" max="6659" width="39.85546875" style="89" customWidth="1"/>
    <col min="6660" max="6660" width="27.42578125" style="89" customWidth="1"/>
    <col min="6661" max="6661" width="28.28515625" style="89" customWidth="1"/>
    <col min="6662" max="6662" width="10.140625" style="89" customWidth="1"/>
    <col min="6663" max="6663" width="52.42578125" style="89" customWidth="1"/>
    <col min="6664" max="6912" width="9.140625" style="89"/>
    <col min="6913" max="6913" width="38" style="89" customWidth="1"/>
    <col min="6914" max="6914" width="45.5703125" style="89" customWidth="1"/>
    <col min="6915" max="6915" width="39.85546875" style="89" customWidth="1"/>
    <col min="6916" max="6916" width="27.42578125" style="89" customWidth="1"/>
    <col min="6917" max="6917" width="28.28515625" style="89" customWidth="1"/>
    <col min="6918" max="6918" width="10.140625" style="89" customWidth="1"/>
    <col min="6919" max="6919" width="52.42578125" style="89" customWidth="1"/>
    <col min="6920" max="7168" width="9.140625" style="89"/>
    <col min="7169" max="7169" width="38" style="89" customWidth="1"/>
    <col min="7170" max="7170" width="45.5703125" style="89" customWidth="1"/>
    <col min="7171" max="7171" width="39.85546875" style="89" customWidth="1"/>
    <col min="7172" max="7172" width="27.42578125" style="89" customWidth="1"/>
    <col min="7173" max="7173" width="28.28515625" style="89" customWidth="1"/>
    <col min="7174" max="7174" width="10.140625" style="89" customWidth="1"/>
    <col min="7175" max="7175" width="52.42578125" style="89" customWidth="1"/>
    <col min="7176" max="7424" width="9.140625" style="89"/>
    <col min="7425" max="7425" width="38" style="89" customWidth="1"/>
    <col min="7426" max="7426" width="45.5703125" style="89" customWidth="1"/>
    <col min="7427" max="7427" width="39.85546875" style="89" customWidth="1"/>
    <col min="7428" max="7428" width="27.42578125" style="89" customWidth="1"/>
    <col min="7429" max="7429" width="28.28515625" style="89" customWidth="1"/>
    <col min="7430" max="7430" width="10.140625" style="89" customWidth="1"/>
    <col min="7431" max="7431" width="52.42578125" style="89" customWidth="1"/>
    <col min="7432" max="7680" width="9.140625" style="89"/>
    <col min="7681" max="7681" width="38" style="89" customWidth="1"/>
    <col min="7682" max="7682" width="45.5703125" style="89" customWidth="1"/>
    <col min="7683" max="7683" width="39.85546875" style="89" customWidth="1"/>
    <col min="7684" max="7684" width="27.42578125" style="89" customWidth="1"/>
    <col min="7685" max="7685" width="28.28515625" style="89" customWidth="1"/>
    <col min="7686" max="7686" width="10.140625" style="89" customWidth="1"/>
    <col min="7687" max="7687" width="52.42578125" style="89" customWidth="1"/>
    <col min="7688" max="7936" width="9.140625" style="89"/>
    <col min="7937" max="7937" width="38" style="89" customWidth="1"/>
    <col min="7938" max="7938" width="45.5703125" style="89" customWidth="1"/>
    <col min="7939" max="7939" width="39.85546875" style="89" customWidth="1"/>
    <col min="7940" max="7940" width="27.42578125" style="89" customWidth="1"/>
    <col min="7941" max="7941" width="28.28515625" style="89" customWidth="1"/>
    <col min="7942" max="7942" width="10.140625" style="89" customWidth="1"/>
    <col min="7943" max="7943" width="52.42578125" style="89" customWidth="1"/>
    <col min="7944" max="8192" width="9.140625" style="89"/>
    <col min="8193" max="8193" width="38" style="89" customWidth="1"/>
    <col min="8194" max="8194" width="45.5703125" style="89" customWidth="1"/>
    <col min="8195" max="8195" width="39.85546875" style="89" customWidth="1"/>
    <col min="8196" max="8196" width="27.42578125" style="89" customWidth="1"/>
    <col min="8197" max="8197" width="28.28515625" style="89" customWidth="1"/>
    <col min="8198" max="8198" width="10.140625" style="89" customWidth="1"/>
    <col min="8199" max="8199" width="52.42578125" style="89" customWidth="1"/>
    <col min="8200" max="8448" width="9.140625" style="89"/>
    <col min="8449" max="8449" width="38" style="89" customWidth="1"/>
    <col min="8450" max="8450" width="45.5703125" style="89" customWidth="1"/>
    <col min="8451" max="8451" width="39.85546875" style="89" customWidth="1"/>
    <col min="8452" max="8452" width="27.42578125" style="89" customWidth="1"/>
    <col min="8453" max="8453" width="28.28515625" style="89" customWidth="1"/>
    <col min="8454" max="8454" width="10.140625" style="89" customWidth="1"/>
    <col min="8455" max="8455" width="52.42578125" style="89" customWidth="1"/>
    <col min="8456" max="8704" width="9.140625" style="89"/>
    <col min="8705" max="8705" width="38" style="89" customWidth="1"/>
    <col min="8706" max="8706" width="45.5703125" style="89" customWidth="1"/>
    <col min="8707" max="8707" width="39.85546875" style="89" customWidth="1"/>
    <col min="8708" max="8708" width="27.42578125" style="89" customWidth="1"/>
    <col min="8709" max="8709" width="28.28515625" style="89" customWidth="1"/>
    <col min="8710" max="8710" width="10.140625" style="89" customWidth="1"/>
    <col min="8711" max="8711" width="52.42578125" style="89" customWidth="1"/>
    <col min="8712" max="8960" width="9.140625" style="89"/>
    <col min="8961" max="8961" width="38" style="89" customWidth="1"/>
    <col min="8962" max="8962" width="45.5703125" style="89" customWidth="1"/>
    <col min="8963" max="8963" width="39.85546875" style="89" customWidth="1"/>
    <col min="8964" max="8964" width="27.42578125" style="89" customWidth="1"/>
    <col min="8965" max="8965" width="28.28515625" style="89" customWidth="1"/>
    <col min="8966" max="8966" width="10.140625" style="89" customWidth="1"/>
    <col min="8967" max="8967" width="52.42578125" style="89" customWidth="1"/>
    <col min="8968" max="9216" width="9.140625" style="89"/>
    <col min="9217" max="9217" width="38" style="89" customWidth="1"/>
    <col min="9218" max="9218" width="45.5703125" style="89" customWidth="1"/>
    <col min="9219" max="9219" width="39.85546875" style="89" customWidth="1"/>
    <col min="9220" max="9220" width="27.42578125" style="89" customWidth="1"/>
    <col min="9221" max="9221" width="28.28515625" style="89" customWidth="1"/>
    <col min="9222" max="9222" width="10.140625" style="89" customWidth="1"/>
    <col min="9223" max="9223" width="52.42578125" style="89" customWidth="1"/>
    <col min="9224" max="9472" width="9.140625" style="89"/>
    <col min="9473" max="9473" width="38" style="89" customWidth="1"/>
    <col min="9474" max="9474" width="45.5703125" style="89" customWidth="1"/>
    <col min="9475" max="9475" width="39.85546875" style="89" customWidth="1"/>
    <col min="9476" max="9476" width="27.42578125" style="89" customWidth="1"/>
    <col min="9477" max="9477" width="28.28515625" style="89" customWidth="1"/>
    <col min="9478" max="9478" width="10.140625" style="89" customWidth="1"/>
    <col min="9479" max="9479" width="52.42578125" style="89" customWidth="1"/>
    <col min="9480" max="9728" width="9.140625" style="89"/>
    <col min="9729" max="9729" width="38" style="89" customWidth="1"/>
    <col min="9730" max="9730" width="45.5703125" style="89" customWidth="1"/>
    <col min="9731" max="9731" width="39.85546875" style="89" customWidth="1"/>
    <col min="9732" max="9732" width="27.42578125" style="89" customWidth="1"/>
    <col min="9733" max="9733" width="28.28515625" style="89" customWidth="1"/>
    <col min="9734" max="9734" width="10.140625" style="89" customWidth="1"/>
    <col min="9735" max="9735" width="52.42578125" style="89" customWidth="1"/>
    <col min="9736" max="9984" width="9.140625" style="89"/>
    <col min="9985" max="9985" width="38" style="89" customWidth="1"/>
    <col min="9986" max="9986" width="45.5703125" style="89" customWidth="1"/>
    <col min="9987" max="9987" width="39.85546875" style="89" customWidth="1"/>
    <col min="9988" max="9988" width="27.42578125" style="89" customWidth="1"/>
    <col min="9989" max="9989" width="28.28515625" style="89" customWidth="1"/>
    <col min="9990" max="9990" width="10.140625" style="89" customWidth="1"/>
    <col min="9991" max="9991" width="52.42578125" style="89" customWidth="1"/>
    <col min="9992" max="10240" width="9.140625" style="89"/>
    <col min="10241" max="10241" width="38" style="89" customWidth="1"/>
    <col min="10242" max="10242" width="45.5703125" style="89" customWidth="1"/>
    <col min="10243" max="10243" width="39.85546875" style="89" customWidth="1"/>
    <col min="10244" max="10244" width="27.42578125" style="89" customWidth="1"/>
    <col min="10245" max="10245" width="28.28515625" style="89" customWidth="1"/>
    <col min="10246" max="10246" width="10.140625" style="89" customWidth="1"/>
    <col min="10247" max="10247" width="52.42578125" style="89" customWidth="1"/>
    <col min="10248" max="10496" width="9.140625" style="89"/>
    <col min="10497" max="10497" width="38" style="89" customWidth="1"/>
    <col min="10498" max="10498" width="45.5703125" style="89" customWidth="1"/>
    <col min="10499" max="10499" width="39.85546875" style="89" customWidth="1"/>
    <col min="10500" max="10500" width="27.42578125" style="89" customWidth="1"/>
    <col min="10501" max="10501" width="28.28515625" style="89" customWidth="1"/>
    <col min="10502" max="10502" width="10.140625" style="89" customWidth="1"/>
    <col min="10503" max="10503" width="52.42578125" style="89" customWidth="1"/>
    <col min="10504" max="10752" width="9.140625" style="89"/>
    <col min="10753" max="10753" width="38" style="89" customWidth="1"/>
    <col min="10754" max="10754" width="45.5703125" style="89" customWidth="1"/>
    <col min="10755" max="10755" width="39.85546875" style="89" customWidth="1"/>
    <col min="10756" max="10756" width="27.42578125" style="89" customWidth="1"/>
    <col min="10757" max="10757" width="28.28515625" style="89" customWidth="1"/>
    <col min="10758" max="10758" width="10.140625" style="89" customWidth="1"/>
    <col min="10759" max="10759" width="52.42578125" style="89" customWidth="1"/>
    <col min="10760" max="11008" width="9.140625" style="89"/>
    <col min="11009" max="11009" width="38" style="89" customWidth="1"/>
    <col min="11010" max="11010" width="45.5703125" style="89" customWidth="1"/>
    <col min="11011" max="11011" width="39.85546875" style="89" customWidth="1"/>
    <col min="11012" max="11012" width="27.42578125" style="89" customWidth="1"/>
    <col min="11013" max="11013" width="28.28515625" style="89" customWidth="1"/>
    <col min="11014" max="11014" width="10.140625" style="89" customWidth="1"/>
    <col min="11015" max="11015" width="52.42578125" style="89" customWidth="1"/>
    <col min="11016" max="11264" width="9.140625" style="89"/>
    <col min="11265" max="11265" width="38" style="89" customWidth="1"/>
    <col min="11266" max="11266" width="45.5703125" style="89" customWidth="1"/>
    <col min="11267" max="11267" width="39.85546875" style="89" customWidth="1"/>
    <col min="11268" max="11268" width="27.42578125" style="89" customWidth="1"/>
    <col min="11269" max="11269" width="28.28515625" style="89" customWidth="1"/>
    <col min="11270" max="11270" width="10.140625" style="89" customWidth="1"/>
    <col min="11271" max="11271" width="52.42578125" style="89" customWidth="1"/>
    <col min="11272" max="11520" width="9.140625" style="89"/>
    <col min="11521" max="11521" width="38" style="89" customWidth="1"/>
    <col min="11522" max="11522" width="45.5703125" style="89" customWidth="1"/>
    <col min="11523" max="11523" width="39.85546875" style="89" customWidth="1"/>
    <col min="11524" max="11524" width="27.42578125" style="89" customWidth="1"/>
    <col min="11525" max="11525" width="28.28515625" style="89" customWidth="1"/>
    <col min="11526" max="11526" width="10.140625" style="89" customWidth="1"/>
    <col min="11527" max="11527" width="52.42578125" style="89" customWidth="1"/>
    <col min="11528" max="11776" width="9.140625" style="89"/>
    <col min="11777" max="11777" width="38" style="89" customWidth="1"/>
    <col min="11778" max="11778" width="45.5703125" style="89" customWidth="1"/>
    <col min="11779" max="11779" width="39.85546875" style="89" customWidth="1"/>
    <col min="11780" max="11780" width="27.42578125" style="89" customWidth="1"/>
    <col min="11781" max="11781" width="28.28515625" style="89" customWidth="1"/>
    <col min="11782" max="11782" width="10.140625" style="89" customWidth="1"/>
    <col min="11783" max="11783" width="52.42578125" style="89" customWidth="1"/>
    <col min="11784" max="12032" width="9.140625" style="89"/>
    <col min="12033" max="12033" width="38" style="89" customWidth="1"/>
    <col min="12034" max="12034" width="45.5703125" style="89" customWidth="1"/>
    <col min="12035" max="12035" width="39.85546875" style="89" customWidth="1"/>
    <col min="12036" max="12036" width="27.42578125" style="89" customWidth="1"/>
    <col min="12037" max="12037" width="28.28515625" style="89" customWidth="1"/>
    <col min="12038" max="12038" width="10.140625" style="89" customWidth="1"/>
    <col min="12039" max="12039" width="52.42578125" style="89" customWidth="1"/>
    <col min="12040" max="12288" width="9.140625" style="89"/>
    <col min="12289" max="12289" width="38" style="89" customWidth="1"/>
    <col min="12290" max="12290" width="45.5703125" style="89" customWidth="1"/>
    <col min="12291" max="12291" width="39.85546875" style="89" customWidth="1"/>
    <col min="12292" max="12292" width="27.42578125" style="89" customWidth="1"/>
    <col min="12293" max="12293" width="28.28515625" style="89" customWidth="1"/>
    <col min="12294" max="12294" width="10.140625" style="89" customWidth="1"/>
    <col min="12295" max="12295" width="52.42578125" style="89" customWidth="1"/>
    <col min="12296" max="12544" width="9.140625" style="89"/>
    <col min="12545" max="12545" width="38" style="89" customWidth="1"/>
    <col min="12546" max="12546" width="45.5703125" style="89" customWidth="1"/>
    <col min="12547" max="12547" width="39.85546875" style="89" customWidth="1"/>
    <col min="12548" max="12548" width="27.42578125" style="89" customWidth="1"/>
    <col min="12549" max="12549" width="28.28515625" style="89" customWidth="1"/>
    <col min="12550" max="12550" width="10.140625" style="89" customWidth="1"/>
    <col min="12551" max="12551" width="52.42578125" style="89" customWidth="1"/>
    <col min="12552" max="12800" width="9.140625" style="89"/>
    <col min="12801" max="12801" width="38" style="89" customWidth="1"/>
    <col min="12802" max="12802" width="45.5703125" style="89" customWidth="1"/>
    <col min="12803" max="12803" width="39.85546875" style="89" customWidth="1"/>
    <col min="12804" max="12804" width="27.42578125" style="89" customWidth="1"/>
    <col min="12805" max="12805" width="28.28515625" style="89" customWidth="1"/>
    <col min="12806" max="12806" width="10.140625" style="89" customWidth="1"/>
    <col min="12807" max="12807" width="52.42578125" style="89" customWidth="1"/>
    <col min="12808" max="13056" width="9.140625" style="89"/>
    <col min="13057" max="13057" width="38" style="89" customWidth="1"/>
    <col min="13058" max="13058" width="45.5703125" style="89" customWidth="1"/>
    <col min="13059" max="13059" width="39.85546875" style="89" customWidth="1"/>
    <col min="13060" max="13060" width="27.42578125" style="89" customWidth="1"/>
    <col min="13061" max="13061" width="28.28515625" style="89" customWidth="1"/>
    <col min="13062" max="13062" width="10.140625" style="89" customWidth="1"/>
    <col min="13063" max="13063" width="52.42578125" style="89" customWidth="1"/>
    <col min="13064" max="13312" width="9.140625" style="89"/>
    <col min="13313" max="13313" width="38" style="89" customWidth="1"/>
    <col min="13314" max="13314" width="45.5703125" style="89" customWidth="1"/>
    <col min="13315" max="13315" width="39.85546875" style="89" customWidth="1"/>
    <col min="13316" max="13316" width="27.42578125" style="89" customWidth="1"/>
    <col min="13317" max="13317" width="28.28515625" style="89" customWidth="1"/>
    <col min="13318" max="13318" width="10.140625" style="89" customWidth="1"/>
    <col min="13319" max="13319" width="52.42578125" style="89" customWidth="1"/>
    <col min="13320" max="13568" width="9.140625" style="89"/>
    <col min="13569" max="13569" width="38" style="89" customWidth="1"/>
    <col min="13570" max="13570" width="45.5703125" style="89" customWidth="1"/>
    <col min="13571" max="13571" width="39.85546875" style="89" customWidth="1"/>
    <col min="13572" max="13572" width="27.42578125" style="89" customWidth="1"/>
    <col min="13573" max="13573" width="28.28515625" style="89" customWidth="1"/>
    <col min="13574" max="13574" width="10.140625" style="89" customWidth="1"/>
    <col min="13575" max="13575" width="52.42578125" style="89" customWidth="1"/>
    <col min="13576" max="13824" width="9.140625" style="89"/>
    <col min="13825" max="13825" width="38" style="89" customWidth="1"/>
    <col min="13826" max="13826" width="45.5703125" style="89" customWidth="1"/>
    <col min="13827" max="13827" width="39.85546875" style="89" customWidth="1"/>
    <col min="13828" max="13828" width="27.42578125" style="89" customWidth="1"/>
    <col min="13829" max="13829" width="28.28515625" style="89" customWidth="1"/>
    <col min="13830" max="13830" width="10.140625" style="89" customWidth="1"/>
    <col min="13831" max="13831" width="52.42578125" style="89" customWidth="1"/>
    <col min="13832" max="14080" width="9.140625" style="89"/>
    <col min="14081" max="14081" width="38" style="89" customWidth="1"/>
    <col min="14082" max="14082" width="45.5703125" style="89" customWidth="1"/>
    <col min="14083" max="14083" width="39.85546875" style="89" customWidth="1"/>
    <col min="14084" max="14084" width="27.42578125" style="89" customWidth="1"/>
    <col min="14085" max="14085" width="28.28515625" style="89" customWidth="1"/>
    <col min="14086" max="14086" width="10.140625" style="89" customWidth="1"/>
    <col min="14087" max="14087" width="52.42578125" style="89" customWidth="1"/>
    <col min="14088" max="14336" width="9.140625" style="89"/>
    <col min="14337" max="14337" width="38" style="89" customWidth="1"/>
    <col min="14338" max="14338" width="45.5703125" style="89" customWidth="1"/>
    <col min="14339" max="14339" width="39.85546875" style="89" customWidth="1"/>
    <col min="14340" max="14340" width="27.42578125" style="89" customWidth="1"/>
    <col min="14341" max="14341" width="28.28515625" style="89" customWidth="1"/>
    <col min="14342" max="14342" width="10.140625" style="89" customWidth="1"/>
    <col min="14343" max="14343" width="52.42578125" style="89" customWidth="1"/>
    <col min="14344" max="14592" width="9.140625" style="89"/>
    <col min="14593" max="14593" width="38" style="89" customWidth="1"/>
    <col min="14594" max="14594" width="45.5703125" style="89" customWidth="1"/>
    <col min="14595" max="14595" width="39.85546875" style="89" customWidth="1"/>
    <col min="14596" max="14596" width="27.42578125" style="89" customWidth="1"/>
    <col min="14597" max="14597" width="28.28515625" style="89" customWidth="1"/>
    <col min="14598" max="14598" width="10.140625" style="89" customWidth="1"/>
    <col min="14599" max="14599" width="52.42578125" style="89" customWidth="1"/>
    <col min="14600" max="14848" width="9.140625" style="89"/>
    <col min="14849" max="14849" width="38" style="89" customWidth="1"/>
    <col min="14850" max="14850" width="45.5703125" style="89" customWidth="1"/>
    <col min="14851" max="14851" width="39.85546875" style="89" customWidth="1"/>
    <col min="14852" max="14852" width="27.42578125" style="89" customWidth="1"/>
    <col min="14853" max="14853" width="28.28515625" style="89" customWidth="1"/>
    <col min="14854" max="14854" width="10.140625" style="89" customWidth="1"/>
    <col min="14855" max="14855" width="52.42578125" style="89" customWidth="1"/>
    <col min="14856" max="15104" width="9.140625" style="89"/>
    <col min="15105" max="15105" width="38" style="89" customWidth="1"/>
    <col min="15106" max="15106" width="45.5703125" style="89" customWidth="1"/>
    <col min="15107" max="15107" width="39.85546875" style="89" customWidth="1"/>
    <col min="15108" max="15108" width="27.42578125" style="89" customWidth="1"/>
    <col min="15109" max="15109" width="28.28515625" style="89" customWidth="1"/>
    <col min="15110" max="15110" width="10.140625" style="89" customWidth="1"/>
    <col min="15111" max="15111" width="52.42578125" style="89" customWidth="1"/>
    <col min="15112" max="15360" width="9.140625" style="89"/>
    <col min="15361" max="15361" width="38" style="89" customWidth="1"/>
    <col min="15362" max="15362" width="45.5703125" style="89" customWidth="1"/>
    <col min="15363" max="15363" width="39.85546875" style="89" customWidth="1"/>
    <col min="15364" max="15364" width="27.42578125" style="89" customWidth="1"/>
    <col min="15365" max="15365" width="28.28515625" style="89" customWidth="1"/>
    <col min="15366" max="15366" width="10.140625" style="89" customWidth="1"/>
    <col min="15367" max="15367" width="52.42578125" style="89" customWidth="1"/>
    <col min="15368" max="15616" width="9.140625" style="89"/>
    <col min="15617" max="15617" width="38" style="89" customWidth="1"/>
    <col min="15618" max="15618" width="45.5703125" style="89" customWidth="1"/>
    <col min="15619" max="15619" width="39.85546875" style="89" customWidth="1"/>
    <col min="15620" max="15620" width="27.42578125" style="89" customWidth="1"/>
    <col min="15621" max="15621" width="28.28515625" style="89" customWidth="1"/>
    <col min="15622" max="15622" width="10.140625" style="89" customWidth="1"/>
    <col min="15623" max="15623" width="52.42578125" style="89" customWidth="1"/>
    <col min="15624" max="15872" width="9.140625" style="89"/>
    <col min="15873" max="15873" width="38" style="89" customWidth="1"/>
    <col min="15874" max="15874" width="45.5703125" style="89" customWidth="1"/>
    <col min="15875" max="15875" width="39.85546875" style="89" customWidth="1"/>
    <col min="15876" max="15876" width="27.42578125" style="89" customWidth="1"/>
    <col min="15877" max="15877" width="28.28515625" style="89" customWidth="1"/>
    <col min="15878" max="15878" width="10.140625" style="89" customWidth="1"/>
    <col min="15879" max="15879" width="52.42578125" style="89" customWidth="1"/>
    <col min="15880" max="16128" width="9.140625" style="89"/>
    <col min="16129" max="16129" width="38" style="89" customWidth="1"/>
    <col min="16130" max="16130" width="45.5703125" style="89" customWidth="1"/>
    <col min="16131" max="16131" width="39.85546875" style="89" customWidth="1"/>
    <col min="16132" max="16132" width="27.42578125" style="89" customWidth="1"/>
    <col min="16133" max="16133" width="28.28515625" style="89" customWidth="1"/>
    <col min="16134" max="16134" width="10.140625" style="89" customWidth="1"/>
    <col min="16135" max="16135" width="52.42578125" style="89" customWidth="1"/>
    <col min="16136" max="16384" width="9.140625" style="89"/>
  </cols>
  <sheetData>
    <row r="1" spans="1:14" ht="31.5" customHeight="1">
      <c r="A1" s="1551" t="s">
        <v>0</v>
      </c>
      <c r="B1" s="1551"/>
      <c r="C1" s="1551"/>
      <c r="D1" s="1551"/>
      <c r="E1" s="1551"/>
      <c r="F1" s="1551"/>
      <c r="G1" s="1551"/>
      <c r="H1" s="88"/>
      <c r="I1" s="88"/>
    </row>
    <row r="2" spans="1:14" ht="20.25" customHeight="1">
      <c r="A2" s="90"/>
      <c r="B2" s="90"/>
      <c r="C2" s="90"/>
      <c r="D2" s="90"/>
      <c r="E2" s="90"/>
      <c r="F2" s="90"/>
      <c r="G2" s="90"/>
      <c r="H2" s="88"/>
      <c r="I2" s="88"/>
    </row>
    <row r="3" spans="1:14" ht="72" customHeight="1">
      <c r="A3" s="1552" t="s">
        <v>6461</v>
      </c>
      <c r="B3" s="1552"/>
      <c r="C3" s="1552"/>
      <c r="D3" s="1552"/>
      <c r="E3" s="1552"/>
      <c r="F3" s="1552"/>
      <c r="G3" s="1552"/>
      <c r="H3" s="88"/>
      <c r="I3" s="88"/>
    </row>
    <row r="4" spans="1:14" s="92" customFormat="1" ht="35.25" customHeight="1">
      <c r="A4" s="1193" t="s">
        <v>188</v>
      </c>
      <c r="B4" s="1193"/>
      <c r="C4" s="1193"/>
      <c r="D4" s="1193"/>
      <c r="E4" s="1193"/>
      <c r="F4" s="1193"/>
      <c r="G4" s="1193"/>
      <c r="H4" s="88"/>
      <c r="I4" s="88"/>
      <c r="J4" s="91"/>
      <c r="K4" s="91"/>
      <c r="L4" s="91"/>
      <c r="M4" s="91"/>
      <c r="N4" s="91"/>
    </row>
    <row r="5" spans="1:14" s="92" customFormat="1">
      <c r="A5" s="1475" t="str">
        <f>'Title '!A2:N2</f>
        <v>Tender Enquiry No. KPTCL/2026-27/SS/WORK_INDENT 3809</v>
      </c>
      <c r="B5" s="1475"/>
      <c r="C5" s="1475"/>
      <c r="D5" s="1475"/>
      <c r="E5" s="1475"/>
      <c r="F5" s="1475"/>
      <c r="G5" s="1475"/>
    </row>
    <row r="6" spans="1:14" s="93" customFormat="1" ht="90.75" customHeight="1">
      <c r="A6" s="1553" t="str">
        <f>'Title '!A3:N3</f>
        <v>Establishing 2x20MVA, 66/11kV Substation at Kumbenahally village and Construction of 66kV LILO Line on 110kV DC towers using Coyote ACSR from one circuit of Yachenahally-Singapura-Kadavinakote 66kV DC line to proposed Kumbenahally Substation for a distance of 0.07Kms in Channarayapatna Taluk, Hassan District on Partial Turnkey basis including supply of all matching materials/equipments (Excluding supply of 11kV Switchgear) and erection (including civil works) of all materials/equipments, testing and commissioning</v>
      </c>
      <c r="B6" s="1553"/>
      <c r="C6" s="1553"/>
      <c r="D6" s="1553"/>
      <c r="E6" s="1553"/>
      <c r="F6" s="1553"/>
      <c r="G6" s="1553"/>
      <c r="H6" s="90"/>
      <c r="I6" s="90"/>
    </row>
    <row r="7" spans="1:14" s="92" customFormat="1" ht="26.25" customHeight="1">
      <c r="H7" s="94"/>
      <c r="I7" s="94"/>
      <c r="J7" s="91"/>
      <c r="K7" s="91"/>
      <c r="L7" s="91"/>
      <c r="M7" s="91"/>
      <c r="N7" s="91"/>
    </row>
    <row r="8" spans="1:14" s="92" customFormat="1">
      <c r="A8" s="95"/>
      <c r="B8" s="95"/>
      <c r="C8" s="95"/>
      <c r="D8" s="95"/>
      <c r="E8" s="95"/>
      <c r="F8" s="95"/>
      <c r="G8" s="95"/>
      <c r="H8" s="96"/>
      <c r="I8" s="96"/>
      <c r="J8" s="91"/>
      <c r="K8" s="91"/>
      <c r="L8" s="91"/>
      <c r="M8" s="91"/>
      <c r="N8" s="91"/>
    </row>
    <row r="9" spans="1:14" ht="69" customHeight="1">
      <c r="A9" s="1550" t="s">
        <v>949</v>
      </c>
      <c r="B9" s="1550"/>
      <c r="C9" s="1550"/>
      <c r="D9" s="1550"/>
      <c r="E9" s="1550"/>
      <c r="F9" s="1550"/>
      <c r="G9" s="1550"/>
      <c r="H9" s="96"/>
      <c r="I9" s="96"/>
    </row>
    <row r="10" spans="1:14">
      <c r="A10" s="96"/>
      <c r="B10" s="96"/>
      <c r="C10" s="96"/>
      <c r="D10" s="96"/>
      <c r="E10" s="96"/>
      <c r="F10" s="96"/>
      <c r="G10" s="96"/>
      <c r="H10" s="96"/>
      <c r="I10" s="96"/>
    </row>
    <row r="11" spans="1:14" ht="18.75" thickBot="1">
      <c r="A11" s="96"/>
      <c r="B11" s="96"/>
      <c r="C11" s="96"/>
      <c r="D11" s="96"/>
      <c r="E11" s="96"/>
      <c r="F11" s="96"/>
      <c r="G11" s="96"/>
      <c r="H11" s="96"/>
      <c r="I11" s="96"/>
    </row>
    <row r="12" spans="1:14" ht="32.450000000000003" customHeight="1" thickBot="1">
      <c r="A12" s="97" t="s">
        <v>266</v>
      </c>
      <c r="B12" s="98"/>
      <c r="C12" s="96"/>
      <c r="D12" s="96"/>
      <c r="E12" s="1485" t="s">
        <v>298</v>
      </c>
      <c r="F12" s="1324"/>
      <c r="G12" s="99"/>
      <c r="H12" s="96"/>
      <c r="I12" s="96"/>
    </row>
    <row r="13" spans="1:14" ht="39.6" customHeight="1" thickBot="1">
      <c r="A13" s="96"/>
      <c r="B13" s="96"/>
      <c r="C13" s="96"/>
      <c r="D13" s="96"/>
      <c r="E13" s="1485" t="s">
        <v>55</v>
      </c>
      <c r="F13" s="1324"/>
      <c r="G13" s="98"/>
      <c r="H13" s="96"/>
      <c r="I13" s="96"/>
    </row>
    <row r="14" spans="1:14">
      <c r="A14" s="96"/>
      <c r="B14" s="96"/>
      <c r="C14" s="96"/>
      <c r="D14" s="96"/>
      <c r="E14" s="96"/>
      <c r="F14" s="96"/>
      <c r="G14" s="96"/>
      <c r="H14" s="96"/>
      <c r="I14" s="96"/>
    </row>
    <row r="15" spans="1:14">
      <c r="A15" s="1465"/>
      <c r="B15" s="1465"/>
      <c r="C15" s="96"/>
      <c r="D15" s="96"/>
      <c r="E15" s="96"/>
      <c r="F15" s="96"/>
      <c r="G15" s="96"/>
      <c r="H15" s="96"/>
      <c r="I15" s="96"/>
    </row>
    <row r="16" spans="1:14">
      <c r="A16" s="97"/>
      <c r="B16" s="96"/>
      <c r="C16" s="96"/>
      <c r="D16" s="96"/>
      <c r="E16" s="96"/>
      <c r="F16" s="96"/>
      <c r="G16" s="96"/>
      <c r="H16" s="96"/>
      <c r="I16" s="96"/>
    </row>
    <row r="17" spans="1:9">
      <c r="A17" s="97" t="s">
        <v>267</v>
      </c>
      <c r="B17" s="96"/>
      <c r="C17" s="96"/>
      <c r="D17" s="96"/>
      <c r="E17" s="96"/>
      <c r="F17" s="96"/>
      <c r="G17" s="96"/>
      <c r="H17" s="96"/>
      <c r="I17" s="96"/>
    </row>
    <row r="18" spans="1:9">
      <c r="A18" s="96"/>
      <c r="B18" s="96"/>
      <c r="C18" s="96"/>
      <c r="D18" s="96"/>
      <c r="E18" s="96"/>
      <c r="F18" s="96"/>
      <c r="G18" s="96"/>
      <c r="H18" s="96"/>
      <c r="I18" s="96"/>
    </row>
    <row r="19" spans="1:9" ht="18.75" thickBot="1">
      <c r="A19" s="1485" t="s">
        <v>268</v>
      </c>
      <c r="B19" s="1485"/>
      <c r="C19" s="1485"/>
      <c r="D19" s="1485"/>
      <c r="E19" s="1485"/>
      <c r="F19" s="1485"/>
      <c r="G19" s="1485"/>
      <c r="H19" s="96"/>
      <c r="I19" s="96"/>
    </row>
    <row r="20" spans="1:9" ht="18.75" thickBot="1">
      <c r="A20" s="97" t="s">
        <v>269</v>
      </c>
      <c r="B20" s="98"/>
      <c r="C20" s="97" t="s">
        <v>270</v>
      </c>
      <c r="D20" s="1540"/>
      <c r="E20" s="1542"/>
      <c r="F20" s="1485" t="s">
        <v>271</v>
      </c>
      <c r="G20" s="1324"/>
      <c r="H20" s="96"/>
      <c r="I20" s="96"/>
    </row>
    <row r="21" spans="1:9" ht="18.75" thickBot="1">
      <c r="A21" s="97" t="s">
        <v>272</v>
      </c>
      <c r="B21" s="98"/>
      <c r="C21" s="1485" t="s">
        <v>273</v>
      </c>
      <c r="D21" s="1324"/>
      <c r="E21" s="1324"/>
      <c r="F21" s="1324"/>
      <c r="G21" s="1324"/>
      <c r="H21" s="96"/>
      <c r="I21" s="96"/>
    </row>
    <row r="22" spans="1:9" ht="18.75" thickBot="1">
      <c r="A22" s="1485" t="s">
        <v>274</v>
      </c>
      <c r="B22" s="1324"/>
      <c r="C22" s="1540"/>
      <c r="D22" s="1542"/>
      <c r="E22" s="1485" t="s">
        <v>275</v>
      </c>
      <c r="F22" s="1324"/>
      <c r="G22" s="1324"/>
      <c r="H22" s="96"/>
      <c r="I22" s="96"/>
    </row>
    <row r="23" spans="1:9" ht="18.75" thickBot="1">
      <c r="A23" s="1485" t="s">
        <v>276</v>
      </c>
      <c r="B23" s="1324"/>
      <c r="C23" s="1324"/>
      <c r="D23" s="1324"/>
      <c r="E23" s="1324"/>
      <c r="F23" s="1324"/>
      <c r="G23" s="98"/>
      <c r="H23" s="96"/>
      <c r="I23" s="96"/>
    </row>
    <row r="24" spans="1:9" ht="18.75" thickBot="1">
      <c r="A24" s="97" t="s">
        <v>277</v>
      </c>
      <c r="B24" s="98"/>
      <c r="C24" s="1485" t="s">
        <v>278</v>
      </c>
      <c r="D24" s="1324"/>
      <c r="E24" s="1324"/>
      <c r="F24" s="1324"/>
      <c r="G24" s="1324"/>
      <c r="H24" s="96"/>
      <c r="I24" s="96"/>
    </row>
    <row r="25" spans="1:9" ht="18.75" thickBot="1">
      <c r="A25" s="1485" t="s">
        <v>279</v>
      </c>
      <c r="B25" s="1324"/>
      <c r="C25" s="1324"/>
      <c r="D25" s="1324"/>
      <c r="E25" s="1324"/>
      <c r="F25" s="1324"/>
      <c r="G25" s="1324"/>
      <c r="H25" s="96"/>
      <c r="I25" s="96"/>
    </row>
    <row r="26" spans="1:9" ht="18.75" thickBot="1">
      <c r="A26" s="100"/>
      <c r="B26" s="97" t="s">
        <v>280</v>
      </c>
      <c r="C26" s="98"/>
      <c r="D26" s="96" t="s">
        <v>281</v>
      </c>
      <c r="E26" s="96"/>
      <c r="F26" s="96"/>
      <c r="G26" s="96"/>
      <c r="H26" s="96"/>
      <c r="I26" s="96"/>
    </row>
    <row r="27" spans="1:9" ht="18.75" thickBot="1">
      <c r="A27" s="97"/>
      <c r="B27" s="96"/>
      <c r="C27" s="96"/>
      <c r="D27" s="96"/>
      <c r="E27" s="96"/>
      <c r="F27" s="96"/>
      <c r="G27" s="96"/>
      <c r="H27" s="96"/>
      <c r="I27" s="96"/>
    </row>
    <row r="28" spans="1:9" ht="18.75" thickBot="1">
      <c r="A28" s="97" t="s">
        <v>282</v>
      </c>
      <c r="B28" s="98"/>
      <c r="C28" s="97" t="s">
        <v>283</v>
      </c>
      <c r="D28" s="1540"/>
      <c r="E28" s="1542"/>
      <c r="F28" s="1548" t="s">
        <v>284</v>
      </c>
      <c r="G28" s="1549"/>
      <c r="H28" s="96"/>
      <c r="I28" s="96"/>
    </row>
    <row r="29" spans="1:9" ht="18.75" thickBot="1">
      <c r="A29" s="1540"/>
      <c r="B29" s="1541"/>
      <c r="C29" s="1541"/>
      <c r="D29" s="1541"/>
      <c r="E29" s="1541"/>
      <c r="F29" s="1541"/>
      <c r="G29" s="1542"/>
      <c r="H29" s="96"/>
      <c r="I29" s="96"/>
    </row>
    <row r="30" spans="1:9">
      <c r="A30" s="1485" t="s">
        <v>299</v>
      </c>
      <c r="B30" s="1324"/>
      <c r="C30" s="1324"/>
      <c r="D30" s="1324"/>
      <c r="E30" s="1324"/>
      <c r="F30" s="1324"/>
      <c r="G30" s="1324"/>
      <c r="H30" s="96"/>
      <c r="I30" s="96"/>
    </row>
    <row r="31" spans="1:9">
      <c r="A31" s="97" t="s">
        <v>285</v>
      </c>
      <c r="B31" s="1179"/>
      <c r="C31" s="1179"/>
      <c r="D31" s="1179"/>
      <c r="E31" s="1179"/>
      <c r="F31" s="1179"/>
      <c r="G31" s="97" t="s">
        <v>300</v>
      </c>
      <c r="H31" s="96"/>
      <c r="I31" s="96"/>
    </row>
    <row r="32" spans="1:9">
      <c r="A32" s="96"/>
      <c r="B32" s="96"/>
      <c r="C32" s="96"/>
      <c r="D32" s="96"/>
      <c r="E32" s="96"/>
      <c r="F32" s="96"/>
      <c r="G32" s="96"/>
      <c r="H32" s="96"/>
      <c r="I32" s="96"/>
    </row>
    <row r="33" spans="1:9">
      <c r="A33" s="1485" t="s">
        <v>301</v>
      </c>
      <c r="B33" s="1324"/>
      <c r="C33" s="1324"/>
      <c r="D33" s="1324"/>
      <c r="E33" s="1324"/>
      <c r="F33" s="1324"/>
      <c r="G33" s="1324"/>
      <c r="H33" s="96"/>
      <c r="I33" s="96"/>
    </row>
    <row r="34" spans="1:9" ht="18.75" thickBot="1">
      <c r="A34" s="1485" t="s">
        <v>302</v>
      </c>
      <c r="B34" s="1324"/>
      <c r="C34" s="1324"/>
      <c r="D34" s="1324"/>
      <c r="E34" s="1324"/>
      <c r="F34" s="1324"/>
      <c r="G34" s="1324"/>
      <c r="H34" s="96"/>
      <c r="I34" s="96"/>
    </row>
    <row r="35" spans="1:9" ht="18.75" thickBot="1">
      <c r="A35" s="98"/>
      <c r="B35" s="101" t="s">
        <v>303</v>
      </c>
      <c r="C35" s="1540"/>
      <c r="D35" s="1542"/>
      <c r="E35" s="1324"/>
      <c r="F35" s="1324"/>
      <c r="G35" s="1324"/>
      <c r="H35" s="96"/>
      <c r="I35" s="96"/>
    </row>
    <row r="36" spans="1:9" ht="18.75" thickBot="1">
      <c r="A36" s="1485" t="s">
        <v>286</v>
      </c>
      <c r="B36" s="1324"/>
      <c r="C36" s="1324"/>
      <c r="D36" s="1324"/>
      <c r="E36" s="1324"/>
      <c r="F36" s="1324"/>
      <c r="G36" s="1324"/>
      <c r="H36" s="96"/>
      <c r="I36" s="96"/>
    </row>
    <row r="37" spans="1:9" ht="18.75" thickBot="1">
      <c r="A37" s="97" t="s">
        <v>287</v>
      </c>
      <c r="B37" s="1540"/>
      <c r="C37" s="1541"/>
      <c r="D37" s="1541"/>
      <c r="E37" s="1542"/>
      <c r="F37" s="1545" t="s">
        <v>288</v>
      </c>
      <c r="G37" s="1324"/>
      <c r="H37" s="96"/>
      <c r="I37" s="96"/>
    </row>
    <row r="38" spans="1:9">
      <c r="A38" s="96"/>
      <c r="B38" s="96"/>
      <c r="C38" s="96"/>
      <c r="D38" s="96"/>
      <c r="E38" s="96"/>
      <c r="F38" s="96"/>
      <c r="G38" s="96"/>
      <c r="H38" s="96"/>
      <c r="I38" s="96"/>
    </row>
    <row r="39" spans="1:9" ht="38.25" customHeight="1">
      <c r="A39" s="1547" t="s">
        <v>1090</v>
      </c>
      <c r="B39" s="1547"/>
      <c r="C39" s="1547"/>
      <c r="D39" s="1547"/>
      <c r="E39" s="1547"/>
      <c r="F39" s="1547"/>
      <c r="G39" s="1547"/>
      <c r="H39" s="96"/>
      <c r="I39" s="96"/>
    </row>
    <row r="40" spans="1:9">
      <c r="A40" s="96"/>
      <c r="B40" s="96"/>
      <c r="C40" s="96"/>
      <c r="D40" s="96"/>
      <c r="E40" s="96"/>
      <c r="F40" s="96"/>
      <c r="G40" s="96"/>
      <c r="H40" s="96"/>
      <c r="I40" s="96"/>
    </row>
    <row r="41" spans="1:9" ht="18.75" thickBot="1">
      <c r="A41" s="1485" t="s">
        <v>304</v>
      </c>
      <c r="B41" s="1324"/>
      <c r="C41" s="1324"/>
      <c r="D41" s="1324"/>
      <c r="E41" s="1324"/>
      <c r="F41" s="1324"/>
      <c r="G41" s="1324"/>
      <c r="H41" s="96"/>
      <c r="I41" s="96"/>
    </row>
    <row r="42" spans="1:9" ht="54.6" customHeight="1" thickBot="1">
      <c r="A42" s="98"/>
      <c r="B42" s="96" t="s">
        <v>289</v>
      </c>
      <c r="C42" s="98"/>
      <c r="D42" s="96"/>
      <c r="E42" s="98"/>
      <c r="F42" s="96" t="s">
        <v>290</v>
      </c>
      <c r="G42" s="98"/>
      <c r="H42" s="96"/>
      <c r="I42" s="96"/>
    </row>
    <row r="43" spans="1:9">
      <c r="A43" s="96"/>
      <c r="B43" s="96"/>
      <c r="C43" s="96"/>
      <c r="D43" s="96"/>
      <c r="E43" s="96"/>
      <c r="F43" s="96"/>
      <c r="G43" s="96"/>
      <c r="H43" s="96"/>
      <c r="I43" s="96"/>
    </row>
    <row r="44" spans="1:9" ht="18.75" thickBot="1">
      <c r="A44" s="97" t="s">
        <v>291</v>
      </c>
      <c r="B44" s="96"/>
      <c r="C44" s="96"/>
      <c r="D44" s="96"/>
      <c r="E44" s="96"/>
      <c r="F44" s="96"/>
      <c r="G44" s="96"/>
      <c r="H44" s="96"/>
      <c r="I44" s="96"/>
    </row>
    <row r="45" spans="1:9" ht="39.6" customHeight="1" thickBot="1">
      <c r="A45" s="98"/>
      <c r="B45" s="96"/>
      <c r="C45" s="98"/>
      <c r="D45" s="96"/>
      <c r="E45" s="96"/>
      <c r="F45" s="96"/>
      <c r="G45" s="96"/>
      <c r="H45" s="96"/>
      <c r="I45" s="96"/>
    </row>
    <row r="46" spans="1:9" ht="18.75" thickBot="1">
      <c r="A46" s="97" t="s">
        <v>292</v>
      </c>
      <c r="B46" s="96"/>
      <c r="C46" s="97" t="s">
        <v>56</v>
      </c>
      <c r="D46" s="96"/>
      <c r="E46" s="96"/>
      <c r="F46" s="96"/>
      <c r="G46" s="96"/>
      <c r="H46" s="96"/>
      <c r="I46" s="96"/>
    </row>
    <row r="47" spans="1:9" ht="50.45" customHeight="1" thickBot="1">
      <c r="A47" s="98"/>
      <c r="B47" s="96"/>
      <c r="C47" s="98"/>
      <c r="D47" s="96"/>
      <c r="E47" s="96"/>
      <c r="F47" s="96"/>
      <c r="G47" s="96"/>
      <c r="H47" s="96"/>
      <c r="I47" s="96"/>
    </row>
    <row r="48" spans="1:9" ht="18.75" thickBot="1">
      <c r="A48" s="97" t="s">
        <v>293</v>
      </c>
      <c r="B48" s="96"/>
      <c r="C48" s="97" t="s">
        <v>67</v>
      </c>
      <c r="D48" s="96"/>
      <c r="E48" s="96"/>
      <c r="F48" s="96"/>
      <c r="G48" s="96"/>
      <c r="H48" s="96"/>
      <c r="I48" s="96"/>
    </row>
    <row r="49" spans="1:9" ht="56.45" customHeight="1" thickBot="1">
      <c r="A49" s="98"/>
      <c r="B49" s="96"/>
      <c r="C49" s="98"/>
      <c r="D49" s="96"/>
      <c r="E49" s="96"/>
      <c r="F49" s="96"/>
      <c r="G49" s="96"/>
      <c r="H49" s="96"/>
      <c r="I49" s="96"/>
    </row>
    <row r="50" spans="1:9">
      <c r="A50" s="97" t="s">
        <v>294</v>
      </c>
      <c r="B50" s="96"/>
      <c r="C50" s="1485" t="s">
        <v>295</v>
      </c>
      <c r="D50" s="1324"/>
      <c r="E50" s="96"/>
      <c r="F50" s="96"/>
      <c r="G50" s="96"/>
      <c r="H50" s="96"/>
      <c r="I50" s="96"/>
    </row>
    <row r="51" spans="1:9">
      <c r="A51" s="96"/>
      <c r="B51" s="96"/>
      <c r="C51" s="96"/>
      <c r="D51" s="96"/>
      <c r="E51" s="96"/>
      <c r="F51" s="96"/>
      <c r="G51" s="96"/>
      <c r="H51" s="96"/>
      <c r="I51" s="96"/>
    </row>
    <row r="52" spans="1:9">
      <c r="A52" s="96"/>
      <c r="B52" s="96"/>
      <c r="C52" s="96"/>
      <c r="D52" s="96"/>
      <c r="E52" s="96"/>
      <c r="F52" s="96"/>
      <c r="G52" s="96"/>
      <c r="H52" s="96"/>
      <c r="I52" s="96"/>
    </row>
    <row r="53" spans="1:9" ht="45" customHeight="1" thickBot="1">
      <c r="A53" s="96"/>
      <c r="B53" s="96"/>
      <c r="C53" s="1546" t="s">
        <v>296</v>
      </c>
      <c r="D53" s="1546"/>
      <c r="E53" s="1179"/>
      <c r="F53" s="1179"/>
      <c r="G53" s="96"/>
      <c r="H53" s="96"/>
      <c r="I53" s="96"/>
    </row>
    <row r="54" spans="1:9" ht="50.45" customHeight="1" thickBot="1">
      <c r="A54" s="96"/>
      <c r="B54" s="96"/>
      <c r="C54" s="97" t="s">
        <v>297</v>
      </c>
      <c r="D54" s="98"/>
      <c r="E54" s="96"/>
      <c r="F54" s="96"/>
      <c r="G54" s="96"/>
      <c r="H54" s="96"/>
      <c r="I54" s="96"/>
    </row>
    <row r="55" spans="1:9">
      <c r="A55" s="96"/>
      <c r="B55" s="96"/>
      <c r="C55" s="96"/>
      <c r="D55" s="96"/>
      <c r="E55" s="96"/>
      <c r="F55" s="96"/>
      <c r="G55" s="96"/>
      <c r="H55" s="96"/>
      <c r="I55" s="96"/>
    </row>
    <row r="56" spans="1:9" ht="40.5" customHeight="1">
      <c r="A56" s="1543" t="s">
        <v>950</v>
      </c>
      <c r="B56" s="1544"/>
      <c r="C56" s="1544"/>
      <c r="D56" s="1544"/>
      <c r="E56" s="1544"/>
      <c r="F56" s="1544"/>
      <c r="G56" s="1544"/>
      <c r="H56" s="96"/>
      <c r="I56" s="96"/>
    </row>
  </sheetData>
  <sheetProtection password="CC7C" sheet="1" objects="1" scenarios="1"/>
  <mergeCells count="37">
    <mergeCell ref="A1:G1"/>
    <mergeCell ref="A3:G3"/>
    <mergeCell ref="A4:G4"/>
    <mergeCell ref="A6:G6"/>
    <mergeCell ref="A5:G5"/>
    <mergeCell ref="C24:G24"/>
    <mergeCell ref="A25:G25"/>
    <mergeCell ref="D28:E28"/>
    <mergeCell ref="F28:G28"/>
    <mergeCell ref="A9:G9"/>
    <mergeCell ref="C21:G21"/>
    <mergeCell ref="A22:B22"/>
    <mergeCell ref="C22:D22"/>
    <mergeCell ref="E22:G22"/>
    <mergeCell ref="A23:F23"/>
    <mergeCell ref="E12:F12"/>
    <mergeCell ref="E13:F13"/>
    <mergeCell ref="A15:B15"/>
    <mergeCell ref="A19:G19"/>
    <mergeCell ref="D20:E20"/>
    <mergeCell ref="F20:G20"/>
    <mergeCell ref="A29:G29"/>
    <mergeCell ref="A33:G33"/>
    <mergeCell ref="A30:G30"/>
    <mergeCell ref="B31:F31"/>
    <mergeCell ref="A56:G56"/>
    <mergeCell ref="C35:D35"/>
    <mergeCell ref="E35:G35"/>
    <mergeCell ref="A36:G36"/>
    <mergeCell ref="B37:E37"/>
    <mergeCell ref="F37:G37"/>
    <mergeCell ref="A41:G41"/>
    <mergeCell ref="C50:D50"/>
    <mergeCell ref="C53:D53"/>
    <mergeCell ref="E53:F53"/>
    <mergeCell ref="A34:G34"/>
    <mergeCell ref="A39:G39"/>
  </mergeCells>
  <pageMargins left="0.7" right="0.7" top="0.75" bottom="0.75" header="0.3" footer="0.3"/>
  <pageSetup paperSize="9" scale="32" orientation="portrait" r:id="rId1"/>
  <colBreaks count="1" manualBreakCount="1">
    <brk id="7" max="1048575"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theme="0" tint="-0.14999847407452621"/>
  </sheetPr>
  <dimension ref="A1:N50"/>
  <sheetViews>
    <sheetView view="pageBreakPreview" topLeftCell="A16" zoomScale="60" zoomScaleNormal="70" workbookViewId="0">
      <selection activeCell="V28" sqref="V28"/>
    </sheetView>
  </sheetViews>
  <sheetFormatPr defaultRowHeight="18"/>
  <cols>
    <col min="1" max="1" width="38" style="89" customWidth="1"/>
    <col min="2" max="2" width="45.5703125" style="89" customWidth="1"/>
    <col min="3" max="3" width="39.85546875" style="89" customWidth="1"/>
    <col min="4" max="4" width="27.42578125" style="89" customWidth="1"/>
    <col min="5" max="5" width="33.42578125" style="89" customWidth="1"/>
    <col min="6" max="6" width="10.140625" style="89" customWidth="1"/>
    <col min="7" max="7" width="52.42578125" style="89" customWidth="1"/>
    <col min="8" max="256" width="9.140625" style="89"/>
    <col min="257" max="257" width="38" style="89" customWidth="1"/>
    <col min="258" max="258" width="45.5703125" style="89" customWidth="1"/>
    <col min="259" max="259" width="39.85546875" style="89" customWidth="1"/>
    <col min="260" max="260" width="27.42578125" style="89" customWidth="1"/>
    <col min="261" max="261" width="28.28515625" style="89" customWidth="1"/>
    <col min="262" max="262" width="10.140625" style="89" customWidth="1"/>
    <col min="263" max="263" width="52.42578125" style="89" customWidth="1"/>
    <col min="264" max="512" width="9.140625" style="89"/>
    <col min="513" max="513" width="38" style="89" customWidth="1"/>
    <col min="514" max="514" width="45.5703125" style="89" customWidth="1"/>
    <col min="515" max="515" width="39.85546875" style="89" customWidth="1"/>
    <col min="516" max="516" width="27.42578125" style="89" customWidth="1"/>
    <col min="517" max="517" width="28.28515625" style="89" customWidth="1"/>
    <col min="518" max="518" width="10.140625" style="89" customWidth="1"/>
    <col min="519" max="519" width="52.42578125" style="89" customWidth="1"/>
    <col min="520" max="768" width="9.140625" style="89"/>
    <col min="769" max="769" width="38" style="89" customWidth="1"/>
    <col min="770" max="770" width="45.5703125" style="89" customWidth="1"/>
    <col min="771" max="771" width="39.85546875" style="89" customWidth="1"/>
    <col min="772" max="772" width="27.42578125" style="89" customWidth="1"/>
    <col min="773" max="773" width="28.28515625" style="89" customWidth="1"/>
    <col min="774" max="774" width="10.140625" style="89" customWidth="1"/>
    <col min="775" max="775" width="52.42578125" style="89" customWidth="1"/>
    <col min="776" max="1024" width="9.140625" style="89"/>
    <col min="1025" max="1025" width="38" style="89" customWidth="1"/>
    <col min="1026" max="1026" width="45.5703125" style="89" customWidth="1"/>
    <col min="1027" max="1027" width="39.85546875" style="89" customWidth="1"/>
    <col min="1028" max="1028" width="27.42578125" style="89" customWidth="1"/>
    <col min="1029" max="1029" width="28.28515625" style="89" customWidth="1"/>
    <col min="1030" max="1030" width="10.140625" style="89" customWidth="1"/>
    <col min="1031" max="1031" width="52.42578125" style="89" customWidth="1"/>
    <col min="1032" max="1280" width="9.140625" style="89"/>
    <col min="1281" max="1281" width="38" style="89" customWidth="1"/>
    <col min="1282" max="1282" width="45.5703125" style="89" customWidth="1"/>
    <col min="1283" max="1283" width="39.85546875" style="89" customWidth="1"/>
    <col min="1284" max="1284" width="27.42578125" style="89" customWidth="1"/>
    <col min="1285" max="1285" width="28.28515625" style="89" customWidth="1"/>
    <col min="1286" max="1286" width="10.140625" style="89" customWidth="1"/>
    <col min="1287" max="1287" width="52.42578125" style="89" customWidth="1"/>
    <col min="1288" max="1536" width="9.140625" style="89"/>
    <col min="1537" max="1537" width="38" style="89" customWidth="1"/>
    <col min="1538" max="1538" width="45.5703125" style="89" customWidth="1"/>
    <col min="1539" max="1539" width="39.85546875" style="89" customWidth="1"/>
    <col min="1540" max="1540" width="27.42578125" style="89" customWidth="1"/>
    <col min="1541" max="1541" width="28.28515625" style="89" customWidth="1"/>
    <col min="1542" max="1542" width="10.140625" style="89" customWidth="1"/>
    <col min="1543" max="1543" width="52.42578125" style="89" customWidth="1"/>
    <col min="1544" max="1792" width="9.140625" style="89"/>
    <col min="1793" max="1793" width="38" style="89" customWidth="1"/>
    <col min="1794" max="1794" width="45.5703125" style="89" customWidth="1"/>
    <col min="1795" max="1795" width="39.85546875" style="89" customWidth="1"/>
    <col min="1796" max="1796" width="27.42578125" style="89" customWidth="1"/>
    <col min="1797" max="1797" width="28.28515625" style="89" customWidth="1"/>
    <col min="1798" max="1798" width="10.140625" style="89" customWidth="1"/>
    <col min="1799" max="1799" width="52.42578125" style="89" customWidth="1"/>
    <col min="1800" max="2048" width="9.140625" style="89"/>
    <col min="2049" max="2049" width="38" style="89" customWidth="1"/>
    <col min="2050" max="2050" width="45.5703125" style="89" customWidth="1"/>
    <col min="2051" max="2051" width="39.85546875" style="89" customWidth="1"/>
    <col min="2052" max="2052" width="27.42578125" style="89" customWidth="1"/>
    <col min="2053" max="2053" width="28.28515625" style="89" customWidth="1"/>
    <col min="2054" max="2054" width="10.140625" style="89" customWidth="1"/>
    <col min="2055" max="2055" width="52.42578125" style="89" customWidth="1"/>
    <col min="2056" max="2304" width="9.140625" style="89"/>
    <col min="2305" max="2305" width="38" style="89" customWidth="1"/>
    <col min="2306" max="2306" width="45.5703125" style="89" customWidth="1"/>
    <col min="2307" max="2307" width="39.85546875" style="89" customWidth="1"/>
    <col min="2308" max="2308" width="27.42578125" style="89" customWidth="1"/>
    <col min="2309" max="2309" width="28.28515625" style="89" customWidth="1"/>
    <col min="2310" max="2310" width="10.140625" style="89" customWidth="1"/>
    <col min="2311" max="2311" width="52.42578125" style="89" customWidth="1"/>
    <col min="2312" max="2560" width="9.140625" style="89"/>
    <col min="2561" max="2561" width="38" style="89" customWidth="1"/>
    <col min="2562" max="2562" width="45.5703125" style="89" customWidth="1"/>
    <col min="2563" max="2563" width="39.85546875" style="89" customWidth="1"/>
    <col min="2564" max="2564" width="27.42578125" style="89" customWidth="1"/>
    <col min="2565" max="2565" width="28.28515625" style="89" customWidth="1"/>
    <col min="2566" max="2566" width="10.140625" style="89" customWidth="1"/>
    <col min="2567" max="2567" width="52.42578125" style="89" customWidth="1"/>
    <col min="2568" max="2816" width="9.140625" style="89"/>
    <col min="2817" max="2817" width="38" style="89" customWidth="1"/>
    <col min="2818" max="2818" width="45.5703125" style="89" customWidth="1"/>
    <col min="2819" max="2819" width="39.85546875" style="89" customWidth="1"/>
    <col min="2820" max="2820" width="27.42578125" style="89" customWidth="1"/>
    <col min="2821" max="2821" width="28.28515625" style="89" customWidth="1"/>
    <col min="2822" max="2822" width="10.140625" style="89" customWidth="1"/>
    <col min="2823" max="2823" width="52.42578125" style="89" customWidth="1"/>
    <col min="2824" max="3072" width="9.140625" style="89"/>
    <col min="3073" max="3073" width="38" style="89" customWidth="1"/>
    <col min="3074" max="3074" width="45.5703125" style="89" customWidth="1"/>
    <col min="3075" max="3075" width="39.85546875" style="89" customWidth="1"/>
    <col min="3076" max="3076" width="27.42578125" style="89" customWidth="1"/>
    <col min="3077" max="3077" width="28.28515625" style="89" customWidth="1"/>
    <col min="3078" max="3078" width="10.140625" style="89" customWidth="1"/>
    <col min="3079" max="3079" width="52.42578125" style="89" customWidth="1"/>
    <col min="3080" max="3328" width="9.140625" style="89"/>
    <col min="3329" max="3329" width="38" style="89" customWidth="1"/>
    <col min="3330" max="3330" width="45.5703125" style="89" customWidth="1"/>
    <col min="3331" max="3331" width="39.85546875" style="89" customWidth="1"/>
    <col min="3332" max="3332" width="27.42578125" style="89" customWidth="1"/>
    <col min="3333" max="3333" width="28.28515625" style="89" customWidth="1"/>
    <col min="3334" max="3334" width="10.140625" style="89" customWidth="1"/>
    <col min="3335" max="3335" width="52.42578125" style="89" customWidth="1"/>
    <col min="3336" max="3584" width="9.140625" style="89"/>
    <col min="3585" max="3585" width="38" style="89" customWidth="1"/>
    <col min="3586" max="3586" width="45.5703125" style="89" customWidth="1"/>
    <col min="3587" max="3587" width="39.85546875" style="89" customWidth="1"/>
    <col min="3588" max="3588" width="27.42578125" style="89" customWidth="1"/>
    <col min="3589" max="3589" width="28.28515625" style="89" customWidth="1"/>
    <col min="3590" max="3590" width="10.140625" style="89" customWidth="1"/>
    <col min="3591" max="3591" width="52.42578125" style="89" customWidth="1"/>
    <col min="3592" max="3840" width="9.140625" style="89"/>
    <col min="3841" max="3841" width="38" style="89" customWidth="1"/>
    <col min="3842" max="3842" width="45.5703125" style="89" customWidth="1"/>
    <col min="3843" max="3843" width="39.85546875" style="89" customWidth="1"/>
    <col min="3844" max="3844" width="27.42578125" style="89" customWidth="1"/>
    <col min="3845" max="3845" width="28.28515625" style="89" customWidth="1"/>
    <col min="3846" max="3846" width="10.140625" style="89" customWidth="1"/>
    <col min="3847" max="3847" width="52.42578125" style="89" customWidth="1"/>
    <col min="3848" max="4096" width="9.140625" style="89"/>
    <col min="4097" max="4097" width="38" style="89" customWidth="1"/>
    <col min="4098" max="4098" width="45.5703125" style="89" customWidth="1"/>
    <col min="4099" max="4099" width="39.85546875" style="89" customWidth="1"/>
    <col min="4100" max="4100" width="27.42578125" style="89" customWidth="1"/>
    <col min="4101" max="4101" width="28.28515625" style="89" customWidth="1"/>
    <col min="4102" max="4102" width="10.140625" style="89" customWidth="1"/>
    <col min="4103" max="4103" width="52.42578125" style="89" customWidth="1"/>
    <col min="4104" max="4352" width="9.140625" style="89"/>
    <col min="4353" max="4353" width="38" style="89" customWidth="1"/>
    <col min="4354" max="4354" width="45.5703125" style="89" customWidth="1"/>
    <col min="4355" max="4355" width="39.85546875" style="89" customWidth="1"/>
    <col min="4356" max="4356" width="27.42578125" style="89" customWidth="1"/>
    <col min="4357" max="4357" width="28.28515625" style="89" customWidth="1"/>
    <col min="4358" max="4358" width="10.140625" style="89" customWidth="1"/>
    <col min="4359" max="4359" width="52.42578125" style="89" customWidth="1"/>
    <col min="4360" max="4608" width="9.140625" style="89"/>
    <col min="4609" max="4609" width="38" style="89" customWidth="1"/>
    <col min="4610" max="4610" width="45.5703125" style="89" customWidth="1"/>
    <col min="4611" max="4611" width="39.85546875" style="89" customWidth="1"/>
    <col min="4612" max="4612" width="27.42578125" style="89" customWidth="1"/>
    <col min="4613" max="4613" width="28.28515625" style="89" customWidth="1"/>
    <col min="4614" max="4614" width="10.140625" style="89" customWidth="1"/>
    <col min="4615" max="4615" width="52.42578125" style="89" customWidth="1"/>
    <col min="4616" max="4864" width="9.140625" style="89"/>
    <col min="4865" max="4865" width="38" style="89" customWidth="1"/>
    <col min="4866" max="4866" width="45.5703125" style="89" customWidth="1"/>
    <col min="4867" max="4867" width="39.85546875" style="89" customWidth="1"/>
    <col min="4868" max="4868" width="27.42578125" style="89" customWidth="1"/>
    <col min="4869" max="4869" width="28.28515625" style="89" customWidth="1"/>
    <col min="4870" max="4870" width="10.140625" style="89" customWidth="1"/>
    <col min="4871" max="4871" width="52.42578125" style="89" customWidth="1"/>
    <col min="4872" max="5120" width="9.140625" style="89"/>
    <col min="5121" max="5121" width="38" style="89" customWidth="1"/>
    <col min="5122" max="5122" width="45.5703125" style="89" customWidth="1"/>
    <col min="5123" max="5123" width="39.85546875" style="89" customWidth="1"/>
    <col min="5124" max="5124" width="27.42578125" style="89" customWidth="1"/>
    <col min="5125" max="5125" width="28.28515625" style="89" customWidth="1"/>
    <col min="5126" max="5126" width="10.140625" style="89" customWidth="1"/>
    <col min="5127" max="5127" width="52.42578125" style="89" customWidth="1"/>
    <col min="5128" max="5376" width="9.140625" style="89"/>
    <col min="5377" max="5377" width="38" style="89" customWidth="1"/>
    <col min="5378" max="5378" width="45.5703125" style="89" customWidth="1"/>
    <col min="5379" max="5379" width="39.85546875" style="89" customWidth="1"/>
    <col min="5380" max="5380" width="27.42578125" style="89" customWidth="1"/>
    <col min="5381" max="5381" width="28.28515625" style="89" customWidth="1"/>
    <col min="5382" max="5382" width="10.140625" style="89" customWidth="1"/>
    <col min="5383" max="5383" width="52.42578125" style="89" customWidth="1"/>
    <col min="5384" max="5632" width="9.140625" style="89"/>
    <col min="5633" max="5633" width="38" style="89" customWidth="1"/>
    <col min="5634" max="5634" width="45.5703125" style="89" customWidth="1"/>
    <col min="5635" max="5635" width="39.85546875" style="89" customWidth="1"/>
    <col min="5636" max="5636" width="27.42578125" style="89" customWidth="1"/>
    <col min="5637" max="5637" width="28.28515625" style="89" customWidth="1"/>
    <col min="5638" max="5638" width="10.140625" style="89" customWidth="1"/>
    <col min="5639" max="5639" width="52.42578125" style="89" customWidth="1"/>
    <col min="5640" max="5888" width="9.140625" style="89"/>
    <col min="5889" max="5889" width="38" style="89" customWidth="1"/>
    <col min="5890" max="5890" width="45.5703125" style="89" customWidth="1"/>
    <col min="5891" max="5891" width="39.85546875" style="89" customWidth="1"/>
    <col min="5892" max="5892" width="27.42578125" style="89" customWidth="1"/>
    <col min="5893" max="5893" width="28.28515625" style="89" customWidth="1"/>
    <col min="5894" max="5894" width="10.140625" style="89" customWidth="1"/>
    <col min="5895" max="5895" width="52.42578125" style="89" customWidth="1"/>
    <col min="5896" max="6144" width="9.140625" style="89"/>
    <col min="6145" max="6145" width="38" style="89" customWidth="1"/>
    <col min="6146" max="6146" width="45.5703125" style="89" customWidth="1"/>
    <col min="6147" max="6147" width="39.85546875" style="89" customWidth="1"/>
    <col min="6148" max="6148" width="27.42578125" style="89" customWidth="1"/>
    <col min="6149" max="6149" width="28.28515625" style="89" customWidth="1"/>
    <col min="6150" max="6150" width="10.140625" style="89" customWidth="1"/>
    <col min="6151" max="6151" width="52.42578125" style="89" customWidth="1"/>
    <col min="6152" max="6400" width="9.140625" style="89"/>
    <col min="6401" max="6401" width="38" style="89" customWidth="1"/>
    <col min="6402" max="6402" width="45.5703125" style="89" customWidth="1"/>
    <col min="6403" max="6403" width="39.85546875" style="89" customWidth="1"/>
    <col min="6404" max="6404" width="27.42578125" style="89" customWidth="1"/>
    <col min="6405" max="6405" width="28.28515625" style="89" customWidth="1"/>
    <col min="6406" max="6406" width="10.140625" style="89" customWidth="1"/>
    <col min="6407" max="6407" width="52.42578125" style="89" customWidth="1"/>
    <col min="6408" max="6656" width="9.140625" style="89"/>
    <col min="6657" max="6657" width="38" style="89" customWidth="1"/>
    <col min="6658" max="6658" width="45.5703125" style="89" customWidth="1"/>
    <col min="6659" max="6659" width="39.85546875" style="89" customWidth="1"/>
    <col min="6660" max="6660" width="27.42578125" style="89" customWidth="1"/>
    <col min="6661" max="6661" width="28.28515625" style="89" customWidth="1"/>
    <col min="6662" max="6662" width="10.140625" style="89" customWidth="1"/>
    <col min="6663" max="6663" width="52.42578125" style="89" customWidth="1"/>
    <col min="6664" max="6912" width="9.140625" style="89"/>
    <col min="6913" max="6913" width="38" style="89" customWidth="1"/>
    <col min="6914" max="6914" width="45.5703125" style="89" customWidth="1"/>
    <col min="6915" max="6915" width="39.85546875" style="89" customWidth="1"/>
    <col min="6916" max="6916" width="27.42578125" style="89" customWidth="1"/>
    <col min="6917" max="6917" width="28.28515625" style="89" customWidth="1"/>
    <col min="6918" max="6918" width="10.140625" style="89" customWidth="1"/>
    <col min="6919" max="6919" width="52.42578125" style="89" customWidth="1"/>
    <col min="6920" max="7168" width="9.140625" style="89"/>
    <col min="7169" max="7169" width="38" style="89" customWidth="1"/>
    <col min="7170" max="7170" width="45.5703125" style="89" customWidth="1"/>
    <col min="7171" max="7171" width="39.85546875" style="89" customWidth="1"/>
    <col min="7172" max="7172" width="27.42578125" style="89" customWidth="1"/>
    <col min="7173" max="7173" width="28.28515625" style="89" customWidth="1"/>
    <col min="7174" max="7174" width="10.140625" style="89" customWidth="1"/>
    <col min="7175" max="7175" width="52.42578125" style="89" customWidth="1"/>
    <col min="7176" max="7424" width="9.140625" style="89"/>
    <col min="7425" max="7425" width="38" style="89" customWidth="1"/>
    <col min="7426" max="7426" width="45.5703125" style="89" customWidth="1"/>
    <col min="7427" max="7427" width="39.85546875" style="89" customWidth="1"/>
    <col min="7428" max="7428" width="27.42578125" style="89" customWidth="1"/>
    <col min="7429" max="7429" width="28.28515625" style="89" customWidth="1"/>
    <col min="7430" max="7430" width="10.140625" style="89" customWidth="1"/>
    <col min="7431" max="7431" width="52.42578125" style="89" customWidth="1"/>
    <col min="7432" max="7680" width="9.140625" style="89"/>
    <col min="7681" max="7681" width="38" style="89" customWidth="1"/>
    <col min="7682" max="7682" width="45.5703125" style="89" customWidth="1"/>
    <col min="7683" max="7683" width="39.85546875" style="89" customWidth="1"/>
    <col min="7684" max="7684" width="27.42578125" style="89" customWidth="1"/>
    <col min="7685" max="7685" width="28.28515625" style="89" customWidth="1"/>
    <col min="7686" max="7686" width="10.140625" style="89" customWidth="1"/>
    <col min="7687" max="7687" width="52.42578125" style="89" customWidth="1"/>
    <col min="7688" max="7936" width="9.140625" style="89"/>
    <col min="7937" max="7937" width="38" style="89" customWidth="1"/>
    <col min="7938" max="7938" width="45.5703125" style="89" customWidth="1"/>
    <col min="7939" max="7939" width="39.85546875" style="89" customWidth="1"/>
    <col min="7940" max="7940" width="27.42578125" style="89" customWidth="1"/>
    <col min="7941" max="7941" width="28.28515625" style="89" customWidth="1"/>
    <col min="7942" max="7942" width="10.140625" style="89" customWidth="1"/>
    <col min="7943" max="7943" width="52.42578125" style="89" customWidth="1"/>
    <col min="7944" max="8192" width="9.140625" style="89"/>
    <col min="8193" max="8193" width="38" style="89" customWidth="1"/>
    <col min="8194" max="8194" width="45.5703125" style="89" customWidth="1"/>
    <col min="8195" max="8195" width="39.85546875" style="89" customWidth="1"/>
    <col min="8196" max="8196" width="27.42578125" style="89" customWidth="1"/>
    <col min="8197" max="8197" width="28.28515625" style="89" customWidth="1"/>
    <col min="8198" max="8198" width="10.140625" style="89" customWidth="1"/>
    <col min="8199" max="8199" width="52.42578125" style="89" customWidth="1"/>
    <col min="8200" max="8448" width="9.140625" style="89"/>
    <col min="8449" max="8449" width="38" style="89" customWidth="1"/>
    <col min="8450" max="8450" width="45.5703125" style="89" customWidth="1"/>
    <col min="8451" max="8451" width="39.85546875" style="89" customWidth="1"/>
    <col min="8452" max="8452" width="27.42578125" style="89" customWidth="1"/>
    <col min="8453" max="8453" width="28.28515625" style="89" customWidth="1"/>
    <col min="8454" max="8454" width="10.140625" style="89" customWidth="1"/>
    <col min="8455" max="8455" width="52.42578125" style="89" customWidth="1"/>
    <col min="8456" max="8704" width="9.140625" style="89"/>
    <col min="8705" max="8705" width="38" style="89" customWidth="1"/>
    <col min="8706" max="8706" width="45.5703125" style="89" customWidth="1"/>
    <col min="8707" max="8707" width="39.85546875" style="89" customWidth="1"/>
    <col min="8708" max="8708" width="27.42578125" style="89" customWidth="1"/>
    <col min="8709" max="8709" width="28.28515625" style="89" customWidth="1"/>
    <col min="8710" max="8710" width="10.140625" style="89" customWidth="1"/>
    <col min="8711" max="8711" width="52.42578125" style="89" customWidth="1"/>
    <col min="8712" max="8960" width="9.140625" style="89"/>
    <col min="8961" max="8961" width="38" style="89" customWidth="1"/>
    <col min="8962" max="8962" width="45.5703125" style="89" customWidth="1"/>
    <col min="8963" max="8963" width="39.85546875" style="89" customWidth="1"/>
    <col min="8964" max="8964" width="27.42578125" style="89" customWidth="1"/>
    <col min="8965" max="8965" width="28.28515625" style="89" customWidth="1"/>
    <col min="8966" max="8966" width="10.140625" style="89" customWidth="1"/>
    <col min="8967" max="8967" width="52.42578125" style="89" customWidth="1"/>
    <col min="8968" max="9216" width="9.140625" style="89"/>
    <col min="9217" max="9217" width="38" style="89" customWidth="1"/>
    <col min="9218" max="9218" width="45.5703125" style="89" customWidth="1"/>
    <col min="9219" max="9219" width="39.85546875" style="89" customWidth="1"/>
    <col min="9220" max="9220" width="27.42578125" style="89" customWidth="1"/>
    <col min="9221" max="9221" width="28.28515625" style="89" customWidth="1"/>
    <col min="9222" max="9222" width="10.140625" style="89" customWidth="1"/>
    <col min="9223" max="9223" width="52.42578125" style="89" customWidth="1"/>
    <col min="9224" max="9472" width="9.140625" style="89"/>
    <col min="9473" max="9473" width="38" style="89" customWidth="1"/>
    <col min="9474" max="9474" width="45.5703125" style="89" customWidth="1"/>
    <col min="9475" max="9475" width="39.85546875" style="89" customWidth="1"/>
    <col min="9476" max="9476" width="27.42578125" style="89" customWidth="1"/>
    <col min="9477" max="9477" width="28.28515625" style="89" customWidth="1"/>
    <col min="9478" max="9478" width="10.140625" style="89" customWidth="1"/>
    <col min="9479" max="9479" width="52.42578125" style="89" customWidth="1"/>
    <col min="9480" max="9728" width="9.140625" style="89"/>
    <col min="9729" max="9729" width="38" style="89" customWidth="1"/>
    <col min="9730" max="9730" width="45.5703125" style="89" customWidth="1"/>
    <col min="9731" max="9731" width="39.85546875" style="89" customWidth="1"/>
    <col min="9732" max="9732" width="27.42578125" style="89" customWidth="1"/>
    <col min="9733" max="9733" width="28.28515625" style="89" customWidth="1"/>
    <col min="9734" max="9734" width="10.140625" style="89" customWidth="1"/>
    <col min="9735" max="9735" width="52.42578125" style="89" customWidth="1"/>
    <col min="9736" max="9984" width="9.140625" style="89"/>
    <col min="9985" max="9985" width="38" style="89" customWidth="1"/>
    <col min="9986" max="9986" width="45.5703125" style="89" customWidth="1"/>
    <col min="9987" max="9987" width="39.85546875" style="89" customWidth="1"/>
    <col min="9988" max="9988" width="27.42578125" style="89" customWidth="1"/>
    <col min="9989" max="9989" width="28.28515625" style="89" customWidth="1"/>
    <col min="9990" max="9990" width="10.140625" style="89" customWidth="1"/>
    <col min="9991" max="9991" width="52.42578125" style="89" customWidth="1"/>
    <col min="9992" max="10240" width="9.140625" style="89"/>
    <col min="10241" max="10241" width="38" style="89" customWidth="1"/>
    <col min="10242" max="10242" width="45.5703125" style="89" customWidth="1"/>
    <col min="10243" max="10243" width="39.85546875" style="89" customWidth="1"/>
    <col min="10244" max="10244" width="27.42578125" style="89" customWidth="1"/>
    <col min="10245" max="10245" width="28.28515625" style="89" customWidth="1"/>
    <col min="10246" max="10246" width="10.140625" style="89" customWidth="1"/>
    <col min="10247" max="10247" width="52.42578125" style="89" customWidth="1"/>
    <col min="10248" max="10496" width="9.140625" style="89"/>
    <col min="10497" max="10497" width="38" style="89" customWidth="1"/>
    <col min="10498" max="10498" width="45.5703125" style="89" customWidth="1"/>
    <col min="10499" max="10499" width="39.85546875" style="89" customWidth="1"/>
    <col min="10500" max="10500" width="27.42578125" style="89" customWidth="1"/>
    <col min="10501" max="10501" width="28.28515625" style="89" customWidth="1"/>
    <col min="10502" max="10502" width="10.140625" style="89" customWidth="1"/>
    <col min="10503" max="10503" width="52.42578125" style="89" customWidth="1"/>
    <col min="10504" max="10752" width="9.140625" style="89"/>
    <col min="10753" max="10753" width="38" style="89" customWidth="1"/>
    <col min="10754" max="10754" width="45.5703125" style="89" customWidth="1"/>
    <col min="10755" max="10755" width="39.85546875" style="89" customWidth="1"/>
    <col min="10756" max="10756" width="27.42578125" style="89" customWidth="1"/>
    <col min="10757" max="10757" width="28.28515625" style="89" customWidth="1"/>
    <col min="10758" max="10758" width="10.140625" style="89" customWidth="1"/>
    <col min="10759" max="10759" width="52.42578125" style="89" customWidth="1"/>
    <col min="10760" max="11008" width="9.140625" style="89"/>
    <col min="11009" max="11009" width="38" style="89" customWidth="1"/>
    <col min="11010" max="11010" width="45.5703125" style="89" customWidth="1"/>
    <col min="11011" max="11011" width="39.85546875" style="89" customWidth="1"/>
    <col min="11012" max="11012" width="27.42578125" style="89" customWidth="1"/>
    <col min="11013" max="11013" width="28.28515625" style="89" customWidth="1"/>
    <col min="11014" max="11014" width="10.140625" style="89" customWidth="1"/>
    <col min="11015" max="11015" width="52.42578125" style="89" customWidth="1"/>
    <col min="11016" max="11264" width="9.140625" style="89"/>
    <col min="11265" max="11265" width="38" style="89" customWidth="1"/>
    <col min="11266" max="11266" width="45.5703125" style="89" customWidth="1"/>
    <col min="11267" max="11267" width="39.85546875" style="89" customWidth="1"/>
    <col min="11268" max="11268" width="27.42578125" style="89" customWidth="1"/>
    <col min="11269" max="11269" width="28.28515625" style="89" customWidth="1"/>
    <col min="11270" max="11270" width="10.140625" style="89" customWidth="1"/>
    <col min="11271" max="11271" width="52.42578125" style="89" customWidth="1"/>
    <col min="11272" max="11520" width="9.140625" style="89"/>
    <col min="11521" max="11521" width="38" style="89" customWidth="1"/>
    <col min="11522" max="11522" width="45.5703125" style="89" customWidth="1"/>
    <col min="11523" max="11523" width="39.85546875" style="89" customWidth="1"/>
    <col min="11524" max="11524" width="27.42578125" style="89" customWidth="1"/>
    <col min="11525" max="11525" width="28.28515625" style="89" customWidth="1"/>
    <col min="11526" max="11526" width="10.140625" style="89" customWidth="1"/>
    <col min="11527" max="11527" width="52.42578125" style="89" customWidth="1"/>
    <col min="11528" max="11776" width="9.140625" style="89"/>
    <col min="11777" max="11777" width="38" style="89" customWidth="1"/>
    <col min="11778" max="11778" width="45.5703125" style="89" customWidth="1"/>
    <col min="11779" max="11779" width="39.85546875" style="89" customWidth="1"/>
    <col min="11780" max="11780" width="27.42578125" style="89" customWidth="1"/>
    <col min="11781" max="11781" width="28.28515625" style="89" customWidth="1"/>
    <col min="11782" max="11782" width="10.140625" style="89" customWidth="1"/>
    <col min="11783" max="11783" width="52.42578125" style="89" customWidth="1"/>
    <col min="11784" max="12032" width="9.140625" style="89"/>
    <col min="12033" max="12033" width="38" style="89" customWidth="1"/>
    <col min="12034" max="12034" width="45.5703125" style="89" customWidth="1"/>
    <col min="12035" max="12035" width="39.85546875" style="89" customWidth="1"/>
    <col min="12036" max="12036" width="27.42578125" style="89" customWidth="1"/>
    <col min="12037" max="12037" width="28.28515625" style="89" customWidth="1"/>
    <col min="12038" max="12038" width="10.140625" style="89" customWidth="1"/>
    <col min="12039" max="12039" width="52.42578125" style="89" customWidth="1"/>
    <col min="12040" max="12288" width="9.140625" style="89"/>
    <col min="12289" max="12289" width="38" style="89" customWidth="1"/>
    <col min="12290" max="12290" width="45.5703125" style="89" customWidth="1"/>
    <col min="12291" max="12291" width="39.85546875" style="89" customWidth="1"/>
    <col min="12292" max="12292" width="27.42578125" style="89" customWidth="1"/>
    <col min="12293" max="12293" width="28.28515625" style="89" customWidth="1"/>
    <col min="12294" max="12294" width="10.140625" style="89" customWidth="1"/>
    <col min="12295" max="12295" width="52.42578125" style="89" customWidth="1"/>
    <col min="12296" max="12544" width="9.140625" style="89"/>
    <col min="12545" max="12545" width="38" style="89" customWidth="1"/>
    <col min="12546" max="12546" width="45.5703125" style="89" customWidth="1"/>
    <col min="12547" max="12547" width="39.85546875" style="89" customWidth="1"/>
    <col min="12548" max="12548" width="27.42578125" style="89" customWidth="1"/>
    <col min="12549" max="12549" width="28.28515625" style="89" customWidth="1"/>
    <col min="12550" max="12550" width="10.140625" style="89" customWidth="1"/>
    <col min="12551" max="12551" width="52.42578125" style="89" customWidth="1"/>
    <col min="12552" max="12800" width="9.140625" style="89"/>
    <col min="12801" max="12801" width="38" style="89" customWidth="1"/>
    <col min="12802" max="12802" width="45.5703125" style="89" customWidth="1"/>
    <col min="12803" max="12803" width="39.85546875" style="89" customWidth="1"/>
    <col min="12804" max="12804" width="27.42578125" style="89" customWidth="1"/>
    <col min="12805" max="12805" width="28.28515625" style="89" customWidth="1"/>
    <col min="12806" max="12806" width="10.140625" style="89" customWidth="1"/>
    <col min="12807" max="12807" width="52.42578125" style="89" customWidth="1"/>
    <col min="12808" max="13056" width="9.140625" style="89"/>
    <col min="13057" max="13057" width="38" style="89" customWidth="1"/>
    <col min="13058" max="13058" width="45.5703125" style="89" customWidth="1"/>
    <col min="13059" max="13059" width="39.85546875" style="89" customWidth="1"/>
    <col min="13060" max="13060" width="27.42578125" style="89" customWidth="1"/>
    <col min="13061" max="13061" width="28.28515625" style="89" customWidth="1"/>
    <col min="13062" max="13062" width="10.140625" style="89" customWidth="1"/>
    <col min="13063" max="13063" width="52.42578125" style="89" customWidth="1"/>
    <col min="13064" max="13312" width="9.140625" style="89"/>
    <col min="13313" max="13313" width="38" style="89" customWidth="1"/>
    <col min="13314" max="13314" width="45.5703125" style="89" customWidth="1"/>
    <col min="13315" max="13315" width="39.85546875" style="89" customWidth="1"/>
    <col min="13316" max="13316" width="27.42578125" style="89" customWidth="1"/>
    <col min="13317" max="13317" width="28.28515625" style="89" customWidth="1"/>
    <col min="13318" max="13318" width="10.140625" style="89" customWidth="1"/>
    <col min="13319" max="13319" width="52.42578125" style="89" customWidth="1"/>
    <col min="13320" max="13568" width="9.140625" style="89"/>
    <col min="13569" max="13569" width="38" style="89" customWidth="1"/>
    <col min="13570" max="13570" width="45.5703125" style="89" customWidth="1"/>
    <col min="13571" max="13571" width="39.85546875" style="89" customWidth="1"/>
    <col min="13572" max="13572" width="27.42578125" style="89" customWidth="1"/>
    <col min="13573" max="13573" width="28.28515625" style="89" customWidth="1"/>
    <col min="13574" max="13574" width="10.140625" style="89" customWidth="1"/>
    <col min="13575" max="13575" width="52.42578125" style="89" customWidth="1"/>
    <col min="13576" max="13824" width="9.140625" style="89"/>
    <col min="13825" max="13825" width="38" style="89" customWidth="1"/>
    <col min="13826" max="13826" width="45.5703125" style="89" customWidth="1"/>
    <col min="13827" max="13827" width="39.85546875" style="89" customWidth="1"/>
    <col min="13828" max="13828" width="27.42578125" style="89" customWidth="1"/>
    <col min="13829" max="13829" width="28.28515625" style="89" customWidth="1"/>
    <col min="13830" max="13830" width="10.140625" style="89" customWidth="1"/>
    <col min="13831" max="13831" width="52.42578125" style="89" customWidth="1"/>
    <col min="13832" max="14080" width="9.140625" style="89"/>
    <col min="14081" max="14081" width="38" style="89" customWidth="1"/>
    <col min="14082" max="14082" width="45.5703125" style="89" customWidth="1"/>
    <col min="14083" max="14083" width="39.85546875" style="89" customWidth="1"/>
    <col min="14084" max="14084" width="27.42578125" style="89" customWidth="1"/>
    <col min="14085" max="14085" width="28.28515625" style="89" customWidth="1"/>
    <col min="14086" max="14086" width="10.140625" style="89" customWidth="1"/>
    <col min="14087" max="14087" width="52.42578125" style="89" customWidth="1"/>
    <col min="14088" max="14336" width="9.140625" style="89"/>
    <col min="14337" max="14337" width="38" style="89" customWidth="1"/>
    <col min="14338" max="14338" width="45.5703125" style="89" customWidth="1"/>
    <col min="14339" max="14339" width="39.85546875" style="89" customWidth="1"/>
    <col min="14340" max="14340" width="27.42578125" style="89" customWidth="1"/>
    <col min="14341" max="14341" width="28.28515625" style="89" customWidth="1"/>
    <col min="14342" max="14342" width="10.140625" style="89" customWidth="1"/>
    <col min="14343" max="14343" width="52.42578125" style="89" customWidth="1"/>
    <col min="14344" max="14592" width="9.140625" style="89"/>
    <col min="14593" max="14593" width="38" style="89" customWidth="1"/>
    <col min="14594" max="14594" width="45.5703125" style="89" customWidth="1"/>
    <col min="14595" max="14595" width="39.85546875" style="89" customWidth="1"/>
    <col min="14596" max="14596" width="27.42578125" style="89" customWidth="1"/>
    <col min="14597" max="14597" width="28.28515625" style="89" customWidth="1"/>
    <col min="14598" max="14598" width="10.140625" style="89" customWidth="1"/>
    <col min="14599" max="14599" width="52.42578125" style="89" customWidth="1"/>
    <col min="14600" max="14848" width="9.140625" style="89"/>
    <col min="14849" max="14849" width="38" style="89" customWidth="1"/>
    <col min="14850" max="14850" width="45.5703125" style="89" customWidth="1"/>
    <col min="14851" max="14851" width="39.85546875" style="89" customWidth="1"/>
    <col min="14852" max="14852" width="27.42578125" style="89" customWidth="1"/>
    <col min="14853" max="14853" width="28.28515625" style="89" customWidth="1"/>
    <col min="14854" max="14854" width="10.140625" style="89" customWidth="1"/>
    <col min="14855" max="14855" width="52.42578125" style="89" customWidth="1"/>
    <col min="14856" max="15104" width="9.140625" style="89"/>
    <col min="15105" max="15105" width="38" style="89" customWidth="1"/>
    <col min="15106" max="15106" width="45.5703125" style="89" customWidth="1"/>
    <col min="15107" max="15107" width="39.85546875" style="89" customWidth="1"/>
    <col min="15108" max="15108" width="27.42578125" style="89" customWidth="1"/>
    <col min="15109" max="15109" width="28.28515625" style="89" customWidth="1"/>
    <col min="15110" max="15110" width="10.140625" style="89" customWidth="1"/>
    <col min="15111" max="15111" width="52.42578125" style="89" customWidth="1"/>
    <col min="15112" max="15360" width="9.140625" style="89"/>
    <col min="15361" max="15361" width="38" style="89" customWidth="1"/>
    <col min="15362" max="15362" width="45.5703125" style="89" customWidth="1"/>
    <col min="15363" max="15363" width="39.85546875" style="89" customWidth="1"/>
    <col min="15364" max="15364" width="27.42578125" style="89" customWidth="1"/>
    <col min="15365" max="15365" width="28.28515625" style="89" customWidth="1"/>
    <col min="15366" max="15366" width="10.140625" style="89" customWidth="1"/>
    <col min="15367" max="15367" width="52.42578125" style="89" customWidth="1"/>
    <col min="15368" max="15616" width="9.140625" style="89"/>
    <col min="15617" max="15617" width="38" style="89" customWidth="1"/>
    <col min="15618" max="15618" width="45.5703125" style="89" customWidth="1"/>
    <col min="15619" max="15619" width="39.85546875" style="89" customWidth="1"/>
    <col min="15620" max="15620" width="27.42578125" style="89" customWidth="1"/>
    <col min="15621" max="15621" width="28.28515625" style="89" customWidth="1"/>
    <col min="15622" max="15622" width="10.140625" style="89" customWidth="1"/>
    <col min="15623" max="15623" width="52.42578125" style="89" customWidth="1"/>
    <col min="15624" max="15872" width="9.140625" style="89"/>
    <col min="15873" max="15873" width="38" style="89" customWidth="1"/>
    <col min="15874" max="15874" width="45.5703125" style="89" customWidth="1"/>
    <col min="15875" max="15875" width="39.85546875" style="89" customWidth="1"/>
    <col min="15876" max="15876" width="27.42578125" style="89" customWidth="1"/>
    <col min="15877" max="15877" width="28.28515625" style="89" customWidth="1"/>
    <col min="15878" max="15878" width="10.140625" style="89" customWidth="1"/>
    <col min="15879" max="15879" width="52.42578125" style="89" customWidth="1"/>
    <col min="15880" max="16128" width="9.140625" style="89"/>
    <col min="16129" max="16129" width="38" style="89" customWidth="1"/>
    <col min="16130" max="16130" width="45.5703125" style="89" customWidth="1"/>
    <col min="16131" max="16131" width="39.85546875" style="89" customWidth="1"/>
    <col min="16132" max="16132" width="27.42578125" style="89" customWidth="1"/>
    <col min="16133" max="16133" width="28.28515625" style="89" customWidth="1"/>
    <col min="16134" max="16134" width="10.140625" style="89" customWidth="1"/>
    <col min="16135" max="16135" width="52.42578125" style="89" customWidth="1"/>
    <col min="16136" max="16384" width="9.140625" style="89"/>
  </cols>
  <sheetData>
    <row r="1" spans="1:14" ht="26.25">
      <c r="A1" s="1551" t="s">
        <v>0</v>
      </c>
      <c r="B1" s="1551"/>
      <c r="C1" s="1551"/>
      <c r="D1" s="1551"/>
      <c r="E1" s="1551"/>
      <c r="F1" s="1551"/>
      <c r="G1" s="1551"/>
      <c r="H1" s="88"/>
      <c r="I1" s="88"/>
    </row>
    <row r="2" spans="1:14">
      <c r="A2" s="90"/>
      <c r="B2" s="90"/>
      <c r="C2" s="90"/>
      <c r="D2" s="90"/>
      <c r="E2" s="90"/>
      <c r="F2" s="90"/>
      <c r="G2" s="90"/>
      <c r="H2" s="88"/>
      <c r="I2" s="88"/>
    </row>
    <row r="3" spans="1:14" ht="92.25" customHeight="1">
      <c r="A3" s="1552" t="s">
        <v>6460</v>
      </c>
      <c r="B3" s="1552"/>
      <c r="C3" s="1552"/>
      <c r="D3" s="1552"/>
      <c r="E3" s="1552"/>
      <c r="F3" s="1552"/>
      <c r="G3" s="1552"/>
      <c r="H3" s="88"/>
      <c r="I3" s="88"/>
    </row>
    <row r="4" spans="1:14" s="92" customFormat="1" ht="32.25" customHeight="1">
      <c r="A4" s="1193" t="s">
        <v>188</v>
      </c>
      <c r="B4" s="1193"/>
      <c r="C4" s="1193"/>
      <c r="D4" s="1193"/>
      <c r="E4" s="1193"/>
      <c r="F4" s="1193"/>
      <c r="G4" s="1193"/>
      <c r="H4" s="88"/>
      <c r="I4" s="88"/>
      <c r="J4" s="91"/>
      <c r="K4" s="91"/>
      <c r="L4" s="91"/>
      <c r="M4" s="91"/>
      <c r="N4" s="91"/>
    </row>
    <row r="5" spans="1:14" s="92" customFormat="1" ht="35.25" customHeight="1">
      <c r="A5" s="1475" t="str">
        <f>'Title '!A2:N2</f>
        <v>Tender Enquiry No. KPTCL/2026-27/SS/WORK_INDENT 3809</v>
      </c>
      <c r="B5" s="1475"/>
      <c r="C5" s="1475"/>
      <c r="D5" s="1475"/>
      <c r="E5" s="1475"/>
      <c r="F5" s="1475"/>
      <c r="G5" s="1475"/>
    </row>
    <row r="6" spans="1:14" s="93" customFormat="1" ht="88.5" customHeight="1">
      <c r="A6" s="1553" t="str">
        <f>'Title '!A3:N3</f>
        <v>Establishing 2x20MVA, 66/11kV Substation at Kumbenahally village and Construction of 66kV LILO Line on 110kV DC towers using Coyote ACSR from one circuit of Yachenahally-Singapura-Kadavinakote 66kV DC line to proposed Kumbenahally Substation for a distance of 0.07Kms in Channarayapatna Taluk, Hassan District on Partial Turnkey basis including supply of all matching materials/equipments (Excluding supply of 11kV Switchgear) and erection (including civil works) of all materials/equipments, testing and commissioning</v>
      </c>
      <c r="B6" s="1553"/>
      <c r="C6" s="1553"/>
      <c r="D6" s="1553"/>
      <c r="E6" s="1553"/>
      <c r="F6" s="1553"/>
      <c r="G6" s="1553"/>
      <c r="H6" s="90"/>
      <c r="I6" s="90"/>
    </row>
    <row r="7" spans="1:14" ht="18.75" thickBot="1">
      <c r="A7" s="96"/>
      <c r="B7" s="96"/>
      <c r="C7" s="96"/>
      <c r="D7" s="96"/>
      <c r="E7" s="96"/>
      <c r="F7" s="96"/>
      <c r="G7" s="96"/>
      <c r="H7" s="96"/>
      <c r="I7" s="96"/>
    </row>
    <row r="8" spans="1:14" ht="18.75" thickBot="1">
      <c r="A8" s="97"/>
      <c r="B8" s="96"/>
      <c r="C8" s="96"/>
      <c r="D8" s="96"/>
      <c r="E8" s="1485" t="s">
        <v>6441</v>
      </c>
      <c r="F8" s="1324"/>
      <c r="G8" s="99"/>
      <c r="H8" s="96"/>
      <c r="I8" s="96"/>
    </row>
    <row r="9" spans="1:14" ht="18.75" thickBot="1">
      <c r="A9" s="96"/>
      <c r="B9" s="96"/>
      <c r="C9" s="96"/>
      <c r="D9" s="96"/>
      <c r="E9" s="1485" t="s">
        <v>55</v>
      </c>
      <c r="F9" s="1324"/>
      <c r="G9" s="98"/>
      <c r="H9" s="96"/>
      <c r="I9" s="96"/>
    </row>
    <row r="10" spans="1:14">
      <c r="A10" s="96"/>
      <c r="B10" s="96"/>
      <c r="C10" s="96"/>
      <c r="D10" s="96"/>
      <c r="E10" s="96"/>
      <c r="F10" s="96"/>
      <c r="G10" s="96"/>
      <c r="H10" s="96"/>
      <c r="I10" s="96"/>
    </row>
    <row r="11" spans="1:14">
      <c r="A11" s="1465"/>
      <c r="B11" s="1465"/>
      <c r="C11" s="96"/>
      <c r="D11" s="96"/>
      <c r="E11" s="96"/>
      <c r="F11" s="96"/>
      <c r="G11" s="96"/>
      <c r="H11" s="96"/>
      <c r="I11" s="96"/>
    </row>
    <row r="12" spans="1:14">
      <c r="A12" s="97"/>
      <c r="B12" s="96"/>
      <c r="C12" s="96"/>
      <c r="D12" s="96"/>
      <c r="E12" s="96"/>
      <c r="F12" s="96"/>
      <c r="G12" s="96"/>
      <c r="H12" s="96"/>
      <c r="I12" s="96"/>
    </row>
    <row r="13" spans="1:14">
      <c r="A13" s="97" t="s">
        <v>267</v>
      </c>
      <c r="B13" s="96"/>
      <c r="C13" s="96"/>
      <c r="D13" s="96"/>
      <c r="E13" s="96"/>
      <c r="F13" s="96"/>
      <c r="G13" s="96"/>
      <c r="H13" s="96"/>
      <c r="I13" s="96"/>
    </row>
    <row r="14" spans="1:14">
      <c r="A14" s="96"/>
      <c r="B14" s="96"/>
      <c r="C14" s="96"/>
      <c r="D14" s="96"/>
      <c r="E14" s="96"/>
      <c r="F14" s="96"/>
      <c r="G14" s="96"/>
      <c r="H14" s="96"/>
      <c r="I14" s="96"/>
    </row>
    <row r="15" spans="1:14" ht="18.75" thickBot="1">
      <c r="A15" s="1485" t="s">
        <v>6442</v>
      </c>
      <c r="B15" s="1485"/>
      <c r="C15" s="1485"/>
      <c r="D15" s="1485"/>
      <c r="E15" s="1485"/>
      <c r="F15" s="1485"/>
      <c r="G15" s="1485"/>
      <c r="H15" s="96"/>
      <c r="I15" s="96"/>
    </row>
    <row r="16" spans="1:14" ht="18.75" thickBot="1">
      <c r="A16" s="97"/>
      <c r="B16" s="98"/>
      <c r="C16" s="97" t="s">
        <v>270</v>
      </c>
      <c r="D16" s="1540"/>
      <c r="E16" s="1542"/>
      <c r="F16" s="1485" t="s">
        <v>271</v>
      </c>
      <c r="G16" s="1324"/>
      <c r="H16" s="96"/>
      <c r="I16" s="96"/>
    </row>
    <row r="17" spans="1:9" ht="18.75" thickBot="1">
      <c r="A17" s="97" t="s">
        <v>272</v>
      </c>
      <c r="B17" s="98"/>
      <c r="C17" s="1485" t="s">
        <v>6444</v>
      </c>
      <c r="D17" s="1324"/>
      <c r="E17" s="1324"/>
      <c r="F17" s="1324"/>
      <c r="G17" s="1324"/>
      <c r="H17" s="96"/>
      <c r="I17" s="96"/>
    </row>
    <row r="18" spans="1:9" ht="18.75" thickBot="1">
      <c r="A18" s="1485" t="s">
        <v>6443</v>
      </c>
      <c r="B18" s="1324"/>
      <c r="C18" s="1540"/>
      <c r="D18" s="1542"/>
      <c r="E18" s="1485"/>
      <c r="F18" s="1324"/>
      <c r="G18" s="1324"/>
      <c r="H18" s="96"/>
      <c r="I18" s="96"/>
    </row>
    <row r="19" spans="1:9" ht="18.75" thickBot="1">
      <c r="A19" s="97"/>
      <c r="B19" s="96"/>
      <c r="E19" s="97"/>
      <c r="F19" s="96"/>
      <c r="G19" s="96"/>
      <c r="H19" s="96"/>
      <c r="I19" s="96"/>
    </row>
    <row r="20" spans="1:9" ht="18.75" thickBot="1">
      <c r="A20" s="1559" t="s">
        <v>6445</v>
      </c>
      <c r="B20" s="1559"/>
      <c r="C20" s="1559"/>
      <c r="D20" s="98"/>
      <c r="E20" s="928" t="s">
        <v>6446</v>
      </c>
      <c r="F20" s="1179"/>
      <c r="G20" s="1179"/>
      <c r="H20" s="96"/>
      <c r="I20" s="96"/>
    </row>
    <row r="21" spans="1:9" ht="42.75" customHeight="1">
      <c r="A21" s="1485" t="s">
        <v>6447</v>
      </c>
      <c r="B21" s="1485"/>
      <c r="C21" s="1485"/>
      <c r="D21" s="1485"/>
      <c r="E21" s="1485"/>
      <c r="F21" s="1485"/>
      <c r="G21" s="1485"/>
      <c r="H21" s="96"/>
      <c r="I21" s="96"/>
    </row>
    <row r="22" spans="1:9" ht="18.75" thickBot="1">
      <c r="A22" s="97"/>
      <c r="B22" s="96"/>
      <c r="C22" s="96"/>
      <c r="D22" s="96"/>
      <c r="E22" s="96"/>
      <c r="F22" s="96"/>
      <c r="G22" s="96"/>
      <c r="H22" s="96"/>
      <c r="I22" s="96"/>
    </row>
    <row r="23" spans="1:9" ht="18.75" thickBot="1">
      <c r="A23" s="97" t="s">
        <v>6448</v>
      </c>
      <c r="B23" s="98"/>
      <c r="C23" s="1554" t="s">
        <v>284</v>
      </c>
      <c r="D23" s="1555"/>
      <c r="E23" s="1179"/>
      <c r="F23" s="1179"/>
      <c r="G23" s="1179"/>
      <c r="H23" s="96"/>
      <c r="I23" s="96"/>
    </row>
    <row r="24" spans="1:9" ht="18.75" thickBot="1">
      <c r="A24" s="1540"/>
      <c r="B24" s="1541"/>
      <c r="C24" s="1541"/>
      <c r="D24" s="1541"/>
      <c r="E24" s="1556"/>
      <c r="F24" s="1556"/>
      <c r="G24" s="1557"/>
      <c r="H24" s="96"/>
      <c r="I24" s="96"/>
    </row>
    <row r="25" spans="1:9" ht="29.25" customHeight="1">
      <c r="A25" s="1485" t="s">
        <v>6449</v>
      </c>
      <c r="B25" s="1324"/>
      <c r="C25" s="1324"/>
      <c r="D25" s="1324"/>
      <c r="E25" s="1324"/>
      <c r="F25" s="1324"/>
      <c r="G25" s="1324"/>
      <c r="H25" s="96"/>
      <c r="I25" s="96"/>
    </row>
    <row r="26" spans="1:9">
      <c r="A26" s="927"/>
      <c r="B26" s="1558" t="s">
        <v>6450</v>
      </c>
      <c r="C26" s="1468"/>
      <c r="D26" s="1468"/>
      <c r="E26" s="1468"/>
      <c r="F26" s="1468"/>
      <c r="G26" s="1468"/>
      <c r="H26" s="96"/>
      <c r="I26" s="96"/>
    </row>
    <row r="27" spans="1:9" ht="33" customHeight="1">
      <c r="A27" s="1485" t="s">
        <v>6451</v>
      </c>
      <c r="B27" s="1485"/>
      <c r="C27" s="1485"/>
      <c r="D27" s="1485"/>
      <c r="E27" s="1485"/>
      <c r="F27" s="1485"/>
      <c r="G27" s="1485"/>
      <c r="H27" s="96"/>
      <c r="I27" s="96"/>
    </row>
    <row r="28" spans="1:9" ht="33.75" customHeight="1">
      <c r="A28" s="1485" t="s">
        <v>6452</v>
      </c>
      <c r="B28" s="1485"/>
      <c r="C28" s="1485"/>
      <c r="D28" s="1485"/>
      <c r="E28" s="1485"/>
      <c r="F28" s="1179"/>
      <c r="G28" s="1179"/>
      <c r="H28" s="96"/>
      <c r="I28" s="96"/>
    </row>
    <row r="29" spans="1:9" ht="33" customHeight="1" thickBot="1">
      <c r="A29" s="1485" t="s">
        <v>6453</v>
      </c>
      <c r="B29" s="1485"/>
      <c r="C29" s="1485"/>
      <c r="D29" s="1485"/>
      <c r="E29" s="1485"/>
      <c r="F29" s="1485"/>
      <c r="G29" s="1485"/>
      <c r="H29" s="96"/>
      <c r="I29" s="96"/>
    </row>
    <row r="30" spans="1:9" ht="45.75" customHeight="1" thickBot="1">
      <c r="A30" s="97" t="s">
        <v>6454</v>
      </c>
      <c r="B30" s="1540"/>
      <c r="C30" s="1542"/>
      <c r="D30" s="1545" t="s">
        <v>6455</v>
      </c>
      <c r="E30" s="1485"/>
      <c r="F30" s="1485"/>
      <c r="G30" s="1485"/>
      <c r="H30" s="96"/>
      <c r="I30" s="96"/>
    </row>
    <row r="31" spans="1:9">
      <c r="A31" s="96"/>
      <c r="B31" s="96"/>
      <c r="C31" s="96"/>
      <c r="D31" s="96"/>
      <c r="E31" s="96"/>
      <c r="F31" s="96"/>
      <c r="G31" s="96"/>
      <c r="H31" s="96"/>
      <c r="I31" s="96"/>
    </row>
    <row r="32" spans="1:9" ht="28.5" customHeight="1" thickBot="1">
      <c r="A32" s="1485" t="s">
        <v>6456</v>
      </c>
      <c r="B32" s="1324"/>
      <c r="C32" s="1324"/>
      <c r="D32" s="1324"/>
      <c r="E32" s="1324"/>
      <c r="F32" s="1324"/>
      <c r="G32" s="1324"/>
      <c r="H32" s="96"/>
      <c r="I32" s="96"/>
    </row>
    <row r="33" spans="1:9" ht="18.75" thickBot="1">
      <c r="A33" s="98"/>
      <c r="B33" s="96" t="s">
        <v>289</v>
      </c>
      <c r="C33" s="98"/>
      <c r="D33" s="96"/>
      <c r="E33" s="98"/>
      <c r="F33" s="96" t="s">
        <v>290</v>
      </c>
      <c r="G33" s="98"/>
      <c r="H33" s="96"/>
      <c r="I33" s="96"/>
    </row>
    <row r="34" spans="1:9">
      <c r="A34" s="96"/>
      <c r="B34" s="96"/>
      <c r="C34" s="96"/>
      <c r="D34" s="96"/>
      <c r="E34" s="96"/>
      <c r="F34" s="96"/>
      <c r="G34" s="96"/>
      <c r="H34" s="96"/>
      <c r="I34" s="96"/>
    </row>
    <row r="35" spans="1:9" ht="18.75" thickBot="1">
      <c r="A35" s="97" t="s">
        <v>291</v>
      </c>
      <c r="B35" s="96"/>
      <c r="C35" s="96"/>
      <c r="D35" s="96"/>
      <c r="E35" s="96"/>
      <c r="F35" s="96"/>
      <c r="G35" s="96"/>
      <c r="H35" s="96"/>
      <c r="I35" s="96"/>
    </row>
    <row r="36" spans="1:9" ht="18.75" thickBot="1">
      <c r="A36" s="98"/>
      <c r="B36" s="96"/>
      <c r="C36" s="98"/>
      <c r="D36" s="96"/>
      <c r="E36" s="96"/>
      <c r="F36" s="96"/>
      <c r="G36" s="96"/>
      <c r="H36" s="96"/>
      <c r="I36" s="96"/>
    </row>
    <row r="37" spans="1:9" ht="18.75" thickBot="1">
      <c r="A37" s="97" t="s">
        <v>292</v>
      </c>
      <c r="B37" s="96"/>
      <c r="C37" s="97" t="s">
        <v>56</v>
      </c>
      <c r="D37" s="96"/>
      <c r="E37" s="96"/>
      <c r="F37" s="96"/>
      <c r="G37" s="96"/>
      <c r="H37" s="96"/>
      <c r="I37" s="96"/>
    </row>
    <row r="38" spans="1:9" ht="18.75" thickBot="1">
      <c r="A38" s="98"/>
      <c r="B38" s="96"/>
      <c r="C38" s="98"/>
      <c r="D38" s="96"/>
      <c r="E38" s="96"/>
      <c r="F38" s="96"/>
      <c r="G38" s="96"/>
      <c r="H38" s="96"/>
      <c r="I38" s="96"/>
    </row>
    <row r="39" spans="1:9" ht="18.75" thickBot="1">
      <c r="A39" s="97" t="s">
        <v>293</v>
      </c>
      <c r="B39" s="96"/>
      <c r="C39" s="97" t="s">
        <v>67</v>
      </c>
      <c r="D39" s="96"/>
      <c r="E39" s="96"/>
      <c r="F39" s="96"/>
      <c r="G39" s="96"/>
      <c r="H39" s="96"/>
      <c r="I39" s="96"/>
    </row>
    <row r="40" spans="1:9" ht="18.75" thickBot="1">
      <c r="A40" s="98"/>
      <c r="B40" s="96"/>
      <c r="C40" s="98"/>
      <c r="D40" s="96"/>
      <c r="E40" s="96"/>
      <c r="F40" s="96"/>
      <c r="G40" s="96"/>
      <c r="H40" s="96"/>
      <c r="I40" s="96"/>
    </row>
    <row r="41" spans="1:9">
      <c r="A41" s="97" t="s">
        <v>294</v>
      </c>
      <c r="B41" s="96"/>
      <c r="C41" s="1485" t="s">
        <v>6457</v>
      </c>
      <c r="D41" s="1324"/>
      <c r="E41" s="96"/>
      <c r="F41" s="96"/>
      <c r="G41" s="96"/>
      <c r="H41" s="96"/>
      <c r="I41" s="96"/>
    </row>
    <row r="42" spans="1:9">
      <c r="A42" s="96"/>
      <c r="B42" s="96"/>
      <c r="C42" s="96"/>
      <c r="D42" s="96"/>
      <c r="E42" s="96"/>
      <c r="F42" s="96"/>
      <c r="G42" s="96"/>
      <c r="H42" s="96"/>
      <c r="I42" s="96"/>
    </row>
    <row r="43" spans="1:9">
      <c r="A43" s="96"/>
      <c r="B43" s="96"/>
      <c r="C43" s="96"/>
      <c r="D43" s="96"/>
      <c r="E43" s="96"/>
      <c r="F43" s="96"/>
      <c r="G43" s="96"/>
      <c r="H43" s="96"/>
      <c r="I43" s="96"/>
    </row>
    <row r="44" spans="1:9" ht="18.75" thickBot="1">
      <c r="A44" s="96"/>
      <c r="B44" s="96"/>
      <c r="C44" s="1546" t="s">
        <v>296</v>
      </c>
      <c r="D44" s="1546"/>
      <c r="E44" s="1179"/>
      <c r="F44" s="1179"/>
      <c r="G44" s="96"/>
      <c r="H44" s="96"/>
      <c r="I44" s="96"/>
    </row>
    <row r="45" spans="1:9" ht="18.75" thickBot="1">
      <c r="A45" s="96"/>
      <c r="B45" s="96"/>
      <c r="C45" s="97" t="s">
        <v>297</v>
      </c>
      <c r="D45" s="98"/>
      <c r="E45" s="96"/>
      <c r="F45" s="96"/>
      <c r="G45" s="96"/>
      <c r="H45" s="96"/>
      <c r="I45" s="96"/>
    </row>
    <row r="46" spans="1:9">
      <c r="A46" s="96"/>
      <c r="B46" s="96"/>
      <c r="C46" s="96"/>
      <c r="D46" s="96"/>
      <c r="E46" s="96"/>
      <c r="F46" s="96"/>
      <c r="G46" s="96"/>
      <c r="H46" s="96"/>
      <c r="I46" s="96"/>
    </row>
    <row r="47" spans="1:9">
      <c r="A47" s="1543"/>
      <c r="B47" s="1544"/>
      <c r="C47" s="1544"/>
      <c r="D47" s="1544"/>
      <c r="E47" s="1544"/>
      <c r="F47" s="1544"/>
      <c r="G47" s="1544"/>
      <c r="H47" s="96"/>
      <c r="I47" s="96"/>
    </row>
    <row r="50" spans="1:7" ht="333" customHeight="1">
      <c r="A50" s="1324" t="s">
        <v>6458</v>
      </c>
      <c r="B50" s="1324"/>
      <c r="C50" s="1324"/>
      <c r="D50" s="1324"/>
      <c r="E50" s="1324"/>
      <c r="F50" s="1324"/>
      <c r="G50" s="1324"/>
    </row>
  </sheetData>
  <sheetProtection password="CC7C" sheet="1" objects="1" scenarios="1"/>
  <mergeCells count="35">
    <mergeCell ref="A1:G1"/>
    <mergeCell ref="A3:G3"/>
    <mergeCell ref="A4:G4"/>
    <mergeCell ref="A5:G5"/>
    <mergeCell ref="A6:G6"/>
    <mergeCell ref="A21:G21"/>
    <mergeCell ref="E8:F8"/>
    <mergeCell ref="E9:F9"/>
    <mergeCell ref="A11:B11"/>
    <mergeCell ref="A15:G15"/>
    <mergeCell ref="D16:E16"/>
    <mergeCell ref="F16:G16"/>
    <mergeCell ref="C17:G17"/>
    <mergeCell ref="A18:B18"/>
    <mergeCell ref="C18:D18"/>
    <mergeCell ref="E18:G18"/>
    <mergeCell ref="A20:C20"/>
    <mergeCell ref="F20:G20"/>
    <mergeCell ref="A29:G29"/>
    <mergeCell ref="A28:E28"/>
    <mergeCell ref="F28:G28"/>
    <mergeCell ref="C23:D23"/>
    <mergeCell ref="A24:G24"/>
    <mergeCell ref="A25:G25"/>
    <mergeCell ref="E23:G23"/>
    <mergeCell ref="B26:G26"/>
    <mergeCell ref="A27:G27"/>
    <mergeCell ref="B30:C30"/>
    <mergeCell ref="D30:G30"/>
    <mergeCell ref="A50:G50"/>
    <mergeCell ref="A32:G32"/>
    <mergeCell ref="C41:D41"/>
    <mergeCell ref="C44:D44"/>
    <mergeCell ref="E44:F44"/>
    <mergeCell ref="A47:G47"/>
  </mergeCells>
  <pageMargins left="0.7" right="0.7" top="0.75" bottom="0.75" header="0.3" footer="0.3"/>
  <pageSetup paperSize="9" scale="35" orientation="portrait" horizontalDpi="300" verticalDpi="30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1">
    <tabColor theme="0" tint="-0.14999847407452621"/>
  </sheetPr>
  <dimension ref="A1:P42"/>
  <sheetViews>
    <sheetView view="pageBreakPreview" topLeftCell="A14" zoomScale="70" zoomScaleNormal="50" zoomScaleSheetLayoutView="70" workbookViewId="0">
      <selection activeCell="J20" sqref="J20"/>
    </sheetView>
  </sheetViews>
  <sheetFormatPr defaultRowHeight="18"/>
  <cols>
    <col min="1" max="1" width="20.7109375" style="92" customWidth="1"/>
    <col min="2" max="5" width="58.85546875" style="92" customWidth="1"/>
    <col min="6" max="6" width="23.28515625" style="92" customWidth="1"/>
    <col min="7" max="7" width="24.5703125" style="92" customWidth="1"/>
    <col min="8" max="8" width="18.140625" style="92" customWidth="1"/>
    <col min="9" max="9" width="25.85546875" style="92" customWidth="1"/>
    <col min="10" max="10" width="23" style="92" customWidth="1"/>
    <col min="11" max="256" width="9.140625" style="92"/>
    <col min="257" max="257" width="20.7109375" style="92" customWidth="1"/>
    <col min="258" max="258" width="25.85546875" style="92" customWidth="1"/>
    <col min="259" max="259" width="23" style="92" customWidth="1"/>
    <col min="260" max="260" width="25" style="92" customWidth="1"/>
    <col min="261" max="261" width="52.85546875" style="92" customWidth="1"/>
    <col min="262" max="262" width="23.28515625" style="92" customWidth="1"/>
    <col min="263" max="263" width="24.5703125" style="92" customWidth="1"/>
    <col min="264" max="264" width="18.140625" style="92" customWidth="1"/>
    <col min="265" max="265" width="25.85546875" style="92" customWidth="1"/>
    <col min="266" max="266" width="23" style="92" customWidth="1"/>
    <col min="267" max="512" width="9.140625" style="92"/>
    <col min="513" max="513" width="20.7109375" style="92" customWidth="1"/>
    <col min="514" max="514" width="25.85546875" style="92" customWidth="1"/>
    <col min="515" max="515" width="23" style="92" customWidth="1"/>
    <col min="516" max="516" width="25" style="92" customWidth="1"/>
    <col min="517" max="517" width="52.85546875" style="92" customWidth="1"/>
    <col min="518" max="518" width="23.28515625" style="92" customWidth="1"/>
    <col min="519" max="519" width="24.5703125" style="92" customWidth="1"/>
    <col min="520" max="520" width="18.140625" style="92" customWidth="1"/>
    <col min="521" max="521" width="25.85546875" style="92" customWidth="1"/>
    <col min="522" max="522" width="23" style="92" customWidth="1"/>
    <col min="523" max="768" width="9.140625" style="92"/>
    <col min="769" max="769" width="20.7109375" style="92" customWidth="1"/>
    <col min="770" max="770" width="25.85546875" style="92" customWidth="1"/>
    <col min="771" max="771" width="23" style="92" customWidth="1"/>
    <col min="772" max="772" width="25" style="92" customWidth="1"/>
    <col min="773" max="773" width="52.85546875" style="92" customWidth="1"/>
    <col min="774" max="774" width="23.28515625" style="92" customWidth="1"/>
    <col min="775" max="775" width="24.5703125" style="92" customWidth="1"/>
    <col min="776" max="776" width="18.140625" style="92" customWidth="1"/>
    <col min="777" max="777" width="25.85546875" style="92" customWidth="1"/>
    <col min="778" max="778" width="23" style="92" customWidth="1"/>
    <col min="779" max="1024" width="9.140625" style="92"/>
    <col min="1025" max="1025" width="20.7109375" style="92" customWidth="1"/>
    <col min="1026" max="1026" width="25.85546875" style="92" customWidth="1"/>
    <col min="1027" max="1027" width="23" style="92" customWidth="1"/>
    <col min="1028" max="1028" width="25" style="92" customWidth="1"/>
    <col min="1029" max="1029" width="52.85546875" style="92" customWidth="1"/>
    <col min="1030" max="1030" width="23.28515625" style="92" customWidth="1"/>
    <col min="1031" max="1031" width="24.5703125" style="92" customWidth="1"/>
    <col min="1032" max="1032" width="18.140625" style="92" customWidth="1"/>
    <col min="1033" max="1033" width="25.85546875" style="92" customWidth="1"/>
    <col min="1034" max="1034" width="23" style="92" customWidth="1"/>
    <col min="1035" max="1280" width="9.140625" style="92"/>
    <col min="1281" max="1281" width="20.7109375" style="92" customWidth="1"/>
    <col min="1282" max="1282" width="25.85546875" style="92" customWidth="1"/>
    <col min="1283" max="1283" width="23" style="92" customWidth="1"/>
    <col min="1284" max="1284" width="25" style="92" customWidth="1"/>
    <col min="1285" max="1285" width="52.85546875" style="92" customWidth="1"/>
    <col min="1286" max="1286" width="23.28515625" style="92" customWidth="1"/>
    <col min="1287" max="1287" width="24.5703125" style="92" customWidth="1"/>
    <col min="1288" max="1288" width="18.140625" style="92" customWidth="1"/>
    <col min="1289" max="1289" width="25.85546875" style="92" customWidth="1"/>
    <col min="1290" max="1290" width="23" style="92" customWidth="1"/>
    <col min="1291" max="1536" width="9.140625" style="92"/>
    <col min="1537" max="1537" width="20.7109375" style="92" customWidth="1"/>
    <col min="1538" max="1538" width="25.85546875" style="92" customWidth="1"/>
    <col min="1539" max="1539" width="23" style="92" customWidth="1"/>
    <col min="1540" max="1540" width="25" style="92" customWidth="1"/>
    <col min="1541" max="1541" width="52.85546875" style="92" customWidth="1"/>
    <col min="1542" max="1542" width="23.28515625" style="92" customWidth="1"/>
    <col min="1543" max="1543" width="24.5703125" style="92" customWidth="1"/>
    <col min="1544" max="1544" width="18.140625" style="92" customWidth="1"/>
    <col min="1545" max="1545" width="25.85546875" style="92" customWidth="1"/>
    <col min="1546" max="1546" width="23" style="92" customWidth="1"/>
    <col min="1547" max="1792" width="9.140625" style="92"/>
    <col min="1793" max="1793" width="20.7109375" style="92" customWidth="1"/>
    <col min="1794" max="1794" width="25.85546875" style="92" customWidth="1"/>
    <col min="1795" max="1795" width="23" style="92" customWidth="1"/>
    <col min="1796" max="1796" width="25" style="92" customWidth="1"/>
    <col min="1797" max="1797" width="52.85546875" style="92" customWidth="1"/>
    <col min="1798" max="1798" width="23.28515625" style="92" customWidth="1"/>
    <col min="1799" max="1799" width="24.5703125" style="92" customWidth="1"/>
    <col min="1800" max="1800" width="18.140625" style="92" customWidth="1"/>
    <col min="1801" max="1801" width="25.85546875" style="92" customWidth="1"/>
    <col min="1802" max="1802" width="23" style="92" customWidth="1"/>
    <col min="1803" max="2048" width="9.140625" style="92"/>
    <col min="2049" max="2049" width="20.7109375" style="92" customWidth="1"/>
    <col min="2050" max="2050" width="25.85546875" style="92" customWidth="1"/>
    <col min="2051" max="2051" width="23" style="92" customWidth="1"/>
    <col min="2052" max="2052" width="25" style="92" customWidth="1"/>
    <col min="2053" max="2053" width="52.85546875" style="92" customWidth="1"/>
    <col min="2054" max="2054" width="23.28515625" style="92" customWidth="1"/>
    <col min="2055" max="2055" width="24.5703125" style="92" customWidth="1"/>
    <col min="2056" max="2056" width="18.140625" style="92" customWidth="1"/>
    <col min="2057" max="2057" width="25.85546875" style="92" customWidth="1"/>
    <col min="2058" max="2058" width="23" style="92" customWidth="1"/>
    <col min="2059" max="2304" width="9.140625" style="92"/>
    <col min="2305" max="2305" width="20.7109375" style="92" customWidth="1"/>
    <col min="2306" max="2306" width="25.85546875" style="92" customWidth="1"/>
    <col min="2307" max="2307" width="23" style="92" customWidth="1"/>
    <col min="2308" max="2308" width="25" style="92" customWidth="1"/>
    <col min="2309" max="2309" width="52.85546875" style="92" customWidth="1"/>
    <col min="2310" max="2310" width="23.28515625" style="92" customWidth="1"/>
    <col min="2311" max="2311" width="24.5703125" style="92" customWidth="1"/>
    <col min="2312" max="2312" width="18.140625" style="92" customWidth="1"/>
    <col min="2313" max="2313" width="25.85546875" style="92" customWidth="1"/>
    <col min="2314" max="2314" width="23" style="92" customWidth="1"/>
    <col min="2315" max="2560" width="9.140625" style="92"/>
    <col min="2561" max="2561" width="20.7109375" style="92" customWidth="1"/>
    <col min="2562" max="2562" width="25.85546875" style="92" customWidth="1"/>
    <col min="2563" max="2563" width="23" style="92" customWidth="1"/>
    <col min="2564" max="2564" width="25" style="92" customWidth="1"/>
    <col min="2565" max="2565" width="52.85546875" style="92" customWidth="1"/>
    <col min="2566" max="2566" width="23.28515625" style="92" customWidth="1"/>
    <col min="2567" max="2567" width="24.5703125" style="92" customWidth="1"/>
    <col min="2568" max="2568" width="18.140625" style="92" customWidth="1"/>
    <col min="2569" max="2569" width="25.85546875" style="92" customWidth="1"/>
    <col min="2570" max="2570" width="23" style="92" customWidth="1"/>
    <col min="2571" max="2816" width="9.140625" style="92"/>
    <col min="2817" max="2817" width="20.7109375" style="92" customWidth="1"/>
    <col min="2818" max="2818" width="25.85546875" style="92" customWidth="1"/>
    <col min="2819" max="2819" width="23" style="92" customWidth="1"/>
    <col min="2820" max="2820" width="25" style="92" customWidth="1"/>
    <col min="2821" max="2821" width="52.85546875" style="92" customWidth="1"/>
    <col min="2822" max="2822" width="23.28515625" style="92" customWidth="1"/>
    <col min="2823" max="2823" width="24.5703125" style="92" customWidth="1"/>
    <col min="2824" max="2824" width="18.140625" style="92" customWidth="1"/>
    <col min="2825" max="2825" width="25.85546875" style="92" customWidth="1"/>
    <col min="2826" max="2826" width="23" style="92" customWidth="1"/>
    <col min="2827" max="3072" width="9.140625" style="92"/>
    <col min="3073" max="3073" width="20.7109375" style="92" customWidth="1"/>
    <col min="3074" max="3074" width="25.85546875" style="92" customWidth="1"/>
    <col min="3075" max="3075" width="23" style="92" customWidth="1"/>
    <col min="3076" max="3076" width="25" style="92" customWidth="1"/>
    <col min="3077" max="3077" width="52.85546875" style="92" customWidth="1"/>
    <col min="3078" max="3078" width="23.28515625" style="92" customWidth="1"/>
    <col min="3079" max="3079" width="24.5703125" style="92" customWidth="1"/>
    <col min="3080" max="3080" width="18.140625" style="92" customWidth="1"/>
    <col min="3081" max="3081" width="25.85546875" style="92" customWidth="1"/>
    <col min="3082" max="3082" width="23" style="92" customWidth="1"/>
    <col min="3083" max="3328" width="9.140625" style="92"/>
    <col min="3329" max="3329" width="20.7109375" style="92" customWidth="1"/>
    <col min="3330" max="3330" width="25.85546875" style="92" customWidth="1"/>
    <col min="3331" max="3331" width="23" style="92" customWidth="1"/>
    <col min="3332" max="3332" width="25" style="92" customWidth="1"/>
    <col min="3333" max="3333" width="52.85546875" style="92" customWidth="1"/>
    <col min="3334" max="3334" width="23.28515625" style="92" customWidth="1"/>
    <col min="3335" max="3335" width="24.5703125" style="92" customWidth="1"/>
    <col min="3336" max="3336" width="18.140625" style="92" customWidth="1"/>
    <col min="3337" max="3337" width="25.85546875" style="92" customWidth="1"/>
    <col min="3338" max="3338" width="23" style="92" customWidth="1"/>
    <col min="3339" max="3584" width="9.140625" style="92"/>
    <col min="3585" max="3585" width="20.7109375" style="92" customWidth="1"/>
    <col min="3586" max="3586" width="25.85546875" style="92" customWidth="1"/>
    <col min="3587" max="3587" width="23" style="92" customWidth="1"/>
    <col min="3588" max="3588" width="25" style="92" customWidth="1"/>
    <col min="3589" max="3589" width="52.85546875" style="92" customWidth="1"/>
    <col min="3590" max="3590" width="23.28515625" style="92" customWidth="1"/>
    <col min="3591" max="3591" width="24.5703125" style="92" customWidth="1"/>
    <col min="3592" max="3592" width="18.140625" style="92" customWidth="1"/>
    <col min="3593" max="3593" width="25.85546875" style="92" customWidth="1"/>
    <col min="3594" max="3594" width="23" style="92" customWidth="1"/>
    <col min="3595" max="3840" width="9.140625" style="92"/>
    <col min="3841" max="3841" width="20.7109375" style="92" customWidth="1"/>
    <col min="3842" max="3842" width="25.85546875" style="92" customWidth="1"/>
    <col min="3843" max="3843" width="23" style="92" customWidth="1"/>
    <col min="3844" max="3844" width="25" style="92" customWidth="1"/>
    <col min="3845" max="3845" width="52.85546875" style="92" customWidth="1"/>
    <col min="3846" max="3846" width="23.28515625" style="92" customWidth="1"/>
    <col min="3847" max="3847" width="24.5703125" style="92" customWidth="1"/>
    <col min="3848" max="3848" width="18.140625" style="92" customWidth="1"/>
    <col min="3849" max="3849" width="25.85546875" style="92" customWidth="1"/>
    <col min="3850" max="3850" width="23" style="92" customWidth="1"/>
    <col min="3851" max="4096" width="9.140625" style="92"/>
    <col min="4097" max="4097" width="20.7109375" style="92" customWidth="1"/>
    <col min="4098" max="4098" width="25.85546875" style="92" customWidth="1"/>
    <col min="4099" max="4099" width="23" style="92" customWidth="1"/>
    <col min="4100" max="4100" width="25" style="92" customWidth="1"/>
    <col min="4101" max="4101" width="52.85546875" style="92" customWidth="1"/>
    <col min="4102" max="4102" width="23.28515625" style="92" customWidth="1"/>
    <col min="4103" max="4103" width="24.5703125" style="92" customWidth="1"/>
    <col min="4104" max="4104" width="18.140625" style="92" customWidth="1"/>
    <col min="4105" max="4105" width="25.85546875" style="92" customWidth="1"/>
    <col min="4106" max="4106" width="23" style="92" customWidth="1"/>
    <col min="4107" max="4352" width="9.140625" style="92"/>
    <col min="4353" max="4353" width="20.7109375" style="92" customWidth="1"/>
    <col min="4354" max="4354" width="25.85546875" style="92" customWidth="1"/>
    <col min="4355" max="4355" width="23" style="92" customWidth="1"/>
    <col min="4356" max="4356" width="25" style="92" customWidth="1"/>
    <col min="4357" max="4357" width="52.85546875" style="92" customWidth="1"/>
    <col min="4358" max="4358" width="23.28515625" style="92" customWidth="1"/>
    <col min="4359" max="4359" width="24.5703125" style="92" customWidth="1"/>
    <col min="4360" max="4360" width="18.140625" style="92" customWidth="1"/>
    <col min="4361" max="4361" width="25.85546875" style="92" customWidth="1"/>
    <col min="4362" max="4362" width="23" style="92" customWidth="1"/>
    <col min="4363" max="4608" width="9.140625" style="92"/>
    <col min="4609" max="4609" width="20.7109375" style="92" customWidth="1"/>
    <col min="4610" max="4610" width="25.85546875" style="92" customWidth="1"/>
    <col min="4611" max="4611" width="23" style="92" customWidth="1"/>
    <col min="4612" max="4612" width="25" style="92" customWidth="1"/>
    <col min="4613" max="4613" width="52.85546875" style="92" customWidth="1"/>
    <col min="4614" max="4614" width="23.28515625" style="92" customWidth="1"/>
    <col min="4615" max="4615" width="24.5703125" style="92" customWidth="1"/>
    <col min="4616" max="4616" width="18.140625" style="92" customWidth="1"/>
    <col min="4617" max="4617" width="25.85546875" style="92" customWidth="1"/>
    <col min="4618" max="4618" width="23" style="92" customWidth="1"/>
    <col min="4619" max="4864" width="9.140625" style="92"/>
    <col min="4865" max="4865" width="20.7109375" style="92" customWidth="1"/>
    <col min="4866" max="4866" width="25.85546875" style="92" customWidth="1"/>
    <col min="4867" max="4867" width="23" style="92" customWidth="1"/>
    <col min="4868" max="4868" width="25" style="92" customWidth="1"/>
    <col min="4869" max="4869" width="52.85546875" style="92" customWidth="1"/>
    <col min="4870" max="4870" width="23.28515625" style="92" customWidth="1"/>
    <col min="4871" max="4871" width="24.5703125" style="92" customWidth="1"/>
    <col min="4872" max="4872" width="18.140625" style="92" customWidth="1"/>
    <col min="4873" max="4873" width="25.85546875" style="92" customWidth="1"/>
    <col min="4874" max="4874" width="23" style="92" customWidth="1"/>
    <col min="4875" max="5120" width="9.140625" style="92"/>
    <col min="5121" max="5121" width="20.7109375" style="92" customWidth="1"/>
    <col min="5122" max="5122" width="25.85546875" style="92" customWidth="1"/>
    <col min="5123" max="5123" width="23" style="92" customWidth="1"/>
    <col min="5124" max="5124" width="25" style="92" customWidth="1"/>
    <col min="5125" max="5125" width="52.85546875" style="92" customWidth="1"/>
    <col min="5126" max="5126" width="23.28515625" style="92" customWidth="1"/>
    <col min="5127" max="5127" width="24.5703125" style="92" customWidth="1"/>
    <col min="5128" max="5128" width="18.140625" style="92" customWidth="1"/>
    <col min="5129" max="5129" width="25.85546875" style="92" customWidth="1"/>
    <col min="5130" max="5130" width="23" style="92" customWidth="1"/>
    <col min="5131" max="5376" width="9.140625" style="92"/>
    <col min="5377" max="5377" width="20.7109375" style="92" customWidth="1"/>
    <col min="5378" max="5378" width="25.85546875" style="92" customWidth="1"/>
    <col min="5379" max="5379" width="23" style="92" customWidth="1"/>
    <col min="5380" max="5380" width="25" style="92" customWidth="1"/>
    <col min="5381" max="5381" width="52.85546875" style="92" customWidth="1"/>
    <col min="5382" max="5382" width="23.28515625" style="92" customWidth="1"/>
    <col min="5383" max="5383" width="24.5703125" style="92" customWidth="1"/>
    <col min="5384" max="5384" width="18.140625" style="92" customWidth="1"/>
    <col min="5385" max="5385" width="25.85546875" style="92" customWidth="1"/>
    <col min="5386" max="5386" width="23" style="92" customWidth="1"/>
    <col min="5387" max="5632" width="9.140625" style="92"/>
    <col min="5633" max="5633" width="20.7109375" style="92" customWidth="1"/>
    <col min="5634" max="5634" width="25.85546875" style="92" customWidth="1"/>
    <col min="5635" max="5635" width="23" style="92" customWidth="1"/>
    <col min="5636" max="5636" width="25" style="92" customWidth="1"/>
    <col min="5637" max="5637" width="52.85546875" style="92" customWidth="1"/>
    <col min="5638" max="5638" width="23.28515625" style="92" customWidth="1"/>
    <col min="5639" max="5639" width="24.5703125" style="92" customWidth="1"/>
    <col min="5640" max="5640" width="18.140625" style="92" customWidth="1"/>
    <col min="5641" max="5641" width="25.85546875" style="92" customWidth="1"/>
    <col min="5642" max="5642" width="23" style="92" customWidth="1"/>
    <col min="5643" max="5888" width="9.140625" style="92"/>
    <col min="5889" max="5889" width="20.7109375" style="92" customWidth="1"/>
    <col min="5890" max="5890" width="25.85546875" style="92" customWidth="1"/>
    <col min="5891" max="5891" width="23" style="92" customWidth="1"/>
    <col min="5892" max="5892" width="25" style="92" customWidth="1"/>
    <col min="5893" max="5893" width="52.85546875" style="92" customWidth="1"/>
    <col min="5894" max="5894" width="23.28515625" style="92" customWidth="1"/>
    <col min="5895" max="5895" width="24.5703125" style="92" customWidth="1"/>
    <col min="5896" max="5896" width="18.140625" style="92" customWidth="1"/>
    <col min="5897" max="5897" width="25.85546875" style="92" customWidth="1"/>
    <col min="5898" max="5898" width="23" style="92" customWidth="1"/>
    <col min="5899" max="6144" width="9.140625" style="92"/>
    <col min="6145" max="6145" width="20.7109375" style="92" customWidth="1"/>
    <col min="6146" max="6146" width="25.85546875" style="92" customWidth="1"/>
    <col min="6147" max="6147" width="23" style="92" customWidth="1"/>
    <col min="6148" max="6148" width="25" style="92" customWidth="1"/>
    <col min="6149" max="6149" width="52.85546875" style="92" customWidth="1"/>
    <col min="6150" max="6150" width="23.28515625" style="92" customWidth="1"/>
    <col min="6151" max="6151" width="24.5703125" style="92" customWidth="1"/>
    <col min="6152" max="6152" width="18.140625" style="92" customWidth="1"/>
    <col min="6153" max="6153" width="25.85546875" style="92" customWidth="1"/>
    <col min="6154" max="6154" width="23" style="92" customWidth="1"/>
    <col min="6155" max="6400" width="9.140625" style="92"/>
    <col min="6401" max="6401" width="20.7109375" style="92" customWidth="1"/>
    <col min="6402" max="6402" width="25.85546875" style="92" customWidth="1"/>
    <col min="6403" max="6403" width="23" style="92" customWidth="1"/>
    <col min="6404" max="6404" width="25" style="92" customWidth="1"/>
    <col min="6405" max="6405" width="52.85546875" style="92" customWidth="1"/>
    <col min="6406" max="6406" width="23.28515625" style="92" customWidth="1"/>
    <col min="6407" max="6407" width="24.5703125" style="92" customWidth="1"/>
    <col min="6408" max="6408" width="18.140625" style="92" customWidth="1"/>
    <col min="6409" max="6409" width="25.85546875" style="92" customWidth="1"/>
    <col min="6410" max="6410" width="23" style="92" customWidth="1"/>
    <col min="6411" max="6656" width="9.140625" style="92"/>
    <col min="6657" max="6657" width="20.7109375" style="92" customWidth="1"/>
    <col min="6658" max="6658" width="25.85546875" style="92" customWidth="1"/>
    <col min="6659" max="6659" width="23" style="92" customWidth="1"/>
    <col min="6660" max="6660" width="25" style="92" customWidth="1"/>
    <col min="6661" max="6661" width="52.85546875" style="92" customWidth="1"/>
    <col min="6662" max="6662" width="23.28515625" style="92" customWidth="1"/>
    <col min="6663" max="6663" width="24.5703125" style="92" customWidth="1"/>
    <col min="6664" max="6664" width="18.140625" style="92" customWidth="1"/>
    <col min="6665" max="6665" width="25.85546875" style="92" customWidth="1"/>
    <col min="6666" max="6666" width="23" style="92" customWidth="1"/>
    <col min="6667" max="6912" width="9.140625" style="92"/>
    <col min="6913" max="6913" width="20.7109375" style="92" customWidth="1"/>
    <col min="6914" max="6914" width="25.85546875" style="92" customWidth="1"/>
    <col min="6915" max="6915" width="23" style="92" customWidth="1"/>
    <col min="6916" max="6916" width="25" style="92" customWidth="1"/>
    <col min="6917" max="6917" width="52.85546875" style="92" customWidth="1"/>
    <col min="6918" max="6918" width="23.28515625" style="92" customWidth="1"/>
    <col min="6919" max="6919" width="24.5703125" style="92" customWidth="1"/>
    <col min="6920" max="6920" width="18.140625" style="92" customWidth="1"/>
    <col min="6921" max="6921" width="25.85546875" style="92" customWidth="1"/>
    <col min="6922" max="6922" width="23" style="92" customWidth="1"/>
    <col min="6923" max="7168" width="9.140625" style="92"/>
    <col min="7169" max="7169" width="20.7109375" style="92" customWidth="1"/>
    <col min="7170" max="7170" width="25.85546875" style="92" customWidth="1"/>
    <col min="7171" max="7171" width="23" style="92" customWidth="1"/>
    <col min="7172" max="7172" width="25" style="92" customWidth="1"/>
    <col min="7173" max="7173" width="52.85546875" style="92" customWidth="1"/>
    <col min="7174" max="7174" width="23.28515625" style="92" customWidth="1"/>
    <col min="7175" max="7175" width="24.5703125" style="92" customWidth="1"/>
    <col min="7176" max="7176" width="18.140625" style="92" customWidth="1"/>
    <col min="7177" max="7177" width="25.85546875" style="92" customWidth="1"/>
    <col min="7178" max="7178" width="23" style="92" customWidth="1"/>
    <col min="7179" max="7424" width="9.140625" style="92"/>
    <col min="7425" max="7425" width="20.7109375" style="92" customWidth="1"/>
    <col min="7426" max="7426" width="25.85546875" style="92" customWidth="1"/>
    <col min="7427" max="7427" width="23" style="92" customWidth="1"/>
    <col min="7428" max="7428" width="25" style="92" customWidth="1"/>
    <col min="7429" max="7429" width="52.85546875" style="92" customWidth="1"/>
    <col min="7430" max="7430" width="23.28515625" style="92" customWidth="1"/>
    <col min="7431" max="7431" width="24.5703125" style="92" customWidth="1"/>
    <col min="7432" max="7432" width="18.140625" style="92" customWidth="1"/>
    <col min="7433" max="7433" width="25.85546875" style="92" customWidth="1"/>
    <col min="7434" max="7434" width="23" style="92" customWidth="1"/>
    <col min="7435" max="7680" width="9.140625" style="92"/>
    <col min="7681" max="7681" width="20.7109375" style="92" customWidth="1"/>
    <col min="7682" max="7682" width="25.85546875" style="92" customWidth="1"/>
    <col min="7683" max="7683" width="23" style="92" customWidth="1"/>
    <col min="7684" max="7684" width="25" style="92" customWidth="1"/>
    <col min="7685" max="7685" width="52.85546875" style="92" customWidth="1"/>
    <col min="7686" max="7686" width="23.28515625" style="92" customWidth="1"/>
    <col min="7687" max="7687" width="24.5703125" style="92" customWidth="1"/>
    <col min="7688" max="7688" width="18.140625" style="92" customWidth="1"/>
    <col min="7689" max="7689" width="25.85546875" style="92" customWidth="1"/>
    <col min="7690" max="7690" width="23" style="92" customWidth="1"/>
    <col min="7691" max="7936" width="9.140625" style="92"/>
    <col min="7937" max="7937" width="20.7109375" style="92" customWidth="1"/>
    <col min="7938" max="7938" width="25.85546875" style="92" customWidth="1"/>
    <col min="7939" max="7939" width="23" style="92" customWidth="1"/>
    <col min="7940" max="7940" width="25" style="92" customWidth="1"/>
    <col min="7941" max="7941" width="52.85546875" style="92" customWidth="1"/>
    <col min="7942" max="7942" width="23.28515625" style="92" customWidth="1"/>
    <col min="7943" max="7943" width="24.5703125" style="92" customWidth="1"/>
    <col min="7944" max="7944" width="18.140625" style="92" customWidth="1"/>
    <col min="7945" max="7945" width="25.85546875" style="92" customWidth="1"/>
    <col min="7946" max="7946" width="23" style="92" customWidth="1"/>
    <col min="7947" max="8192" width="9.140625" style="92"/>
    <col min="8193" max="8193" width="20.7109375" style="92" customWidth="1"/>
    <col min="8194" max="8194" width="25.85546875" style="92" customWidth="1"/>
    <col min="8195" max="8195" width="23" style="92" customWidth="1"/>
    <col min="8196" max="8196" width="25" style="92" customWidth="1"/>
    <col min="8197" max="8197" width="52.85546875" style="92" customWidth="1"/>
    <col min="8198" max="8198" width="23.28515625" style="92" customWidth="1"/>
    <col min="8199" max="8199" width="24.5703125" style="92" customWidth="1"/>
    <col min="8200" max="8200" width="18.140625" style="92" customWidth="1"/>
    <col min="8201" max="8201" width="25.85546875" style="92" customWidth="1"/>
    <col min="8202" max="8202" width="23" style="92" customWidth="1"/>
    <col min="8203" max="8448" width="9.140625" style="92"/>
    <col min="8449" max="8449" width="20.7109375" style="92" customWidth="1"/>
    <col min="8450" max="8450" width="25.85546875" style="92" customWidth="1"/>
    <col min="8451" max="8451" width="23" style="92" customWidth="1"/>
    <col min="8452" max="8452" width="25" style="92" customWidth="1"/>
    <col min="8453" max="8453" width="52.85546875" style="92" customWidth="1"/>
    <col min="8454" max="8454" width="23.28515625" style="92" customWidth="1"/>
    <col min="8455" max="8455" width="24.5703125" style="92" customWidth="1"/>
    <col min="8456" max="8456" width="18.140625" style="92" customWidth="1"/>
    <col min="8457" max="8457" width="25.85546875" style="92" customWidth="1"/>
    <col min="8458" max="8458" width="23" style="92" customWidth="1"/>
    <col min="8459" max="8704" width="9.140625" style="92"/>
    <col min="8705" max="8705" width="20.7109375" style="92" customWidth="1"/>
    <col min="8706" max="8706" width="25.85546875" style="92" customWidth="1"/>
    <col min="8707" max="8707" width="23" style="92" customWidth="1"/>
    <col min="8708" max="8708" width="25" style="92" customWidth="1"/>
    <col min="8709" max="8709" width="52.85546875" style="92" customWidth="1"/>
    <col min="8710" max="8710" width="23.28515625" style="92" customWidth="1"/>
    <col min="8711" max="8711" width="24.5703125" style="92" customWidth="1"/>
    <col min="8712" max="8712" width="18.140625" style="92" customWidth="1"/>
    <col min="8713" max="8713" width="25.85546875" style="92" customWidth="1"/>
    <col min="8714" max="8714" width="23" style="92" customWidth="1"/>
    <col min="8715" max="8960" width="9.140625" style="92"/>
    <col min="8961" max="8961" width="20.7109375" style="92" customWidth="1"/>
    <col min="8962" max="8962" width="25.85546875" style="92" customWidth="1"/>
    <col min="8963" max="8963" width="23" style="92" customWidth="1"/>
    <col min="8964" max="8964" width="25" style="92" customWidth="1"/>
    <col min="8965" max="8965" width="52.85546875" style="92" customWidth="1"/>
    <col min="8966" max="8966" width="23.28515625" style="92" customWidth="1"/>
    <col min="8967" max="8967" width="24.5703125" style="92" customWidth="1"/>
    <col min="8968" max="8968" width="18.140625" style="92" customWidth="1"/>
    <col min="8969" max="8969" width="25.85546875" style="92" customWidth="1"/>
    <col min="8970" max="8970" width="23" style="92" customWidth="1"/>
    <col min="8971" max="9216" width="9.140625" style="92"/>
    <col min="9217" max="9217" width="20.7109375" style="92" customWidth="1"/>
    <col min="9218" max="9218" width="25.85546875" style="92" customWidth="1"/>
    <col min="9219" max="9219" width="23" style="92" customWidth="1"/>
    <col min="9220" max="9220" width="25" style="92" customWidth="1"/>
    <col min="9221" max="9221" width="52.85546875" style="92" customWidth="1"/>
    <col min="9222" max="9222" width="23.28515625" style="92" customWidth="1"/>
    <col min="9223" max="9223" width="24.5703125" style="92" customWidth="1"/>
    <col min="9224" max="9224" width="18.140625" style="92" customWidth="1"/>
    <col min="9225" max="9225" width="25.85546875" style="92" customWidth="1"/>
    <col min="9226" max="9226" width="23" style="92" customWidth="1"/>
    <col min="9227" max="9472" width="9.140625" style="92"/>
    <col min="9473" max="9473" width="20.7109375" style="92" customWidth="1"/>
    <col min="9474" max="9474" width="25.85546875" style="92" customWidth="1"/>
    <col min="9475" max="9475" width="23" style="92" customWidth="1"/>
    <col min="9476" max="9476" width="25" style="92" customWidth="1"/>
    <col min="9477" max="9477" width="52.85546875" style="92" customWidth="1"/>
    <col min="9478" max="9478" width="23.28515625" style="92" customWidth="1"/>
    <col min="9479" max="9479" width="24.5703125" style="92" customWidth="1"/>
    <col min="9480" max="9480" width="18.140625" style="92" customWidth="1"/>
    <col min="9481" max="9481" width="25.85546875" style="92" customWidth="1"/>
    <col min="9482" max="9482" width="23" style="92" customWidth="1"/>
    <col min="9483" max="9728" width="9.140625" style="92"/>
    <col min="9729" max="9729" width="20.7109375" style="92" customWidth="1"/>
    <col min="9730" max="9730" width="25.85546875" style="92" customWidth="1"/>
    <col min="9731" max="9731" width="23" style="92" customWidth="1"/>
    <col min="9732" max="9732" width="25" style="92" customWidth="1"/>
    <col min="9733" max="9733" width="52.85546875" style="92" customWidth="1"/>
    <col min="9734" max="9734" width="23.28515625" style="92" customWidth="1"/>
    <col min="9735" max="9735" width="24.5703125" style="92" customWidth="1"/>
    <col min="9736" max="9736" width="18.140625" style="92" customWidth="1"/>
    <col min="9737" max="9737" width="25.85546875" style="92" customWidth="1"/>
    <col min="9738" max="9738" width="23" style="92" customWidth="1"/>
    <col min="9739" max="9984" width="9.140625" style="92"/>
    <col min="9985" max="9985" width="20.7109375" style="92" customWidth="1"/>
    <col min="9986" max="9986" width="25.85546875" style="92" customWidth="1"/>
    <col min="9987" max="9987" width="23" style="92" customWidth="1"/>
    <col min="9988" max="9988" width="25" style="92" customWidth="1"/>
    <col min="9989" max="9989" width="52.85546875" style="92" customWidth="1"/>
    <col min="9990" max="9990" width="23.28515625" style="92" customWidth="1"/>
    <col min="9991" max="9991" width="24.5703125" style="92" customWidth="1"/>
    <col min="9992" max="9992" width="18.140625" style="92" customWidth="1"/>
    <col min="9993" max="9993" width="25.85546875" style="92" customWidth="1"/>
    <col min="9994" max="9994" width="23" style="92" customWidth="1"/>
    <col min="9995" max="10240" width="9.140625" style="92"/>
    <col min="10241" max="10241" width="20.7109375" style="92" customWidth="1"/>
    <col min="10242" max="10242" width="25.85546875" style="92" customWidth="1"/>
    <col min="10243" max="10243" width="23" style="92" customWidth="1"/>
    <col min="10244" max="10244" width="25" style="92" customWidth="1"/>
    <col min="10245" max="10245" width="52.85546875" style="92" customWidth="1"/>
    <col min="10246" max="10246" width="23.28515625" style="92" customWidth="1"/>
    <col min="10247" max="10247" width="24.5703125" style="92" customWidth="1"/>
    <col min="10248" max="10248" width="18.140625" style="92" customWidth="1"/>
    <col min="10249" max="10249" width="25.85546875" style="92" customWidth="1"/>
    <col min="10250" max="10250" width="23" style="92" customWidth="1"/>
    <col min="10251" max="10496" width="9.140625" style="92"/>
    <col min="10497" max="10497" width="20.7109375" style="92" customWidth="1"/>
    <col min="10498" max="10498" width="25.85546875" style="92" customWidth="1"/>
    <col min="10499" max="10499" width="23" style="92" customWidth="1"/>
    <col min="10500" max="10500" width="25" style="92" customWidth="1"/>
    <col min="10501" max="10501" width="52.85546875" style="92" customWidth="1"/>
    <col min="10502" max="10502" width="23.28515625" style="92" customWidth="1"/>
    <col min="10503" max="10503" width="24.5703125" style="92" customWidth="1"/>
    <col min="10504" max="10504" width="18.140625" style="92" customWidth="1"/>
    <col min="10505" max="10505" width="25.85546875" style="92" customWidth="1"/>
    <col min="10506" max="10506" width="23" style="92" customWidth="1"/>
    <col min="10507" max="10752" width="9.140625" style="92"/>
    <col min="10753" max="10753" width="20.7109375" style="92" customWidth="1"/>
    <col min="10754" max="10754" width="25.85546875" style="92" customWidth="1"/>
    <col min="10755" max="10755" width="23" style="92" customWidth="1"/>
    <col min="10756" max="10756" width="25" style="92" customWidth="1"/>
    <col min="10757" max="10757" width="52.85546875" style="92" customWidth="1"/>
    <col min="10758" max="10758" width="23.28515625" style="92" customWidth="1"/>
    <col min="10759" max="10759" width="24.5703125" style="92" customWidth="1"/>
    <col min="10760" max="10760" width="18.140625" style="92" customWidth="1"/>
    <col min="10761" max="10761" width="25.85546875" style="92" customWidth="1"/>
    <col min="10762" max="10762" width="23" style="92" customWidth="1"/>
    <col min="10763" max="11008" width="9.140625" style="92"/>
    <col min="11009" max="11009" width="20.7109375" style="92" customWidth="1"/>
    <col min="11010" max="11010" width="25.85546875" style="92" customWidth="1"/>
    <col min="11011" max="11011" width="23" style="92" customWidth="1"/>
    <col min="11012" max="11012" width="25" style="92" customWidth="1"/>
    <col min="11013" max="11013" width="52.85546875" style="92" customWidth="1"/>
    <col min="11014" max="11014" width="23.28515625" style="92" customWidth="1"/>
    <col min="11015" max="11015" width="24.5703125" style="92" customWidth="1"/>
    <col min="11016" max="11016" width="18.140625" style="92" customWidth="1"/>
    <col min="11017" max="11017" width="25.85546875" style="92" customWidth="1"/>
    <col min="11018" max="11018" width="23" style="92" customWidth="1"/>
    <col min="11019" max="11264" width="9.140625" style="92"/>
    <col min="11265" max="11265" width="20.7109375" style="92" customWidth="1"/>
    <col min="11266" max="11266" width="25.85546875" style="92" customWidth="1"/>
    <col min="11267" max="11267" width="23" style="92" customWidth="1"/>
    <col min="11268" max="11268" width="25" style="92" customWidth="1"/>
    <col min="11269" max="11269" width="52.85546875" style="92" customWidth="1"/>
    <col min="11270" max="11270" width="23.28515625" style="92" customWidth="1"/>
    <col min="11271" max="11271" width="24.5703125" style="92" customWidth="1"/>
    <col min="11272" max="11272" width="18.140625" style="92" customWidth="1"/>
    <col min="11273" max="11273" width="25.85546875" style="92" customWidth="1"/>
    <col min="11274" max="11274" width="23" style="92" customWidth="1"/>
    <col min="11275" max="11520" width="9.140625" style="92"/>
    <col min="11521" max="11521" width="20.7109375" style="92" customWidth="1"/>
    <col min="11522" max="11522" width="25.85546875" style="92" customWidth="1"/>
    <col min="11523" max="11523" width="23" style="92" customWidth="1"/>
    <col min="11524" max="11524" width="25" style="92" customWidth="1"/>
    <col min="11525" max="11525" width="52.85546875" style="92" customWidth="1"/>
    <col min="11526" max="11526" width="23.28515625" style="92" customWidth="1"/>
    <col min="11527" max="11527" width="24.5703125" style="92" customWidth="1"/>
    <col min="11528" max="11528" width="18.140625" style="92" customWidth="1"/>
    <col min="11529" max="11529" width="25.85546875" style="92" customWidth="1"/>
    <col min="11530" max="11530" width="23" style="92" customWidth="1"/>
    <col min="11531" max="11776" width="9.140625" style="92"/>
    <col min="11777" max="11777" width="20.7109375" style="92" customWidth="1"/>
    <col min="11778" max="11778" width="25.85546875" style="92" customWidth="1"/>
    <col min="11779" max="11779" width="23" style="92" customWidth="1"/>
    <col min="11780" max="11780" width="25" style="92" customWidth="1"/>
    <col min="11781" max="11781" width="52.85546875" style="92" customWidth="1"/>
    <col min="11782" max="11782" width="23.28515625" style="92" customWidth="1"/>
    <col min="11783" max="11783" width="24.5703125" style="92" customWidth="1"/>
    <col min="11784" max="11784" width="18.140625" style="92" customWidth="1"/>
    <col min="11785" max="11785" width="25.85546875" style="92" customWidth="1"/>
    <col min="11786" max="11786" width="23" style="92" customWidth="1"/>
    <col min="11787" max="12032" width="9.140625" style="92"/>
    <col min="12033" max="12033" width="20.7109375" style="92" customWidth="1"/>
    <col min="12034" max="12034" width="25.85546875" style="92" customWidth="1"/>
    <col min="12035" max="12035" width="23" style="92" customWidth="1"/>
    <col min="12036" max="12036" width="25" style="92" customWidth="1"/>
    <col min="12037" max="12037" width="52.85546875" style="92" customWidth="1"/>
    <col min="12038" max="12038" width="23.28515625" style="92" customWidth="1"/>
    <col min="12039" max="12039" width="24.5703125" style="92" customWidth="1"/>
    <col min="12040" max="12040" width="18.140625" style="92" customWidth="1"/>
    <col min="12041" max="12041" width="25.85546875" style="92" customWidth="1"/>
    <col min="12042" max="12042" width="23" style="92" customWidth="1"/>
    <col min="12043" max="12288" width="9.140625" style="92"/>
    <col min="12289" max="12289" width="20.7109375" style="92" customWidth="1"/>
    <col min="12290" max="12290" width="25.85546875" style="92" customWidth="1"/>
    <col min="12291" max="12291" width="23" style="92" customWidth="1"/>
    <col min="12292" max="12292" width="25" style="92" customWidth="1"/>
    <col min="12293" max="12293" width="52.85546875" style="92" customWidth="1"/>
    <col min="12294" max="12294" width="23.28515625" style="92" customWidth="1"/>
    <col min="12295" max="12295" width="24.5703125" style="92" customWidth="1"/>
    <col min="12296" max="12296" width="18.140625" style="92" customWidth="1"/>
    <col min="12297" max="12297" width="25.85546875" style="92" customWidth="1"/>
    <col min="12298" max="12298" width="23" style="92" customWidth="1"/>
    <col min="12299" max="12544" width="9.140625" style="92"/>
    <col min="12545" max="12545" width="20.7109375" style="92" customWidth="1"/>
    <col min="12546" max="12546" width="25.85546875" style="92" customWidth="1"/>
    <col min="12547" max="12547" width="23" style="92" customWidth="1"/>
    <col min="12548" max="12548" width="25" style="92" customWidth="1"/>
    <col min="12549" max="12549" width="52.85546875" style="92" customWidth="1"/>
    <col min="12550" max="12550" width="23.28515625" style="92" customWidth="1"/>
    <col min="12551" max="12551" width="24.5703125" style="92" customWidth="1"/>
    <col min="12552" max="12552" width="18.140625" style="92" customWidth="1"/>
    <col min="12553" max="12553" width="25.85546875" style="92" customWidth="1"/>
    <col min="12554" max="12554" width="23" style="92" customWidth="1"/>
    <col min="12555" max="12800" width="9.140625" style="92"/>
    <col min="12801" max="12801" width="20.7109375" style="92" customWidth="1"/>
    <col min="12802" max="12802" width="25.85546875" style="92" customWidth="1"/>
    <col min="12803" max="12803" width="23" style="92" customWidth="1"/>
    <col min="12804" max="12804" width="25" style="92" customWidth="1"/>
    <col min="12805" max="12805" width="52.85546875" style="92" customWidth="1"/>
    <col min="12806" max="12806" width="23.28515625" style="92" customWidth="1"/>
    <col min="12807" max="12807" width="24.5703125" style="92" customWidth="1"/>
    <col min="12808" max="12808" width="18.140625" style="92" customWidth="1"/>
    <col min="12809" max="12809" width="25.85546875" style="92" customWidth="1"/>
    <col min="12810" max="12810" width="23" style="92" customWidth="1"/>
    <col min="12811" max="13056" width="9.140625" style="92"/>
    <col min="13057" max="13057" width="20.7109375" style="92" customWidth="1"/>
    <col min="13058" max="13058" width="25.85546875" style="92" customWidth="1"/>
    <col min="13059" max="13059" width="23" style="92" customWidth="1"/>
    <col min="13060" max="13060" width="25" style="92" customWidth="1"/>
    <col min="13061" max="13061" width="52.85546875" style="92" customWidth="1"/>
    <col min="13062" max="13062" width="23.28515625" style="92" customWidth="1"/>
    <col min="13063" max="13063" width="24.5703125" style="92" customWidth="1"/>
    <col min="13064" max="13064" width="18.140625" style="92" customWidth="1"/>
    <col min="13065" max="13065" width="25.85546875" style="92" customWidth="1"/>
    <col min="13066" max="13066" width="23" style="92" customWidth="1"/>
    <col min="13067" max="13312" width="9.140625" style="92"/>
    <col min="13313" max="13313" width="20.7109375" style="92" customWidth="1"/>
    <col min="13314" max="13314" width="25.85546875" style="92" customWidth="1"/>
    <col min="13315" max="13315" width="23" style="92" customWidth="1"/>
    <col min="13316" max="13316" width="25" style="92" customWidth="1"/>
    <col min="13317" max="13317" width="52.85546875" style="92" customWidth="1"/>
    <col min="13318" max="13318" width="23.28515625" style="92" customWidth="1"/>
    <col min="13319" max="13319" width="24.5703125" style="92" customWidth="1"/>
    <col min="13320" max="13320" width="18.140625" style="92" customWidth="1"/>
    <col min="13321" max="13321" width="25.85546875" style="92" customWidth="1"/>
    <col min="13322" max="13322" width="23" style="92" customWidth="1"/>
    <col min="13323" max="13568" width="9.140625" style="92"/>
    <col min="13569" max="13569" width="20.7109375" style="92" customWidth="1"/>
    <col min="13570" max="13570" width="25.85546875" style="92" customWidth="1"/>
    <col min="13571" max="13571" width="23" style="92" customWidth="1"/>
    <col min="13572" max="13572" width="25" style="92" customWidth="1"/>
    <col min="13573" max="13573" width="52.85546875" style="92" customWidth="1"/>
    <col min="13574" max="13574" width="23.28515625" style="92" customWidth="1"/>
    <col min="13575" max="13575" width="24.5703125" style="92" customWidth="1"/>
    <col min="13576" max="13576" width="18.140625" style="92" customWidth="1"/>
    <col min="13577" max="13577" width="25.85546875" style="92" customWidth="1"/>
    <col min="13578" max="13578" width="23" style="92" customWidth="1"/>
    <col min="13579" max="13824" width="9.140625" style="92"/>
    <col min="13825" max="13825" width="20.7109375" style="92" customWidth="1"/>
    <col min="13826" max="13826" width="25.85546875" style="92" customWidth="1"/>
    <col min="13827" max="13827" width="23" style="92" customWidth="1"/>
    <col min="13828" max="13828" width="25" style="92" customWidth="1"/>
    <col min="13829" max="13829" width="52.85546875" style="92" customWidth="1"/>
    <col min="13830" max="13830" width="23.28515625" style="92" customWidth="1"/>
    <col min="13831" max="13831" width="24.5703125" style="92" customWidth="1"/>
    <col min="13832" max="13832" width="18.140625" style="92" customWidth="1"/>
    <col min="13833" max="13833" width="25.85546875" style="92" customWidth="1"/>
    <col min="13834" max="13834" width="23" style="92" customWidth="1"/>
    <col min="13835" max="14080" width="9.140625" style="92"/>
    <col min="14081" max="14081" width="20.7109375" style="92" customWidth="1"/>
    <col min="14082" max="14082" width="25.85546875" style="92" customWidth="1"/>
    <col min="14083" max="14083" width="23" style="92" customWidth="1"/>
    <col min="14084" max="14084" width="25" style="92" customWidth="1"/>
    <col min="14085" max="14085" width="52.85546875" style="92" customWidth="1"/>
    <col min="14086" max="14086" width="23.28515625" style="92" customWidth="1"/>
    <col min="14087" max="14087" width="24.5703125" style="92" customWidth="1"/>
    <col min="14088" max="14088" width="18.140625" style="92" customWidth="1"/>
    <col min="14089" max="14089" width="25.85546875" style="92" customWidth="1"/>
    <col min="14090" max="14090" width="23" style="92" customWidth="1"/>
    <col min="14091" max="14336" width="9.140625" style="92"/>
    <col min="14337" max="14337" width="20.7109375" style="92" customWidth="1"/>
    <col min="14338" max="14338" width="25.85546875" style="92" customWidth="1"/>
    <col min="14339" max="14339" width="23" style="92" customWidth="1"/>
    <col min="14340" max="14340" width="25" style="92" customWidth="1"/>
    <col min="14341" max="14341" width="52.85546875" style="92" customWidth="1"/>
    <col min="14342" max="14342" width="23.28515625" style="92" customWidth="1"/>
    <col min="14343" max="14343" width="24.5703125" style="92" customWidth="1"/>
    <col min="14344" max="14344" width="18.140625" style="92" customWidth="1"/>
    <col min="14345" max="14345" width="25.85546875" style="92" customWidth="1"/>
    <col min="14346" max="14346" width="23" style="92" customWidth="1"/>
    <col min="14347" max="14592" width="9.140625" style="92"/>
    <col min="14593" max="14593" width="20.7109375" style="92" customWidth="1"/>
    <col min="14594" max="14594" width="25.85546875" style="92" customWidth="1"/>
    <col min="14595" max="14595" width="23" style="92" customWidth="1"/>
    <col min="14596" max="14596" width="25" style="92" customWidth="1"/>
    <col min="14597" max="14597" width="52.85546875" style="92" customWidth="1"/>
    <col min="14598" max="14598" width="23.28515625" style="92" customWidth="1"/>
    <col min="14599" max="14599" width="24.5703125" style="92" customWidth="1"/>
    <col min="14600" max="14600" width="18.140625" style="92" customWidth="1"/>
    <col min="14601" max="14601" width="25.85546875" style="92" customWidth="1"/>
    <col min="14602" max="14602" width="23" style="92" customWidth="1"/>
    <col min="14603" max="14848" width="9.140625" style="92"/>
    <col min="14849" max="14849" width="20.7109375" style="92" customWidth="1"/>
    <col min="14850" max="14850" width="25.85546875" style="92" customWidth="1"/>
    <col min="14851" max="14851" width="23" style="92" customWidth="1"/>
    <col min="14852" max="14852" width="25" style="92" customWidth="1"/>
    <col min="14853" max="14853" width="52.85546875" style="92" customWidth="1"/>
    <col min="14854" max="14854" width="23.28515625" style="92" customWidth="1"/>
    <col min="14855" max="14855" width="24.5703125" style="92" customWidth="1"/>
    <col min="14856" max="14856" width="18.140625" style="92" customWidth="1"/>
    <col min="14857" max="14857" width="25.85546875" style="92" customWidth="1"/>
    <col min="14858" max="14858" width="23" style="92" customWidth="1"/>
    <col min="14859" max="15104" width="9.140625" style="92"/>
    <col min="15105" max="15105" width="20.7109375" style="92" customWidth="1"/>
    <col min="15106" max="15106" width="25.85546875" style="92" customWidth="1"/>
    <col min="15107" max="15107" width="23" style="92" customWidth="1"/>
    <col min="15108" max="15108" width="25" style="92" customWidth="1"/>
    <col min="15109" max="15109" width="52.85546875" style="92" customWidth="1"/>
    <col min="15110" max="15110" width="23.28515625" style="92" customWidth="1"/>
    <col min="15111" max="15111" width="24.5703125" style="92" customWidth="1"/>
    <col min="15112" max="15112" width="18.140625" style="92" customWidth="1"/>
    <col min="15113" max="15113" width="25.85546875" style="92" customWidth="1"/>
    <col min="15114" max="15114" width="23" style="92" customWidth="1"/>
    <col min="15115" max="15360" width="9.140625" style="92"/>
    <col min="15361" max="15361" width="20.7109375" style="92" customWidth="1"/>
    <col min="15362" max="15362" width="25.85546875" style="92" customWidth="1"/>
    <col min="15363" max="15363" width="23" style="92" customWidth="1"/>
    <col min="15364" max="15364" width="25" style="92" customWidth="1"/>
    <col min="15365" max="15365" width="52.85546875" style="92" customWidth="1"/>
    <col min="15366" max="15366" width="23.28515625" style="92" customWidth="1"/>
    <col min="15367" max="15367" width="24.5703125" style="92" customWidth="1"/>
    <col min="15368" max="15368" width="18.140625" style="92" customWidth="1"/>
    <col min="15369" max="15369" width="25.85546875" style="92" customWidth="1"/>
    <col min="15370" max="15370" width="23" style="92" customWidth="1"/>
    <col min="15371" max="15616" width="9.140625" style="92"/>
    <col min="15617" max="15617" width="20.7109375" style="92" customWidth="1"/>
    <col min="15618" max="15618" width="25.85546875" style="92" customWidth="1"/>
    <col min="15619" max="15619" width="23" style="92" customWidth="1"/>
    <col min="15620" max="15620" width="25" style="92" customWidth="1"/>
    <col min="15621" max="15621" width="52.85546875" style="92" customWidth="1"/>
    <col min="15622" max="15622" width="23.28515625" style="92" customWidth="1"/>
    <col min="15623" max="15623" width="24.5703125" style="92" customWidth="1"/>
    <col min="15624" max="15624" width="18.140625" style="92" customWidth="1"/>
    <col min="15625" max="15625" width="25.85546875" style="92" customWidth="1"/>
    <col min="15626" max="15626" width="23" style="92" customWidth="1"/>
    <col min="15627" max="15872" width="9.140625" style="92"/>
    <col min="15873" max="15873" width="20.7109375" style="92" customWidth="1"/>
    <col min="15874" max="15874" width="25.85546875" style="92" customWidth="1"/>
    <col min="15875" max="15875" width="23" style="92" customWidth="1"/>
    <col min="15876" max="15876" width="25" style="92" customWidth="1"/>
    <col min="15877" max="15877" width="52.85546875" style="92" customWidth="1"/>
    <col min="15878" max="15878" width="23.28515625" style="92" customWidth="1"/>
    <col min="15879" max="15879" width="24.5703125" style="92" customWidth="1"/>
    <col min="15880" max="15880" width="18.140625" style="92" customWidth="1"/>
    <col min="15881" max="15881" width="25.85546875" style="92" customWidth="1"/>
    <col min="15882" max="15882" width="23" style="92" customWidth="1"/>
    <col min="15883" max="16128" width="9.140625" style="92"/>
    <col min="16129" max="16129" width="20.7109375" style="92" customWidth="1"/>
    <col min="16130" max="16130" width="25.85546875" style="92" customWidth="1"/>
    <col min="16131" max="16131" width="23" style="92" customWidth="1"/>
    <col min="16132" max="16132" width="25" style="92" customWidth="1"/>
    <col min="16133" max="16133" width="52.85546875" style="92" customWidth="1"/>
    <col min="16134" max="16134" width="23.28515625" style="92" customWidth="1"/>
    <col min="16135" max="16135" width="24.5703125" style="92" customWidth="1"/>
    <col min="16136" max="16136" width="18.140625" style="92" customWidth="1"/>
    <col min="16137" max="16137" width="25.85546875" style="92" customWidth="1"/>
    <col min="16138" max="16138" width="23" style="92" customWidth="1"/>
    <col min="16139" max="16384" width="9.140625" style="92"/>
  </cols>
  <sheetData>
    <row r="1" spans="1:16" s="89" customFormat="1" ht="26.25">
      <c r="A1" s="1348" t="s">
        <v>305</v>
      </c>
      <c r="B1" s="1348"/>
      <c r="C1" s="1348"/>
      <c r="D1" s="1348"/>
      <c r="E1" s="1348"/>
      <c r="F1" s="1348"/>
      <c r="G1" s="1348"/>
      <c r="H1" s="358"/>
    </row>
    <row r="2" spans="1:16" s="89" customFormat="1">
      <c r="A2" s="90"/>
      <c r="B2" s="90"/>
      <c r="C2" s="90"/>
      <c r="D2" s="90"/>
      <c r="E2" s="90"/>
      <c r="F2" s="90"/>
      <c r="G2" s="90"/>
      <c r="H2" s="358"/>
    </row>
    <row r="3" spans="1:16" s="89" customFormat="1" ht="31.5" customHeight="1">
      <c r="A3" s="1567" t="s">
        <v>306</v>
      </c>
      <c r="B3" s="1567"/>
      <c r="C3" s="1567"/>
      <c r="D3" s="1567"/>
      <c r="E3" s="1567"/>
      <c r="F3" s="1567"/>
      <c r="G3" s="1567"/>
    </row>
    <row r="4" spans="1:16" ht="33" customHeight="1">
      <c r="A4" s="1193" t="s">
        <v>188</v>
      </c>
      <c r="B4" s="1193"/>
      <c r="C4" s="1193"/>
      <c r="D4" s="1193"/>
      <c r="E4" s="1193"/>
      <c r="F4" s="1193"/>
      <c r="G4" s="1193"/>
      <c r="H4" s="89"/>
      <c r="I4" s="91"/>
      <c r="J4" s="91"/>
      <c r="K4" s="91"/>
      <c r="L4" s="91"/>
      <c r="M4" s="91"/>
      <c r="N4" s="91"/>
      <c r="O4" s="91"/>
      <c r="P4" s="91"/>
    </row>
    <row r="5" spans="1:16" ht="20.25">
      <c r="A5" s="1119" t="str">
        <f>'Sch-17(a)'!A5:G5</f>
        <v>Tender Enquiry No. KPTCL/2026-27/SS/WORK_INDENT 3809</v>
      </c>
      <c r="B5" s="1119"/>
      <c r="C5" s="1119"/>
      <c r="D5" s="1119"/>
      <c r="E5" s="1119"/>
      <c r="F5" s="1119"/>
      <c r="G5" s="1119"/>
      <c r="H5" s="359"/>
      <c r="I5" s="359"/>
    </row>
    <row r="6" spans="1:16" s="93" customFormat="1" ht="78.75" customHeight="1">
      <c r="A6" s="1568" t="str">
        <f>'Title '!A3:N3</f>
        <v>Establishing 2x20MVA, 66/11kV Substation at Kumbenahally village and Construction of 66kV LILO Line on 110kV DC towers using Coyote ACSR from one circuit of Yachenahally-Singapura-Kadavinakote 66kV DC line to proposed Kumbenahally Substation for a distance of 0.07Kms in Channarayapatna Taluk, Hassan District on Partial Turnkey basis including supply of all matching materials/equipments (Excluding supply of 11kV Switchgear) and erection (including civil works) of all materials/equipments, testing and commissioning</v>
      </c>
      <c r="B6" s="1177"/>
      <c r="C6" s="1177"/>
      <c r="D6" s="1177"/>
      <c r="E6" s="1177"/>
      <c r="F6" s="1177"/>
      <c r="G6" s="1177"/>
    </row>
    <row r="7" spans="1:16" s="93" customFormat="1" ht="20.25">
      <c r="A7" s="1119"/>
      <c r="B7" s="1119"/>
      <c r="C7" s="1119"/>
      <c r="D7" s="1119"/>
      <c r="E7" s="1119"/>
      <c r="F7" s="1119"/>
      <c r="G7" s="1119"/>
    </row>
    <row r="8" spans="1:16">
      <c r="A8" s="206"/>
      <c r="B8" s="206"/>
      <c r="C8" s="206"/>
      <c r="D8" s="206"/>
      <c r="E8" s="206"/>
      <c r="F8" s="206"/>
      <c r="G8" s="206"/>
      <c r="H8" s="89"/>
      <c r="I8" s="91"/>
      <c r="J8" s="91"/>
      <c r="K8" s="91"/>
      <c r="L8" s="91"/>
      <c r="M8" s="91"/>
      <c r="N8" s="91"/>
      <c r="O8" s="91"/>
      <c r="P8" s="91"/>
    </row>
    <row r="9" spans="1:16" s="89" customFormat="1" ht="50.25" customHeight="1">
      <c r="A9" s="1566" t="s">
        <v>948</v>
      </c>
      <c r="B9" s="1566"/>
      <c r="C9" s="1566"/>
      <c r="D9" s="1566"/>
      <c r="E9" s="1566"/>
      <c r="F9" s="1566"/>
      <c r="G9" s="1566"/>
      <c r="H9" s="288"/>
      <c r="I9" s="288"/>
    </row>
    <row r="10" spans="1:16" ht="28.5" customHeight="1">
      <c r="A10" s="1562" t="s">
        <v>3628</v>
      </c>
      <c r="B10" s="1562"/>
      <c r="C10" s="1562"/>
      <c r="D10" s="1562"/>
      <c r="E10" s="1562"/>
      <c r="F10" s="1562"/>
      <c r="G10" s="1562"/>
    </row>
    <row r="11" spans="1:16" ht="18.75" thickBot="1">
      <c r="A11" s="96"/>
      <c r="B11" s="96"/>
      <c r="C11" s="96"/>
      <c r="D11" s="96"/>
      <c r="E11" s="96"/>
      <c r="F11" s="96"/>
      <c r="G11" s="96"/>
    </row>
    <row r="12" spans="1:16" ht="70.900000000000006" customHeight="1" thickBot="1">
      <c r="A12" s="97" t="s">
        <v>307</v>
      </c>
      <c r="B12" s="98"/>
      <c r="C12" s="96"/>
      <c r="D12" s="96"/>
      <c r="E12" s="96"/>
      <c r="F12" s="97" t="s">
        <v>55</v>
      </c>
      <c r="G12" s="98"/>
    </row>
    <row r="13" spans="1:16">
      <c r="A13" s="96"/>
      <c r="B13" s="96"/>
      <c r="C13" s="96"/>
      <c r="D13" s="96"/>
      <c r="E13" s="96"/>
      <c r="F13" s="96"/>
      <c r="G13" s="96"/>
    </row>
    <row r="14" spans="1:16" ht="86.25" customHeight="1">
      <c r="A14" s="1528" t="s">
        <v>13</v>
      </c>
      <c r="B14" s="1528"/>
      <c r="C14" s="96"/>
      <c r="D14" s="96"/>
      <c r="E14" s="96"/>
      <c r="F14" s="96"/>
      <c r="G14" s="96"/>
    </row>
    <row r="15" spans="1:16">
      <c r="A15" s="96"/>
      <c r="B15" s="96"/>
      <c r="C15" s="96"/>
      <c r="D15" s="96"/>
      <c r="E15" s="96"/>
      <c r="F15" s="96"/>
      <c r="G15" s="96"/>
    </row>
    <row r="16" spans="1:16">
      <c r="A16" s="1485" t="s">
        <v>267</v>
      </c>
      <c r="B16" s="1324"/>
      <c r="C16" s="96"/>
      <c r="D16" s="96"/>
      <c r="E16" s="96"/>
      <c r="F16" s="96"/>
      <c r="G16" s="96"/>
    </row>
    <row r="17" spans="1:7">
      <c r="A17" s="96"/>
      <c r="B17" s="96"/>
      <c r="C17" s="96"/>
      <c r="D17" s="96"/>
      <c r="E17" s="96"/>
      <c r="F17" s="96"/>
      <c r="G17" s="96"/>
    </row>
    <row r="18" spans="1:7">
      <c r="A18" s="1563" t="s">
        <v>327</v>
      </c>
      <c r="B18" s="1563"/>
      <c r="C18" s="1563"/>
      <c r="D18" s="1563"/>
      <c r="E18" s="1563"/>
      <c r="F18" s="1564"/>
      <c r="G18" s="1564"/>
    </row>
    <row r="19" spans="1:7" ht="38.25" customHeight="1">
      <c r="A19" s="1565"/>
      <c r="B19" s="1565"/>
      <c r="C19" s="1565"/>
      <c r="D19" s="1565"/>
      <c r="E19" s="1565"/>
      <c r="F19" s="1565"/>
      <c r="G19" s="1565"/>
    </row>
    <row r="20" spans="1:7" ht="38.25" customHeight="1">
      <c r="A20" s="1179"/>
      <c r="B20" s="1179"/>
      <c r="C20" s="1179"/>
      <c r="D20" s="1179"/>
      <c r="E20" s="1179"/>
      <c r="F20" s="1563" t="s">
        <v>308</v>
      </c>
      <c r="G20" s="1563"/>
    </row>
    <row r="21" spans="1:7">
      <c r="A21" s="1485" t="s">
        <v>309</v>
      </c>
      <c r="B21" s="1485"/>
      <c r="C21" s="1485"/>
      <c r="D21" s="1485"/>
      <c r="E21" s="1485"/>
      <c r="F21" s="1485"/>
      <c r="G21" s="1485"/>
    </row>
    <row r="22" spans="1:7" s="84" customFormat="1" ht="32.25" customHeight="1" thickBot="1">
      <c r="A22" s="1550" t="s">
        <v>3647</v>
      </c>
      <c r="B22" s="1550"/>
      <c r="C22" s="1550"/>
      <c r="D22" s="1550"/>
      <c r="E22" s="1550"/>
      <c r="F22" s="1550"/>
      <c r="G22" s="1550"/>
    </row>
    <row r="23" spans="1:7" ht="34.5" customHeight="1">
      <c r="A23" s="1485" t="s">
        <v>310</v>
      </c>
      <c r="B23" s="1485"/>
      <c r="C23" s="1485"/>
      <c r="D23" s="1485"/>
      <c r="E23" s="99"/>
      <c r="F23" s="96" t="s">
        <v>328</v>
      </c>
      <c r="G23" s="99"/>
    </row>
    <row r="24" spans="1:7" ht="34.5" customHeight="1">
      <c r="A24" s="1485" t="s">
        <v>311</v>
      </c>
      <c r="B24" s="1485"/>
      <c r="C24" s="1179"/>
      <c r="D24" s="1179"/>
      <c r="E24" s="1179"/>
      <c r="F24" s="1179"/>
      <c r="G24" s="1179"/>
    </row>
    <row r="25" spans="1:7">
      <c r="A25" s="1485" t="s">
        <v>312</v>
      </c>
      <c r="B25" s="1485"/>
      <c r="C25" s="96"/>
      <c r="D25" s="96"/>
      <c r="E25" s="96"/>
      <c r="F25" s="96"/>
      <c r="G25" s="96"/>
    </row>
    <row r="26" spans="1:7">
      <c r="A26" s="96"/>
      <c r="B26" s="96"/>
      <c r="C26" s="96"/>
      <c r="D26" s="96"/>
      <c r="E26" s="96"/>
      <c r="F26" s="96"/>
      <c r="G26" s="96"/>
    </row>
    <row r="27" spans="1:7" ht="59.25" customHeight="1">
      <c r="A27" s="1485" t="s">
        <v>3648</v>
      </c>
      <c r="B27" s="1485"/>
      <c r="C27" s="1485"/>
      <c r="D27" s="1485"/>
      <c r="E27" s="1485"/>
      <c r="F27" s="1485"/>
      <c r="G27" s="1485"/>
    </row>
    <row r="28" spans="1:7">
      <c r="A28" s="97"/>
      <c r="B28" s="96"/>
      <c r="C28" s="96"/>
      <c r="D28" s="96"/>
      <c r="E28" s="96"/>
      <c r="F28" s="96"/>
      <c r="G28" s="96"/>
    </row>
    <row r="29" spans="1:7" ht="42" customHeight="1">
      <c r="A29" s="1550" t="s">
        <v>939</v>
      </c>
      <c r="B29" s="1550"/>
      <c r="C29" s="1550"/>
      <c r="D29" s="1550"/>
      <c r="E29" s="1550"/>
      <c r="F29" s="1550"/>
      <c r="G29" s="1550"/>
    </row>
    <row r="30" spans="1:7" ht="28.5" customHeight="1">
      <c r="A30" s="1561" t="s">
        <v>635</v>
      </c>
      <c r="B30" s="1561"/>
      <c r="C30" s="1561"/>
      <c r="D30" s="1561"/>
      <c r="E30" s="1561"/>
      <c r="F30" s="1561"/>
      <c r="G30" s="1561"/>
    </row>
    <row r="31" spans="1:7" ht="18.75" thickBot="1">
      <c r="A31" s="96"/>
      <c r="B31" s="96"/>
      <c r="C31" s="96"/>
      <c r="D31" s="96"/>
      <c r="E31" s="97" t="s">
        <v>313</v>
      </c>
      <c r="F31" s="96"/>
      <c r="G31" s="96"/>
    </row>
    <row r="32" spans="1:7" ht="39.75" customHeight="1" thickBot="1">
      <c r="A32" s="96"/>
      <c r="B32" s="96"/>
      <c r="C32" s="96"/>
      <c r="D32" s="96"/>
      <c r="E32" s="98"/>
      <c r="F32" s="96"/>
      <c r="G32" s="96"/>
    </row>
    <row r="33" spans="1:7" ht="36.75" thickBot="1">
      <c r="A33" s="96"/>
      <c r="B33" s="96"/>
      <c r="C33" s="96"/>
      <c r="D33" s="96"/>
      <c r="E33" s="90" t="s">
        <v>314</v>
      </c>
      <c r="F33" s="96"/>
      <c r="G33" s="96"/>
    </row>
    <row r="34" spans="1:7" ht="38.25" customHeight="1" thickBot="1">
      <c r="A34" s="96"/>
      <c r="B34" s="96"/>
      <c r="C34" s="1485" t="s">
        <v>315</v>
      </c>
      <c r="D34" s="1560"/>
      <c r="E34" s="98"/>
      <c r="F34" s="96"/>
      <c r="G34" s="96"/>
    </row>
    <row r="35" spans="1:7" ht="36" customHeight="1" thickBot="1">
      <c r="A35" s="101"/>
      <c r="B35" s="96"/>
      <c r="C35" s="1485" t="s">
        <v>316</v>
      </c>
      <c r="D35" s="1560"/>
      <c r="E35" s="98"/>
      <c r="F35" s="96"/>
      <c r="G35" s="96"/>
    </row>
    <row r="36" spans="1:7" ht="52.5" customHeight="1" thickBot="1">
      <c r="A36" s="96"/>
      <c r="B36" s="96"/>
      <c r="C36" s="1485" t="s">
        <v>317</v>
      </c>
      <c r="D36" s="1560"/>
      <c r="E36" s="98"/>
      <c r="F36" s="96"/>
      <c r="G36" s="96"/>
    </row>
    <row r="37" spans="1:7">
      <c r="A37" s="96"/>
      <c r="B37" s="96"/>
      <c r="C37" s="96"/>
      <c r="D37" s="96"/>
      <c r="E37" s="96"/>
      <c r="F37" s="96"/>
      <c r="G37" s="96" t="s">
        <v>318</v>
      </c>
    </row>
    <row r="38" spans="1:7" ht="42.75" customHeight="1" thickBot="1">
      <c r="A38" s="97" t="s">
        <v>319</v>
      </c>
      <c r="B38" s="96"/>
      <c r="C38" s="96"/>
      <c r="D38" s="96"/>
      <c r="E38" s="96"/>
      <c r="F38" s="96"/>
      <c r="G38" s="96"/>
    </row>
    <row r="39" spans="1:7" ht="30.75" customHeight="1" thickBot="1">
      <c r="A39" s="97" t="s">
        <v>320</v>
      </c>
      <c r="B39" s="98"/>
      <c r="C39" s="96"/>
      <c r="D39" s="97" t="s">
        <v>321</v>
      </c>
      <c r="E39" s="98"/>
      <c r="F39" s="96"/>
      <c r="G39" s="96"/>
    </row>
    <row r="40" spans="1:7" ht="74.25" customHeight="1" thickBot="1">
      <c r="A40" s="97" t="s">
        <v>322</v>
      </c>
      <c r="B40" s="98"/>
      <c r="C40" s="96"/>
      <c r="D40" s="97" t="s">
        <v>323</v>
      </c>
      <c r="E40" s="98"/>
      <c r="F40" s="96"/>
      <c r="G40" s="96"/>
    </row>
    <row r="41" spans="1:7" ht="74.25" customHeight="1" thickBot="1">
      <c r="A41" s="97" t="s">
        <v>324</v>
      </c>
      <c r="B41" s="98"/>
      <c r="C41" s="96"/>
      <c r="D41" s="97" t="s">
        <v>325</v>
      </c>
      <c r="E41" s="98"/>
      <c r="F41" s="96"/>
      <c r="G41" s="96"/>
    </row>
    <row r="42" spans="1:7" ht="18.75" thickBot="1">
      <c r="A42" s="96"/>
      <c r="B42" s="96"/>
      <c r="C42" s="96"/>
      <c r="D42" s="97" t="s">
        <v>326</v>
      </c>
      <c r="E42" s="98"/>
      <c r="F42" s="96"/>
      <c r="G42" s="96"/>
    </row>
  </sheetData>
  <sheetProtection password="CC7C" sheet="1" objects="1" scenarios="1"/>
  <mergeCells count="27">
    <mergeCell ref="A9:G9"/>
    <mergeCell ref="A1:G1"/>
    <mergeCell ref="A3:G3"/>
    <mergeCell ref="A4:G4"/>
    <mergeCell ref="A6:G6"/>
    <mergeCell ref="A7:G7"/>
    <mergeCell ref="A5:G5"/>
    <mergeCell ref="A24:B24"/>
    <mergeCell ref="C24:G24"/>
    <mergeCell ref="A10:G10"/>
    <mergeCell ref="A14:B14"/>
    <mergeCell ref="A16:B16"/>
    <mergeCell ref="A18:E18"/>
    <mergeCell ref="F18:G18"/>
    <mergeCell ref="A19:G19"/>
    <mergeCell ref="A20:E20"/>
    <mergeCell ref="F20:G20"/>
    <mergeCell ref="A21:G21"/>
    <mergeCell ref="A22:G22"/>
    <mergeCell ref="A23:D23"/>
    <mergeCell ref="C35:D35"/>
    <mergeCell ref="C36:D36"/>
    <mergeCell ref="A25:B25"/>
    <mergeCell ref="A27:G27"/>
    <mergeCell ref="A29:G29"/>
    <mergeCell ref="A30:G30"/>
    <mergeCell ref="C34:D34"/>
  </mergeCells>
  <pageMargins left="0.7" right="0.7" top="0.75" bottom="0.75" header="0.3" footer="0.3"/>
  <pageSetup paperSize="9" scale="28" orientation="portrait" r:id="rId1"/>
  <colBreaks count="1" manualBreakCount="1">
    <brk id="7" max="1048575" man="1"/>
  </col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20">
    <tabColor theme="0" tint="-0.14999847407452621"/>
  </sheetPr>
  <dimension ref="A1:M67"/>
  <sheetViews>
    <sheetView view="pageBreakPreview" topLeftCell="A41" zoomScale="70" zoomScaleNormal="70" zoomScaleSheetLayoutView="70" workbookViewId="0">
      <selection activeCell="A22" sqref="A22:K22"/>
    </sheetView>
  </sheetViews>
  <sheetFormatPr defaultRowHeight="12.75"/>
  <cols>
    <col min="1" max="1" width="30.28515625" style="7" customWidth="1"/>
    <col min="2" max="2" width="37" style="7" customWidth="1"/>
    <col min="3" max="3" width="21.140625" style="7" customWidth="1"/>
    <col min="4" max="4" width="5.7109375" style="7" customWidth="1"/>
    <col min="5" max="5" width="60.85546875" style="7" customWidth="1"/>
    <col min="6" max="6" width="6.42578125" style="7" customWidth="1"/>
    <col min="7" max="7" width="7.5703125" style="7" customWidth="1"/>
    <col min="8" max="8" width="44.85546875" style="7" customWidth="1"/>
    <col min="9" max="9" width="47.28515625" style="7" customWidth="1"/>
    <col min="10" max="10" width="43.42578125" style="7" customWidth="1"/>
    <col min="11" max="11" width="34.7109375" style="7" customWidth="1"/>
    <col min="12" max="12" width="9.140625" style="7"/>
    <col min="13" max="13" width="17.7109375" style="7" customWidth="1"/>
    <col min="14" max="256" width="9.140625" style="7"/>
    <col min="257" max="257" width="30.28515625" style="7" customWidth="1"/>
    <col min="258" max="258" width="37" style="7" customWidth="1"/>
    <col min="259" max="259" width="41" style="7" customWidth="1"/>
    <col min="260" max="260" width="5.7109375" style="7" customWidth="1"/>
    <col min="261" max="261" width="60.85546875" style="7" customWidth="1"/>
    <col min="262" max="262" width="6.42578125" style="7" customWidth="1"/>
    <col min="263" max="263" width="30.7109375" style="7" customWidth="1"/>
    <col min="264" max="264" width="19.7109375" style="7" customWidth="1"/>
    <col min="265" max="265" width="47.28515625" style="7" customWidth="1"/>
    <col min="266" max="266" width="43.42578125" style="7" customWidth="1"/>
    <col min="267" max="267" width="34.7109375" style="7" customWidth="1"/>
    <col min="268" max="268" width="9.140625" style="7"/>
    <col min="269" max="269" width="17.7109375" style="7" customWidth="1"/>
    <col min="270" max="512" width="9.140625" style="7"/>
    <col min="513" max="513" width="30.28515625" style="7" customWidth="1"/>
    <col min="514" max="514" width="37" style="7" customWidth="1"/>
    <col min="515" max="515" width="41" style="7" customWidth="1"/>
    <col min="516" max="516" width="5.7109375" style="7" customWidth="1"/>
    <col min="517" max="517" width="60.85546875" style="7" customWidth="1"/>
    <col min="518" max="518" width="6.42578125" style="7" customWidth="1"/>
    <col min="519" max="519" width="30.7109375" style="7" customWidth="1"/>
    <col min="520" max="520" width="19.7109375" style="7" customWidth="1"/>
    <col min="521" max="521" width="47.28515625" style="7" customWidth="1"/>
    <col min="522" max="522" width="43.42578125" style="7" customWidth="1"/>
    <col min="523" max="523" width="34.7109375" style="7" customWidth="1"/>
    <col min="524" max="524" width="9.140625" style="7"/>
    <col min="525" max="525" width="17.7109375" style="7" customWidth="1"/>
    <col min="526" max="768" width="9.140625" style="7"/>
    <col min="769" max="769" width="30.28515625" style="7" customWidth="1"/>
    <col min="770" max="770" width="37" style="7" customWidth="1"/>
    <col min="771" max="771" width="41" style="7" customWidth="1"/>
    <col min="772" max="772" width="5.7109375" style="7" customWidth="1"/>
    <col min="773" max="773" width="60.85546875" style="7" customWidth="1"/>
    <col min="774" max="774" width="6.42578125" style="7" customWidth="1"/>
    <col min="775" max="775" width="30.7109375" style="7" customWidth="1"/>
    <col min="776" max="776" width="19.7109375" style="7" customWidth="1"/>
    <col min="777" max="777" width="47.28515625" style="7" customWidth="1"/>
    <col min="778" max="778" width="43.42578125" style="7" customWidth="1"/>
    <col min="779" max="779" width="34.7109375" style="7" customWidth="1"/>
    <col min="780" max="780" width="9.140625" style="7"/>
    <col min="781" max="781" width="17.7109375" style="7" customWidth="1"/>
    <col min="782" max="1024" width="9.140625" style="7"/>
    <col min="1025" max="1025" width="30.28515625" style="7" customWidth="1"/>
    <col min="1026" max="1026" width="37" style="7" customWidth="1"/>
    <col min="1027" max="1027" width="41" style="7" customWidth="1"/>
    <col min="1028" max="1028" width="5.7109375" style="7" customWidth="1"/>
    <col min="1029" max="1029" width="60.85546875" style="7" customWidth="1"/>
    <col min="1030" max="1030" width="6.42578125" style="7" customWidth="1"/>
    <col min="1031" max="1031" width="30.7109375" style="7" customWidth="1"/>
    <col min="1032" max="1032" width="19.7109375" style="7" customWidth="1"/>
    <col min="1033" max="1033" width="47.28515625" style="7" customWidth="1"/>
    <col min="1034" max="1034" width="43.42578125" style="7" customWidth="1"/>
    <col min="1035" max="1035" width="34.7109375" style="7" customWidth="1"/>
    <col min="1036" max="1036" width="9.140625" style="7"/>
    <col min="1037" max="1037" width="17.7109375" style="7" customWidth="1"/>
    <col min="1038" max="1280" width="9.140625" style="7"/>
    <col min="1281" max="1281" width="30.28515625" style="7" customWidth="1"/>
    <col min="1282" max="1282" width="37" style="7" customWidth="1"/>
    <col min="1283" max="1283" width="41" style="7" customWidth="1"/>
    <col min="1284" max="1284" width="5.7109375" style="7" customWidth="1"/>
    <col min="1285" max="1285" width="60.85546875" style="7" customWidth="1"/>
    <col min="1286" max="1286" width="6.42578125" style="7" customWidth="1"/>
    <col min="1287" max="1287" width="30.7109375" style="7" customWidth="1"/>
    <col min="1288" max="1288" width="19.7109375" style="7" customWidth="1"/>
    <col min="1289" max="1289" width="47.28515625" style="7" customWidth="1"/>
    <col min="1290" max="1290" width="43.42578125" style="7" customWidth="1"/>
    <col min="1291" max="1291" width="34.7109375" style="7" customWidth="1"/>
    <col min="1292" max="1292" width="9.140625" style="7"/>
    <col min="1293" max="1293" width="17.7109375" style="7" customWidth="1"/>
    <col min="1294" max="1536" width="9.140625" style="7"/>
    <col min="1537" max="1537" width="30.28515625" style="7" customWidth="1"/>
    <col min="1538" max="1538" width="37" style="7" customWidth="1"/>
    <col min="1539" max="1539" width="41" style="7" customWidth="1"/>
    <col min="1540" max="1540" width="5.7109375" style="7" customWidth="1"/>
    <col min="1541" max="1541" width="60.85546875" style="7" customWidth="1"/>
    <col min="1542" max="1542" width="6.42578125" style="7" customWidth="1"/>
    <col min="1543" max="1543" width="30.7109375" style="7" customWidth="1"/>
    <col min="1544" max="1544" width="19.7109375" style="7" customWidth="1"/>
    <col min="1545" max="1545" width="47.28515625" style="7" customWidth="1"/>
    <col min="1546" max="1546" width="43.42578125" style="7" customWidth="1"/>
    <col min="1547" max="1547" width="34.7109375" style="7" customWidth="1"/>
    <col min="1548" max="1548" width="9.140625" style="7"/>
    <col min="1549" max="1549" width="17.7109375" style="7" customWidth="1"/>
    <col min="1550" max="1792" width="9.140625" style="7"/>
    <col min="1793" max="1793" width="30.28515625" style="7" customWidth="1"/>
    <col min="1794" max="1794" width="37" style="7" customWidth="1"/>
    <col min="1795" max="1795" width="41" style="7" customWidth="1"/>
    <col min="1796" max="1796" width="5.7109375" style="7" customWidth="1"/>
    <col min="1797" max="1797" width="60.85546875" style="7" customWidth="1"/>
    <col min="1798" max="1798" width="6.42578125" style="7" customWidth="1"/>
    <col min="1799" max="1799" width="30.7109375" style="7" customWidth="1"/>
    <col min="1800" max="1800" width="19.7109375" style="7" customWidth="1"/>
    <col min="1801" max="1801" width="47.28515625" style="7" customWidth="1"/>
    <col min="1802" max="1802" width="43.42578125" style="7" customWidth="1"/>
    <col min="1803" max="1803" width="34.7109375" style="7" customWidth="1"/>
    <col min="1804" max="1804" width="9.140625" style="7"/>
    <col min="1805" max="1805" width="17.7109375" style="7" customWidth="1"/>
    <col min="1806" max="2048" width="9.140625" style="7"/>
    <col min="2049" max="2049" width="30.28515625" style="7" customWidth="1"/>
    <col min="2050" max="2050" width="37" style="7" customWidth="1"/>
    <col min="2051" max="2051" width="41" style="7" customWidth="1"/>
    <col min="2052" max="2052" width="5.7109375" style="7" customWidth="1"/>
    <col min="2053" max="2053" width="60.85546875" style="7" customWidth="1"/>
    <col min="2054" max="2054" width="6.42578125" style="7" customWidth="1"/>
    <col min="2055" max="2055" width="30.7109375" style="7" customWidth="1"/>
    <col min="2056" max="2056" width="19.7109375" style="7" customWidth="1"/>
    <col min="2057" max="2057" width="47.28515625" style="7" customWidth="1"/>
    <col min="2058" max="2058" width="43.42578125" style="7" customWidth="1"/>
    <col min="2059" max="2059" width="34.7109375" style="7" customWidth="1"/>
    <col min="2060" max="2060" width="9.140625" style="7"/>
    <col min="2061" max="2061" width="17.7109375" style="7" customWidth="1"/>
    <col min="2062" max="2304" width="9.140625" style="7"/>
    <col min="2305" max="2305" width="30.28515625" style="7" customWidth="1"/>
    <col min="2306" max="2306" width="37" style="7" customWidth="1"/>
    <col min="2307" max="2307" width="41" style="7" customWidth="1"/>
    <col min="2308" max="2308" width="5.7109375" style="7" customWidth="1"/>
    <col min="2309" max="2309" width="60.85546875" style="7" customWidth="1"/>
    <col min="2310" max="2310" width="6.42578125" style="7" customWidth="1"/>
    <col min="2311" max="2311" width="30.7109375" style="7" customWidth="1"/>
    <col min="2312" max="2312" width="19.7109375" style="7" customWidth="1"/>
    <col min="2313" max="2313" width="47.28515625" style="7" customWidth="1"/>
    <col min="2314" max="2314" width="43.42578125" style="7" customWidth="1"/>
    <col min="2315" max="2315" width="34.7109375" style="7" customWidth="1"/>
    <col min="2316" max="2316" width="9.140625" style="7"/>
    <col min="2317" max="2317" width="17.7109375" style="7" customWidth="1"/>
    <col min="2318" max="2560" width="9.140625" style="7"/>
    <col min="2561" max="2561" width="30.28515625" style="7" customWidth="1"/>
    <col min="2562" max="2562" width="37" style="7" customWidth="1"/>
    <col min="2563" max="2563" width="41" style="7" customWidth="1"/>
    <col min="2564" max="2564" width="5.7109375" style="7" customWidth="1"/>
    <col min="2565" max="2565" width="60.85546875" style="7" customWidth="1"/>
    <col min="2566" max="2566" width="6.42578125" style="7" customWidth="1"/>
    <col min="2567" max="2567" width="30.7109375" style="7" customWidth="1"/>
    <col min="2568" max="2568" width="19.7109375" style="7" customWidth="1"/>
    <col min="2569" max="2569" width="47.28515625" style="7" customWidth="1"/>
    <col min="2570" max="2570" width="43.42578125" style="7" customWidth="1"/>
    <col min="2571" max="2571" width="34.7109375" style="7" customWidth="1"/>
    <col min="2572" max="2572" width="9.140625" style="7"/>
    <col min="2573" max="2573" width="17.7109375" style="7" customWidth="1"/>
    <col min="2574" max="2816" width="9.140625" style="7"/>
    <col min="2817" max="2817" width="30.28515625" style="7" customWidth="1"/>
    <col min="2818" max="2818" width="37" style="7" customWidth="1"/>
    <col min="2819" max="2819" width="41" style="7" customWidth="1"/>
    <col min="2820" max="2820" width="5.7109375" style="7" customWidth="1"/>
    <col min="2821" max="2821" width="60.85546875" style="7" customWidth="1"/>
    <col min="2822" max="2822" width="6.42578125" style="7" customWidth="1"/>
    <col min="2823" max="2823" width="30.7109375" style="7" customWidth="1"/>
    <col min="2824" max="2824" width="19.7109375" style="7" customWidth="1"/>
    <col min="2825" max="2825" width="47.28515625" style="7" customWidth="1"/>
    <col min="2826" max="2826" width="43.42578125" style="7" customWidth="1"/>
    <col min="2827" max="2827" width="34.7109375" style="7" customWidth="1"/>
    <col min="2828" max="2828" width="9.140625" style="7"/>
    <col min="2829" max="2829" width="17.7109375" style="7" customWidth="1"/>
    <col min="2830" max="3072" width="9.140625" style="7"/>
    <col min="3073" max="3073" width="30.28515625" style="7" customWidth="1"/>
    <col min="3074" max="3074" width="37" style="7" customWidth="1"/>
    <col min="3075" max="3075" width="41" style="7" customWidth="1"/>
    <col min="3076" max="3076" width="5.7109375" style="7" customWidth="1"/>
    <col min="3077" max="3077" width="60.85546875" style="7" customWidth="1"/>
    <col min="3078" max="3078" width="6.42578125" style="7" customWidth="1"/>
    <col min="3079" max="3079" width="30.7109375" style="7" customWidth="1"/>
    <col min="3080" max="3080" width="19.7109375" style="7" customWidth="1"/>
    <col min="3081" max="3081" width="47.28515625" style="7" customWidth="1"/>
    <col min="3082" max="3082" width="43.42578125" style="7" customWidth="1"/>
    <col min="3083" max="3083" width="34.7109375" style="7" customWidth="1"/>
    <col min="3084" max="3084" width="9.140625" style="7"/>
    <col min="3085" max="3085" width="17.7109375" style="7" customWidth="1"/>
    <col min="3086" max="3328" width="9.140625" style="7"/>
    <col min="3329" max="3329" width="30.28515625" style="7" customWidth="1"/>
    <col min="3330" max="3330" width="37" style="7" customWidth="1"/>
    <col min="3331" max="3331" width="41" style="7" customWidth="1"/>
    <col min="3332" max="3332" width="5.7109375" style="7" customWidth="1"/>
    <col min="3333" max="3333" width="60.85546875" style="7" customWidth="1"/>
    <col min="3334" max="3334" width="6.42578125" style="7" customWidth="1"/>
    <col min="3335" max="3335" width="30.7109375" style="7" customWidth="1"/>
    <col min="3336" max="3336" width="19.7109375" style="7" customWidth="1"/>
    <col min="3337" max="3337" width="47.28515625" style="7" customWidth="1"/>
    <col min="3338" max="3338" width="43.42578125" style="7" customWidth="1"/>
    <col min="3339" max="3339" width="34.7109375" style="7" customWidth="1"/>
    <col min="3340" max="3340" width="9.140625" style="7"/>
    <col min="3341" max="3341" width="17.7109375" style="7" customWidth="1"/>
    <col min="3342" max="3584" width="9.140625" style="7"/>
    <col min="3585" max="3585" width="30.28515625" style="7" customWidth="1"/>
    <col min="3586" max="3586" width="37" style="7" customWidth="1"/>
    <col min="3587" max="3587" width="41" style="7" customWidth="1"/>
    <col min="3588" max="3588" width="5.7109375" style="7" customWidth="1"/>
    <col min="3589" max="3589" width="60.85546875" style="7" customWidth="1"/>
    <col min="3590" max="3590" width="6.42578125" style="7" customWidth="1"/>
    <col min="3591" max="3591" width="30.7109375" style="7" customWidth="1"/>
    <col min="3592" max="3592" width="19.7109375" style="7" customWidth="1"/>
    <col min="3593" max="3593" width="47.28515625" style="7" customWidth="1"/>
    <col min="3594" max="3594" width="43.42578125" style="7" customWidth="1"/>
    <col min="3595" max="3595" width="34.7109375" style="7" customWidth="1"/>
    <col min="3596" max="3596" width="9.140625" style="7"/>
    <col min="3597" max="3597" width="17.7109375" style="7" customWidth="1"/>
    <col min="3598" max="3840" width="9.140625" style="7"/>
    <col min="3841" max="3841" width="30.28515625" style="7" customWidth="1"/>
    <col min="3842" max="3842" width="37" style="7" customWidth="1"/>
    <col min="3843" max="3843" width="41" style="7" customWidth="1"/>
    <col min="3844" max="3844" width="5.7109375" style="7" customWidth="1"/>
    <col min="3845" max="3845" width="60.85546875" style="7" customWidth="1"/>
    <col min="3846" max="3846" width="6.42578125" style="7" customWidth="1"/>
    <col min="3847" max="3847" width="30.7109375" style="7" customWidth="1"/>
    <col min="3848" max="3848" width="19.7109375" style="7" customWidth="1"/>
    <col min="3849" max="3849" width="47.28515625" style="7" customWidth="1"/>
    <col min="3850" max="3850" width="43.42578125" style="7" customWidth="1"/>
    <col min="3851" max="3851" width="34.7109375" style="7" customWidth="1"/>
    <col min="3852" max="3852" width="9.140625" style="7"/>
    <col min="3853" max="3853" width="17.7109375" style="7" customWidth="1"/>
    <col min="3854" max="4096" width="9.140625" style="7"/>
    <col min="4097" max="4097" width="30.28515625" style="7" customWidth="1"/>
    <col min="4098" max="4098" width="37" style="7" customWidth="1"/>
    <col min="4099" max="4099" width="41" style="7" customWidth="1"/>
    <col min="4100" max="4100" width="5.7109375" style="7" customWidth="1"/>
    <col min="4101" max="4101" width="60.85546875" style="7" customWidth="1"/>
    <col min="4102" max="4102" width="6.42578125" style="7" customWidth="1"/>
    <col min="4103" max="4103" width="30.7109375" style="7" customWidth="1"/>
    <col min="4104" max="4104" width="19.7109375" style="7" customWidth="1"/>
    <col min="4105" max="4105" width="47.28515625" style="7" customWidth="1"/>
    <col min="4106" max="4106" width="43.42578125" style="7" customWidth="1"/>
    <col min="4107" max="4107" width="34.7109375" style="7" customWidth="1"/>
    <col min="4108" max="4108" width="9.140625" style="7"/>
    <col min="4109" max="4109" width="17.7109375" style="7" customWidth="1"/>
    <col min="4110" max="4352" width="9.140625" style="7"/>
    <col min="4353" max="4353" width="30.28515625" style="7" customWidth="1"/>
    <col min="4354" max="4354" width="37" style="7" customWidth="1"/>
    <col min="4355" max="4355" width="41" style="7" customWidth="1"/>
    <col min="4356" max="4356" width="5.7109375" style="7" customWidth="1"/>
    <col min="4357" max="4357" width="60.85546875" style="7" customWidth="1"/>
    <col min="4358" max="4358" width="6.42578125" style="7" customWidth="1"/>
    <col min="4359" max="4359" width="30.7109375" style="7" customWidth="1"/>
    <col min="4360" max="4360" width="19.7109375" style="7" customWidth="1"/>
    <col min="4361" max="4361" width="47.28515625" style="7" customWidth="1"/>
    <col min="4362" max="4362" width="43.42578125" style="7" customWidth="1"/>
    <col min="4363" max="4363" width="34.7109375" style="7" customWidth="1"/>
    <col min="4364" max="4364" width="9.140625" style="7"/>
    <col min="4365" max="4365" width="17.7109375" style="7" customWidth="1"/>
    <col min="4366" max="4608" width="9.140625" style="7"/>
    <col min="4609" max="4609" width="30.28515625" style="7" customWidth="1"/>
    <col min="4610" max="4610" width="37" style="7" customWidth="1"/>
    <col min="4611" max="4611" width="41" style="7" customWidth="1"/>
    <col min="4612" max="4612" width="5.7109375" style="7" customWidth="1"/>
    <col min="4613" max="4613" width="60.85546875" style="7" customWidth="1"/>
    <col min="4614" max="4614" width="6.42578125" style="7" customWidth="1"/>
    <col min="4615" max="4615" width="30.7109375" style="7" customWidth="1"/>
    <col min="4616" max="4616" width="19.7109375" style="7" customWidth="1"/>
    <col min="4617" max="4617" width="47.28515625" style="7" customWidth="1"/>
    <col min="4618" max="4618" width="43.42578125" style="7" customWidth="1"/>
    <col min="4619" max="4619" width="34.7109375" style="7" customWidth="1"/>
    <col min="4620" max="4620" width="9.140625" style="7"/>
    <col min="4621" max="4621" width="17.7109375" style="7" customWidth="1"/>
    <col min="4622" max="4864" width="9.140625" style="7"/>
    <col min="4865" max="4865" width="30.28515625" style="7" customWidth="1"/>
    <col min="4866" max="4866" width="37" style="7" customWidth="1"/>
    <col min="4867" max="4867" width="41" style="7" customWidth="1"/>
    <col min="4868" max="4868" width="5.7109375" style="7" customWidth="1"/>
    <col min="4869" max="4869" width="60.85546875" style="7" customWidth="1"/>
    <col min="4870" max="4870" width="6.42578125" style="7" customWidth="1"/>
    <col min="4871" max="4871" width="30.7109375" style="7" customWidth="1"/>
    <col min="4872" max="4872" width="19.7109375" style="7" customWidth="1"/>
    <col min="4873" max="4873" width="47.28515625" style="7" customWidth="1"/>
    <col min="4874" max="4874" width="43.42578125" style="7" customWidth="1"/>
    <col min="4875" max="4875" width="34.7109375" style="7" customWidth="1"/>
    <col min="4876" max="4876" width="9.140625" style="7"/>
    <col min="4877" max="4877" width="17.7109375" style="7" customWidth="1"/>
    <col min="4878" max="5120" width="9.140625" style="7"/>
    <col min="5121" max="5121" width="30.28515625" style="7" customWidth="1"/>
    <col min="5122" max="5122" width="37" style="7" customWidth="1"/>
    <col min="5123" max="5123" width="41" style="7" customWidth="1"/>
    <col min="5124" max="5124" width="5.7109375" style="7" customWidth="1"/>
    <col min="5125" max="5125" width="60.85546875" style="7" customWidth="1"/>
    <col min="5126" max="5126" width="6.42578125" style="7" customWidth="1"/>
    <col min="5127" max="5127" width="30.7109375" style="7" customWidth="1"/>
    <col min="5128" max="5128" width="19.7109375" style="7" customWidth="1"/>
    <col min="5129" max="5129" width="47.28515625" style="7" customWidth="1"/>
    <col min="5130" max="5130" width="43.42578125" style="7" customWidth="1"/>
    <col min="5131" max="5131" width="34.7109375" style="7" customWidth="1"/>
    <col min="5132" max="5132" width="9.140625" style="7"/>
    <col min="5133" max="5133" width="17.7109375" style="7" customWidth="1"/>
    <col min="5134" max="5376" width="9.140625" style="7"/>
    <col min="5377" max="5377" width="30.28515625" style="7" customWidth="1"/>
    <col min="5378" max="5378" width="37" style="7" customWidth="1"/>
    <col min="5379" max="5379" width="41" style="7" customWidth="1"/>
    <col min="5380" max="5380" width="5.7109375" style="7" customWidth="1"/>
    <col min="5381" max="5381" width="60.85546875" style="7" customWidth="1"/>
    <col min="5382" max="5382" width="6.42578125" style="7" customWidth="1"/>
    <col min="5383" max="5383" width="30.7109375" style="7" customWidth="1"/>
    <col min="5384" max="5384" width="19.7109375" style="7" customWidth="1"/>
    <col min="5385" max="5385" width="47.28515625" style="7" customWidth="1"/>
    <col min="5386" max="5386" width="43.42578125" style="7" customWidth="1"/>
    <col min="5387" max="5387" width="34.7109375" style="7" customWidth="1"/>
    <col min="5388" max="5388" width="9.140625" style="7"/>
    <col min="5389" max="5389" width="17.7109375" style="7" customWidth="1"/>
    <col min="5390" max="5632" width="9.140625" style="7"/>
    <col min="5633" max="5633" width="30.28515625" style="7" customWidth="1"/>
    <col min="5634" max="5634" width="37" style="7" customWidth="1"/>
    <col min="5635" max="5635" width="41" style="7" customWidth="1"/>
    <col min="5636" max="5636" width="5.7109375" style="7" customWidth="1"/>
    <col min="5637" max="5637" width="60.85546875" style="7" customWidth="1"/>
    <col min="5638" max="5638" width="6.42578125" style="7" customWidth="1"/>
    <col min="5639" max="5639" width="30.7109375" style="7" customWidth="1"/>
    <col min="5640" max="5640" width="19.7109375" style="7" customWidth="1"/>
    <col min="5641" max="5641" width="47.28515625" style="7" customWidth="1"/>
    <col min="5642" max="5642" width="43.42578125" style="7" customWidth="1"/>
    <col min="5643" max="5643" width="34.7109375" style="7" customWidth="1"/>
    <col min="5644" max="5644" width="9.140625" style="7"/>
    <col min="5645" max="5645" width="17.7109375" style="7" customWidth="1"/>
    <col min="5646" max="5888" width="9.140625" style="7"/>
    <col min="5889" max="5889" width="30.28515625" style="7" customWidth="1"/>
    <col min="5890" max="5890" width="37" style="7" customWidth="1"/>
    <col min="5891" max="5891" width="41" style="7" customWidth="1"/>
    <col min="5892" max="5892" width="5.7109375" style="7" customWidth="1"/>
    <col min="5893" max="5893" width="60.85546875" style="7" customWidth="1"/>
    <col min="5894" max="5894" width="6.42578125" style="7" customWidth="1"/>
    <col min="5895" max="5895" width="30.7109375" style="7" customWidth="1"/>
    <col min="5896" max="5896" width="19.7109375" style="7" customWidth="1"/>
    <col min="5897" max="5897" width="47.28515625" style="7" customWidth="1"/>
    <col min="5898" max="5898" width="43.42578125" style="7" customWidth="1"/>
    <col min="5899" max="5899" width="34.7109375" style="7" customWidth="1"/>
    <col min="5900" max="5900" width="9.140625" style="7"/>
    <col min="5901" max="5901" width="17.7109375" style="7" customWidth="1"/>
    <col min="5902" max="6144" width="9.140625" style="7"/>
    <col min="6145" max="6145" width="30.28515625" style="7" customWidth="1"/>
    <col min="6146" max="6146" width="37" style="7" customWidth="1"/>
    <col min="6147" max="6147" width="41" style="7" customWidth="1"/>
    <col min="6148" max="6148" width="5.7109375" style="7" customWidth="1"/>
    <col min="6149" max="6149" width="60.85546875" style="7" customWidth="1"/>
    <col min="6150" max="6150" width="6.42578125" style="7" customWidth="1"/>
    <col min="6151" max="6151" width="30.7109375" style="7" customWidth="1"/>
    <col min="6152" max="6152" width="19.7109375" style="7" customWidth="1"/>
    <col min="6153" max="6153" width="47.28515625" style="7" customWidth="1"/>
    <col min="6154" max="6154" width="43.42578125" style="7" customWidth="1"/>
    <col min="6155" max="6155" width="34.7109375" style="7" customWidth="1"/>
    <col min="6156" max="6156" width="9.140625" style="7"/>
    <col min="6157" max="6157" width="17.7109375" style="7" customWidth="1"/>
    <col min="6158" max="6400" width="9.140625" style="7"/>
    <col min="6401" max="6401" width="30.28515625" style="7" customWidth="1"/>
    <col min="6402" max="6402" width="37" style="7" customWidth="1"/>
    <col min="6403" max="6403" width="41" style="7" customWidth="1"/>
    <col min="6404" max="6404" width="5.7109375" style="7" customWidth="1"/>
    <col min="6405" max="6405" width="60.85546875" style="7" customWidth="1"/>
    <col min="6406" max="6406" width="6.42578125" style="7" customWidth="1"/>
    <col min="6407" max="6407" width="30.7109375" style="7" customWidth="1"/>
    <col min="6408" max="6408" width="19.7109375" style="7" customWidth="1"/>
    <col min="6409" max="6409" width="47.28515625" style="7" customWidth="1"/>
    <col min="6410" max="6410" width="43.42578125" style="7" customWidth="1"/>
    <col min="6411" max="6411" width="34.7109375" style="7" customWidth="1"/>
    <col min="6412" max="6412" width="9.140625" style="7"/>
    <col min="6413" max="6413" width="17.7109375" style="7" customWidth="1"/>
    <col min="6414" max="6656" width="9.140625" style="7"/>
    <col min="6657" max="6657" width="30.28515625" style="7" customWidth="1"/>
    <col min="6658" max="6658" width="37" style="7" customWidth="1"/>
    <col min="6659" max="6659" width="41" style="7" customWidth="1"/>
    <col min="6660" max="6660" width="5.7109375" style="7" customWidth="1"/>
    <col min="6661" max="6661" width="60.85546875" style="7" customWidth="1"/>
    <col min="6662" max="6662" width="6.42578125" style="7" customWidth="1"/>
    <col min="6663" max="6663" width="30.7109375" style="7" customWidth="1"/>
    <col min="6664" max="6664" width="19.7109375" style="7" customWidth="1"/>
    <col min="6665" max="6665" width="47.28515625" style="7" customWidth="1"/>
    <col min="6666" max="6666" width="43.42578125" style="7" customWidth="1"/>
    <col min="6667" max="6667" width="34.7109375" style="7" customWidth="1"/>
    <col min="6668" max="6668" width="9.140625" style="7"/>
    <col min="6669" max="6669" width="17.7109375" style="7" customWidth="1"/>
    <col min="6670" max="6912" width="9.140625" style="7"/>
    <col min="6913" max="6913" width="30.28515625" style="7" customWidth="1"/>
    <col min="6914" max="6914" width="37" style="7" customWidth="1"/>
    <col min="6915" max="6915" width="41" style="7" customWidth="1"/>
    <col min="6916" max="6916" width="5.7109375" style="7" customWidth="1"/>
    <col min="6917" max="6917" width="60.85546875" style="7" customWidth="1"/>
    <col min="6918" max="6918" width="6.42578125" style="7" customWidth="1"/>
    <col min="6919" max="6919" width="30.7109375" style="7" customWidth="1"/>
    <col min="6920" max="6920" width="19.7109375" style="7" customWidth="1"/>
    <col min="6921" max="6921" width="47.28515625" style="7" customWidth="1"/>
    <col min="6922" max="6922" width="43.42578125" style="7" customWidth="1"/>
    <col min="6923" max="6923" width="34.7109375" style="7" customWidth="1"/>
    <col min="6924" max="6924" width="9.140625" style="7"/>
    <col min="6925" max="6925" width="17.7109375" style="7" customWidth="1"/>
    <col min="6926" max="7168" width="9.140625" style="7"/>
    <col min="7169" max="7169" width="30.28515625" style="7" customWidth="1"/>
    <col min="7170" max="7170" width="37" style="7" customWidth="1"/>
    <col min="7171" max="7171" width="41" style="7" customWidth="1"/>
    <col min="7172" max="7172" width="5.7109375" style="7" customWidth="1"/>
    <col min="7173" max="7173" width="60.85546875" style="7" customWidth="1"/>
    <col min="7174" max="7174" width="6.42578125" style="7" customWidth="1"/>
    <col min="7175" max="7175" width="30.7109375" style="7" customWidth="1"/>
    <col min="7176" max="7176" width="19.7109375" style="7" customWidth="1"/>
    <col min="7177" max="7177" width="47.28515625" style="7" customWidth="1"/>
    <col min="7178" max="7178" width="43.42578125" style="7" customWidth="1"/>
    <col min="7179" max="7179" width="34.7109375" style="7" customWidth="1"/>
    <col min="7180" max="7180" width="9.140625" style="7"/>
    <col min="7181" max="7181" width="17.7109375" style="7" customWidth="1"/>
    <col min="7182" max="7424" width="9.140625" style="7"/>
    <col min="7425" max="7425" width="30.28515625" style="7" customWidth="1"/>
    <col min="7426" max="7426" width="37" style="7" customWidth="1"/>
    <col min="7427" max="7427" width="41" style="7" customWidth="1"/>
    <col min="7428" max="7428" width="5.7109375" style="7" customWidth="1"/>
    <col min="7429" max="7429" width="60.85546875" style="7" customWidth="1"/>
    <col min="7430" max="7430" width="6.42578125" style="7" customWidth="1"/>
    <col min="7431" max="7431" width="30.7109375" style="7" customWidth="1"/>
    <col min="7432" max="7432" width="19.7109375" style="7" customWidth="1"/>
    <col min="7433" max="7433" width="47.28515625" style="7" customWidth="1"/>
    <col min="7434" max="7434" width="43.42578125" style="7" customWidth="1"/>
    <col min="7435" max="7435" width="34.7109375" style="7" customWidth="1"/>
    <col min="7436" max="7436" width="9.140625" style="7"/>
    <col min="7437" max="7437" width="17.7109375" style="7" customWidth="1"/>
    <col min="7438" max="7680" width="9.140625" style="7"/>
    <col min="7681" max="7681" width="30.28515625" style="7" customWidth="1"/>
    <col min="7682" max="7682" width="37" style="7" customWidth="1"/>
    <col min="7683" max="7683" width="41" style="7" customWidth="1"/>
    <col min="7684" max="7684" width="5.7109375" style="7" customWidth="1"/>
    <col min="7685" max="7685" width="60.85546875" style="7" customWidth="1"/>
    <col min="7686" max="7686" width="6.42578125" style="7" customWidth="1"/>
    <col min="7687" max="7687" width="30.7109375" style="7" customWidth="1"/>
    <col min="7688" max="7688" width="19.7109375" style="7" customWidth="1"/>
    <col min="7689" max="7689" width="47.28515625" style="7" customWidth="1"/>
    <col min="7690" max="7690" width="43.42578125" style="7" customWidth="1"/>
    <col min="7691" max="7691" width="34.7109375" style="7" customWidth="1"/>
    <col min="7692" max="7692" width="9.140625" style="7"/>
    <col min="7693" max="7693" width="17.7109375" style="7" customWidth="1"/>
    <col min="7694" max="7936" width="9.140625" style="7"/>
    <col min="7937" max="7937" width="30.28515625" style="7" customWidth="1"/>
    <col min="7938" max="7938" width="37" style="7" customWidth="1"/>
    <col min="7939" max="7939" width="41" style="7" customWidth="1"/>
    <col min="7940" max="7940" width="5.7109375" style="7" customWidth="1"/>
    <col min="7941" max="7941" width="60.85546875" style="7" customWidth="1"/>
    <col min="7942" max="7942" width="6.42578125" style="7" customWidth="1"/>
    <col min="7943" max="7943" width="30.7109375" style="7" customWidth="1"/>
    <col min="7944" max="7944" width="19.7109375" style="7" customWidth="1"/>
    <col min="7945" max="7945" width="47.28515625" style="7" customWidth="1"/>
    <col min="7946" max="7946" width="43.42578125" style="7" customWidth="1"/>
    <col min="7947" max="7947" width="34.7109375" style="7" customWidth="1"/>
    <col min="7948" max="7948" width="9.140625" style="7"/>
    <col min="7949" max="7949" width="17.7109375" style="7" customWidth="1"/>
    <col min="7950" max="8192" width="9.140625" style="7"/>
    <col min="8193" max="8193" width="30.28515625" style="7" customWidth="1"/>
    <col min="8194" max="8194" width="37" style="7" customWidth="1"/>
    <col min="8195" max="8195" width="41" style="7" customWidth="1"/>
    <col min="8196" max="8196" width="5.7109375" style="7" customWidth="1"/>
    <col min="8197" max="8197" width="60.85546875" style="7" customWidth="1"/>
    <col min="8198" max="8198" width="6.42578125" style="7" customWidth="1"/>
    <col min="8199" max="8199" width="30.7109375" style="7" customWidth="1"/>
    <col min="8200" max="8200" width="19.7109375" style="7" customWidth="1"/>
    <col min="8201" max="8201" width="47.28515625" style="7" customWidth="1"/>
    <col min="8202" max="8202" width="43.42578125" style="7" customWidth="1"/>
    <col min="8203" max="8203" width="34.7109375" style="7" customWidth="1"/>
    <col min="8204" max="8204" width="9.140625" style="7"/>
    <col min="8205" max="8205" width="17.7109375" style="7" customWidth="1"/>
    <col min="8206" max="8448" width="9.140625" style="7"/>
    <col min="8449" max="8449" width="30.28515625" style="7" customWidth="1"/>
    <col min="8450" max="8450" width="37" style="7" customWidth="1"/>
    <col min="8451" max="8451" width="41" style="7" customWidth="1"/>
    <col min="8452" max="8452" width="5.7109375" style="7" customWidth="1"/>
    <col min="8453" max="8453" width="60.85546875" style="7" customWidth="1"/>
    <col min="8454" max="8454" width="6.42578125" style="7" customWidth="1"/>
    <col min="8455" max="8455" width="30.7109375" style="7" customWidth="1"/>
    <col min="8456" max="8456" width="19.7109375" style="7" customWidth="1"/>
    <col min="8457" max="8457" width="47.28515625" style="7" customWidth="1"/>
    <col min="8458" max="8458" width="43.42578125" style="7" customWidth="1"/>
    <col min="8459" max="8459" width="34.7109375" style="7" customWidth="1"/>
    <col min="8460" max="8460" width="9.140625" style="7"/>
    <col min="8461" max="8461" width="17.7109375" style="7" customWidth="1"/>
    <col min="8462" max="8704" width="9.140625" style="7"/>
    <col min="8705" max="8705" width="30.28515625" style="7" customWidth="1"/>
    <col min="8706" max="8706" width="37" style="7" customWidth="1"/>
    <col min="8707" max="8707" width="41" style="7" customWidth="1"/>
    <col min="8708" max="8708" width="5.7109375" style="7" customWidth="1"/>
    <col min="8709" max="8709" width="60.85546875" style="7" customWidth="1"/>
    <col min="8710" max="8710" width="6.42578125" style="7" customWidth="1"/>
    <col min="8711" max="8711" width="30.7109375" style="7" customWidth="1"/>
    <col min="8712" max="8712" width="19.7109375" style="7" customWidth="1"/>
    <col min="8713" max="8713" width="47.28515625" style="7" customWidth="1"/>
    <col min="8714" max="8714" width="43.42578125" style="7" customWidth="1"/>
    <col min="8715" max="8715" width="34.7109375" style="7" customWidth="1"/>
    <col min="8716" max="8716" width="9.140625" style="7"/>
    <col min="8717" max="8717" width="17.7109375" style="7" customWidth="1"/>
    <col min="8718" max="8960" width="9.140625" style="7"/>
    <col min="8961" max="8961" width="30.28515625" style="7" customWidth="1"/>
    <col min="8962" max="8962" width="37" style="7" customWidth="1"/>
    <col min="8963" max="8963" width="41" style="7" customWidth="1"/>
    <col min="8964" max="8964" width="5.7109375" style="7" customWidth="1"/>
    <col min="8965" max="8965" width="60.85546875" style="7" customWidth="1"/>
    <col min="8966" max="8966" width="6.42578125" style="7" customWidth="1"/>
    <col min="8967" max="8967" width="30.7109375" style="7" customWidth="1"/>
    <col min="8968" max="8968" width="19.7109375" style="7" customWidth="1"/>
    <col min="8969" max="8969" width="47.28515625" style="7" customWidth="1"/>
    <col min="8970" max="8970" width="43.42578125" style="7" customWidth="1"/>
    <col min="8971" max="8971" width="34.7109375" style="7" customWidth="1"/>
    <col min="8972" max="8972" width="9.140625" style="7"/>
    <col min="8973" max="8973" width="17.7109375" style="7" customWidth="1"/>
    <col min="8974" max="9216" width="9.140625" style="7"/>
    <col min="9217" max="9217" width="30.28515625" style="7" customWidth="1"/>
    <col min="9218" max="9218" width="37" style="7" customWidth="1"/>
    <col min="9219" max="9219" width="41" style="7" customWidth="1"/>
    <col min="9220" max="9220" width="5.7109375" style="7" customWidth="1"/>
    <col min="9221" max="9221" width="60.85546875" style="7" customWidth="1"/>
    <col min="9222" max="9222" width="6.42578125" style="7" customWidth="1"/>
    <col min="9223" max="9223" width="30.7109375" style="7" customWidth="1"/>
    <col min="9224" max="9224" width="19.7109375" style="7" customWidth="1"/>
    <col min="9225" max="9225" width="47.28515625" style="7" customWidth="1"/>
    <col min="9226" max="9226" width="43.42578125" style="7" customWidth="1"/>
    <col min="9227" max="9227" width="34.7109375" style="7" customWidth="1"/>
    <col min="9228" max="9228" width="9.140625" style="7"/>
    <col min="9229" max="9229" width="17.7109375" style="7" customWidth="1"/>
    <col min="9230" max="9472" width="9.140625" style="7"/>
    <col min="9473" max="9473" width="30.28515625" style="7" customWidth="1"/>
    <col min="9474" max="9474" width="37" style="7" customWidth="1"/>
    <col min="9475" max="9475" width="41" style="7" customWidth="1"/>
    <col min="9476" max="9476" width="5.7109375" style="7" customWidth="1"/>
    <col min="9477" max="9477" width="60.85546875" style="7" customWidth="1"/>
    <col min="9478" max="9478" width="6.42578125" style="7" customWidth="1"/>
    <col min="9479" max="9479" width="30.7109375" style="7" customWidth="1"/>
    <col min="9480" max="9480" width="19.7109375" style="7" customWidth="1"/>
    <col min="9481" max="9481" width="47.28515625" style="7" customWidth="1"/>
    <col min="9482" max="9482" width="43.42578125" style="7" customWidth="1"/>
    <col min="9483" max="9483" width="34.7109375" style="7" customWidth="1"/>
    <col min="9484" max="9484" width="9.140625" style="7"/>
    <col min="9485" max="9485" width="17.7109375" style="7" customWidth="1"/>
    <col min="9486" max="9728" width="9.140625" style="7"/>
    <col min="9729" max="9729" width="30.28515625" style="7" customWidth="1"/>
    <col min="9730" max="9730" width="37" style="7" customWidth="1"/>
    <col min="9731" max="9731" width="41" style="7" customWidth="1"/>
    <col min="9732" max="9732" width="5.7109375" style="7" customWidth="1"/>
    <col min="9733" max="9733" width="60.85546875" style="7" customWidth="1"/>
    <col min="9734" max="9734" width="6.42578125" style="7" customWidth="1"/>
    <col min="9735" max="9735" width="30.7109375" style="7" customWidth="1"/>
    <col min="9736" max="9736" width="19.7109375" style="7" customWidth="1"/>
    <col min="9737" max="9737" width="47.28515625" style="7" customWidth="1"/>
    <col min="9738" max="9738" width="43.42578125" style="7" customWidth="1"/>
    <col min="9739" max="9739" width="34.7109375" style="7" customWidth="1"/>
    <col min="9740" max="9740" width="9.140625" style="7"/>
    <col min="9741" max="9741" width="17.7109375" style="7" customWidth="1"/>
    <col min="9742" max="9984" width="9.140625" style="7"/>
    <col min="9985" max="9985" width="30.28515625" style="7" customWidth="1"/>
    <col min="9986" max="9986" width="37" style="7" customWidth="1"/>
    <col min="9987" max="9987" width="41" style="7" customWidth="1"/>
    <col min="9988" max="9988" width="5.7109375" style="7" customWidth="1"/>
    <col min="9989" max="9989" width="60.85546875" style="7" customWidth="1"/>
    <col min="9990" max="9990" width="6.42578125" style="7" customWidth="1"/>
    <col min="9991" max="9991" width="30.7109375" style="7" customWidth="1"/>
    <col min="9992" max="9992" width="19.7109375" style="7" customWidth="1"/>
    <col min="9993" max="9993" width="47.28515625" style="7" customWidth="1"/>
    <col min="9994" max="9994" width="43.42578125" style="7" customWidth="1"/>
    <col min="9995" max="9995" width="34.7109375" style="7" customWidth="1"/>
    <col min="9996" max="9996" width="9.140625" style="7"/>
    <col min="9997" max="9997" width="17.7109375" style="7" customWidth="1"/>
    <col min="9998" max="10240" width="9.140625" style="7"/>
    <col min="10241" max="10241" width="30.28515625" style="7" customWidth="1"/>
    <col min="10242" max="10242" width="37" style="7" customWidth="1"/>
    <col min="10243" max="10243" width="41" style="7" customWidth="1"/>
    <col min="10244" max="10244" width="5.7109375" style="7" customWidth="1"/>
    <col min="10245" max="10245" width="60.85546875" style="7" customWidth="1"/>
    <col min="10246" max="10246" width="6.42578125" style="7" customWidth="1"/>
    <col min="10247" max="10247" width="30.7109375" style="7" customWidth="1"/>
    <col min="10248" max="10248" width="19.7109375" style="7" customWidth="1"/>
    <col min="10249" max="10249" width="47.28515625" style="7" customWidth="1"/>
    <col min="10250" max="10250" width="43.42578125" style="7" customWidth="1"/>
    <col min="10251" max="10251" width="34.7109375" style="7" customWidth="1"/>
    <col min="10252" max="10252" width="9.140625" style="7"/>
    <col min="10253" max="10253" width="17.7109375" style="7" customWidth="1"/>
    <col min="10254" max="10496" width="9.140625" style="7"/>
    <col min="10497" max="10497" width="30.28515625" style="7" customWidth="1"/>
    <col min="10498" max="10498" width="37" style="7" customWidth="1"/>
    <col min="10499" max="10499" width="41" style="7" customWidth="1"/>
    <col min="10500" max="10500" width="5.7109375" style="7" customWidth="1"/>
    <col min="10501" max="10501" width="60.85546875" style="7" customWidth="1"/>
    <col min="10502" max="10502" width="6.42578125" style="7" customWidth="1"/>
    <col min="10503" max="10503" width="30.7109375" style="7" customWidth="1"/>
    <col min="10504" max="10504" width="19.7109375" style="7" customWidth="1"/>
    <col min="10505" max="10505" width="47.28515625" style="7" customWidth="1"/>
    <col min="10506" max="10506" width="43.42578125" style="7" customWidth="1"/>
    <col min="10507" max="10507" width="34.7109375" style="7" customWidth="1"/>
    <col min="10508" max="10508" width="9.140625" style="7"/>
    <col min="10509" max="10509" width="17.7109375" style="7" customWidth="1"/>
    <col min="10510" max="10752" width="9.140625" style="7"/>
    <col min="10753" max="10753" width="30.28515625" style="7" customWidth="1"/>
    <col min="10754" max="10754" width="37" style="7" customWidth="1"/>
    <col min="10755" max="10755" width="41" style="7" customWidth="1"/>
    <col min="10756" max="10756" width="5.7109375" style="7" customWidth="1"/>
    <col min="10757" max="10757" width="60.85546875" style="7" customWidth="1"/>
    <col min="10758" max="10758" width="6.42578125" style="7" customWidth="1"/>
    <col min="10759" max="10759" width="30.7109375" style="7" customWidth="1"/>
    <col min="10760" max="10760" width="19.7109375" style="7" customWidth="1"/>
    <col min="10761" max="10761" width="47.28515625" style="7" customWidth="1"/>
    <col min="10762" max="10762" width="43.42578125" style="7" customWidth="1"/>
    <col min="10763" max="10763" width="34.7109375" style="7" customWidth="1"/>
    <col min="10764" max="10764" width="9.140625" style="7"/>
    <col min="10765" max="10765" width="17.7109375" style="7" customWidth="1"/>
    <col min="10766" max="11008" width="9.140625" style="7"/>
    <col min="11009" max="11009" width="30.28515625" style="7" customWidth="1"/>
    <col min="11010" max="11010" width="37" style="7" customWidth="1"/>
    <col min="11011" max="11011" width="41" style="7" customWidth="1"/>
    <col min="11012" max="11012" width="5.7109375" style="7" customWidth="1"/>
    <col min="11013" max="11013" width="60.85546875" style="7" customWidth="1"/>
    <col min="11014" max="11014" width="6.42578125" style="7" customWidth="1"/>
    <col min="11015" max="11015" width="30.7109375" style="7" customWidth="1"/>
    <col min="11016" max="11016" width="19.7109375" style="7" customWidth="1"/>
    <col min="11017" max="11017" width="47.28515625" style="7" customWidth="1"/>
    <col min="11018" max="11018" width="43.42578125" style="7" customWidth="1"/>
    <col min="11019" max="11019" width="34.7109375" style="7" customWidth="1"/>
    <col min="11020" max="11020" width="9.140625" style="7"/>
    <col min="11021" max="11021" width="17.7109375" style="7" customWidth="1"/>
    <col min="11022" max="11264" width="9.140625" style="7"/>
    <col min="11265" max="11265" width="30.28515625" style="7" customWidth="1"/>
    <col min="11266" max="11266" width="37" style="7" customWidth="1"/>
    <col min="11267" max="11267" width="41" style="7" customWidth="1"/>
    <col min="11268" max="11268" width="5.7109375" style="7" customWidth="1"/>
    <col min="11269" max="11269" width="60.85546875" style="7" customWidth="1"/>
    <col min="11270" max="11270" width="6.42578125" style="7" customWidth="1"/>
    <col min="11271" max="11271" width="30.7109375" style="7" customWidth="1"/>
    <col min="11272" max="11272" width="19.7109375" style="7" customWidth="1"/>
    <col min="11273" max="11273" width="47.28515625" style="7" customWidth="1"/>
    <col min="11274" max="11274" width="43.42578125" style="7" customWidth="1"/>
    <col min="11275" max="11275" width="34.7109375" style="7" customWidth="1"/>
    <col min="11276" max="11276" width="9.140625" style="7"/>
    <col min="11277" max="11277" width="17.7109375" style="7" customWidth="1"/>
    <col min="11278" max="11520" width="9.140625" style="7"/>
    <col min="11521" max="11521" width="30.28515625" style="7" customWidth="1"/>
    <col min="11522" max="11522" width="37" style="7" customWidth="1"/>
    <col min="11523" max="11523" width="41" style="7" customWidth="1"/>
    <col min="11524" max="11524" width="5.7109375" style="7" customWidth="1"/>
    <col min="11525" max="11525" width="60.85546875" style="7" customWidth="1"/>
    <col min="11526" max="11526" width="6.42578125" style="7" customWidth="1"/>
    <col min="11527" max="11527" width="30.7109375" style="7" customWidth="1"/>
    <col min="11528" max="11528" width="19.7109375" style="7" customWidth="1"/>
    <col min="11529" max="11529" width="47.28515625" style="7" customWidth="1"/>
    <col min="11530" max="11530" width="43.42578125" style="7" customWidth="1"/>
    <col min="11531" max="11531" width="34.7109375" style="7" customWidth="1"/>
    <col min="11532" max="11532" width="9.140625" style="7"/>
    <col min="11533" max="11533" width="17.7109375" style="7" customWidth="1"/>
    <col min="11534" max="11776" width="9.140625" style="7"/>
    <col min="11777" max="11777" width="30.28515625" style="7" customWidth="1"/>
    <col min="11778" max="11778" width="37" style="7" customWidth="1"/>
    <col min="11779" max="11779" width="41" style="7" customWidth="1"/>
    <col min="11780" max="11780" width="5.7109375" style="7" customWidth="1"/>
    <col min="11781" max="11781" width="60.85546875" style="7" customWidth="1"/>
    <col min="11782" max="11782" width="6.42578125" style="7" customWidth="1"/>
    <col min="11783" max="11783" width="30.7109375" style="7" customWidth="1"/>
    <col min="11784" max="11784" width="19.7109375" style="7" customWidth="1"/>
    <col min="11785" max="11785" width="47.28515625" style="7" customWidth="1"/>
    <col min="11786" max="11786" width="43.42578125" style="7" customWidth="1"/>
    <col min="11787" max="11787" width="34.7109375" style="7" customWidth="1"/>
    <col min="11788" max="11788" width="9.140625" style="7"/>
    <col min="11789" max="11789" width="17.7109375" style="7" customWidth="1"/>
    <col min="11790" max="12032" width="9.140625" style="7"/>
    <col min="12033" max="12033" width="30.28515625" style="7" customWidth="1"/>
    <col min="12034" max="12034" width="37" style="7" customWidth="1"/>
    <col min="12035" max="12035" width="41" style="7" customWidth="1"/>
    <col min="12036" max="12036" width="5.7109375" style="7" customWidth="1"/>
    <col min="12037" max="12037" width="60.85546875" style="7" customWidth="1"/>
    <col min="12038" max="12038" width="6.42578125" style="7" customWidth="1"/>
    <col min="12039" max="12039" width="30.7109375" style="7" customWidth="1"/>
    <col min="12040" max="12040" width="19.7109375" style="7" customWidth="1"/>
    <col min="12041" max="12041" width="47.28515625" style="7" customWidth="1"/>
    <col min="12042" max="12042" width="43.42578125" style="7" customWidth="1"/>
    <col min="12043" max="12043" width="34.7109375" style="7" customWidth="1"/>
    <col min="12044" max="12044" width="9.140625" style="7"/>
    <col min="12045" max="12045" width="17.7109375" style="7" customWidth="1"/>
    <col min="12046" max="12288" width="9.140625" style="7"/>
    <col min="12289" max="12289" width="30.28515625" style="7" customWidth="1"/>
    <col min="12290" max="12290" width="37" style="7" customWidth="1"/>
    <col min="12291" max="12291" width="41" style="7" customWidth="1"/>
    <col min="12292" max="12292" width="5.7109375" style="7" customWidth="1"/>
    <col min="12293" max="12293" width="60.85546875" style="7" customWidth="1"/>
    <col min="12294" max="12294" width="6.42578125" style="7" customWidth="1"/>
    <col min="12295" max="12295" width="30.7109375" style="7" customWidth="1"/>
    <col min="12296" max="12296" width="19.7109375" style="7" customWidth="1"/>
    <col min="12297" max="12297" width="47.28515625" style="7" customWidth="1"/>
    <col min="12298" max="12298" width="43.42578125" style="7" customWidth="1"/>
    <col min="12299" max="12299" width="34.7109375" style="7" customWidth="1"/>
    <col min="12300" max="12300" width="9.140625" style="7"/>
    <col min="12301" max="12301" width="17.7109375" style="7" customWidth="1"/>
    <col min="12302" max="12544" width="9.140625" style="7"/>
    <col min="12545" max="12545" width="30.28515625" style="7" customWidth="1"/>
    <col min="12546" max="12546" width="37" style="7" customWidth="1"/>
    <col min="12547" max="12547" width="41" style="7" customWidth="1"/>
    <col min="12548" max="12548" width="5.7109375" style="7" customWidth="1"/>
    <col min="12549" max="12549" width="60.85546875" style="7" customWidth="1"/>
    <col min="12550" max="12550" width="6.42578125" style="7" customWidth="1"/>
    <col min="12551" max="12551" width="30.7109375" style="7" customWidth="1"/>
    <col min="12552" max="12552" width="19.7109375" style="7" customWidth="1"/>
    <col min="12553" max="12553" width="47.28515625" style="7" customWidth="1"/>
    <col min="12554" max="12554" width="43.42578125" style="7" customWidth="1"/>
    <col min="12555" max="12555" width="34.7109375" style="7" customWidth="1"/>
    <col min="12556" max="12556" width="9.140625" style="7"/>
    <col min="12557" max="12557" width="17.7109375" style="7" customWidth="1"/>
    <col min="12558" max="12800" width="9.140625" style="7"/>
    <col min="12801" max="12801" width="30.28515625" style="7" customWidth="1"/>
    <col min="12802" max="12802" width="37" style="7" customWidth="1"/>
    <col min="12803" max="12803" width="41" style="7" customWidth="1"/>
    <col min="12804" max="12804" width="5.7109375" style="7" customWidth="1"/>
    <col min="12805" max="12805" width="60.85546875" style="7" customWidth="1"/>
    <col min="12806" max="12806" width="6.42578125" style="7" customWidth="1"/>
    <col min="12807" max="12807" width="30.7109375" style="7" customWidth="1"/>
    <col min="12808" max="12808" width="19.7109375" style="7" customWidth="1"/>
    <col min="12809" max="12809" width="47.28515625" style="7" customWidth="1"/>
    <col min="12810" max="12810" width="43.42578125" style="7" customWidth="1"/>
    <col min="12811" max="12811" width="34.7109375" style="7" customWidth="1"/>
    <col min="12812" max="12812" width="9.140625" style="7"/>
    <col min="12813" max="12813" width="17.7109375" style="7" customWidth="1"/>
    <col min="12814" max="13056" width="9.140625" style="7"/>
    <col min="13057" max="13057" width="30.28515625" style="7" customWidth="1"/>
    <col min="13058" max="13058" width="37" style="7" customWidth="1"/>
    <col min="13059" max="13059" width="41" style="7" customWidth="1"/>
    <col min="13060" max="13060" width="5.7109375" style="7" customWidth="1"/>
    <col min="13061" max="13061" width="60.85546875" style="7" customWidth="1"/>
    <col min="13062" max="13062" width="6.42578125" style="7" customWidth="1"/>
    <col min="13063" max="13063" width="30.7109375" style="7" customWidth="1"/>
    <col min="13064" max="13064" width="19.7109375" style="7" customWidth="1"/>
    <col min="13065" max="13065" width="47.28515625" style="7" customWidth="1"/>
    <col min="13066" max="13066" width="43.42578125" style="7" customWidth="1"/>
    <col min="13067" max="13067" width="34.7109375" style="7" customWidth="1"/>
    <col min="13068" max="13068" width="9.140625" style="7"/>
    <col min="13069" max="13069" width="17.7109375" style="7" customWidth="1"/>
    <col min="13070" max="13312" width="9.140625" style="7"/>
    <col min="13313" max="13313" width="30.28515625" style="7" customWidth="1"/>
    <col min="13314" max="13314" width="37" style="7" customWidth="1"/>
    <col min="13315" max="13315" width="41" style="7" customWidth="1"/>
    <col min="13316" max="13316" width="5.7109375" style="7" customWidth="1"/>
    <col min="13317" max="13317" width="60.85546875" style="7" customWidth="1"/>
    <col min="13318" max="13318" width="6.42578125" style="7" customWidth="1"/>
    <col min="13319" max="13319" width="30.7109375" style="7" customWidth="1"/>
    <col min="13320" max="13320" width="19.7109375" style="7" customWidth="1"/>
    <col min="13321" max="13321" width="47.28515625" style="7" customWidth="1"/>
    <col min="13322" max="13322" width="43.42578125" style="7" customWidth="1"/>
    <col min="13323" max="13323" width="34.7109375" style="7" customWidth="1"/>
    <col min="13324" max="13324" width="9.140625" style="7"/>
    <col min="13325" max="13325" width="17.7109375" style="7" customWidth="1"/>
    <col min="13326" max="13568" width="9.140625" style="7"/>
    <col min="13569" max="13569" width="30.28515625" style="7" customWidth="1"/>
    <col min="13570" max="13570" width="37" style="7" customWidth="1"/>
    <col min="13571" max="13571" width="41" style="7" customWidth="1"/>
    <col min="13572" max="13572" width="5.7109375" style="7" customWidth="1"/>
    <col min="13573" max="13573" width="60.85546875" style="7" customWidth="1"/>
    <col min="13574" max="13574" width="6.42578125" style="7" customWidth="1"/>
    <col min="13575" max="13575" width="30.7109375" style="7" customWidth="1"/>
    <col min="13576" max="13576" width="19.7109375" style="7" customWidth="1"/>
    <col min="13577" max="13577" width="47.28515625" style="7" customWidth="1"/>
    <col min="13578" max="13578" width="43.42578125" style="7" customWidth="1"/>
    <col min="13579" max="13579" width="34.7109375" style="7" customWidth="1"/>
    <col min="13580" max="13580" width="9.140625" style="7"/>
    <col min="13581" max="13581" width="17.7109375" style="7" customWidth="1"/>
    <col min="13582" max="13824" width="9.140625" style="7"/>
    <col min="13825" max="13825" width="30.28515625" style="7" customWidth="1"/>
    <col min="13826" max="13826" width="37" style="7" customWidth="1"/>
    <col min="13827" max="13827" width="41" style="7" customWidth="1"/>
    <col min="13828" max="13828" width="5.7109375" style="7" customWidth="1"/>
    <col min="13829" max="13829" width="60.85546875" style="7" customWidth="1"/>
    <col min="13830" max="13830" width="6.42578125" style="7" customWidth="1"/>
    <col min="13831" max="13831" width="30.7109375" style="7" customWidth="1"/>
    <col min="13832" max="13832" width="19.7109375" style="7" customWidth="1"/>
    <col min="13833" max="13833" width="47.28515625" style="7" customWidth="1"/>
    <col min="13834" max="13834" width="43.42578125" style="7" customWidth="1"/>
    <col min="13835" max="13835" width="34.7109375" style="7" customWidth="1"/>
    <col min="13836" max="13836" width="9.140625" style="7"/>
    <col min="13837" max="13837" width="17.7109375" style="7" customWidth="1"/>
    <col min="13838" max="14080" width="9.140625" style="7"/>
    <col min="14081" max="14081" width="30.28515625" style="7" customWidth="1"/>
    <col min="14082" max="14082" width="37" style="7" customWidth="1"/>
    <col min="14083" max="14083" width="41" style="7" customWidth="1"/>
    <col min="14084" max="14084" width="5.7109375" style="7" customWidth="1"/>
    <col min="14085" max="14085" width="60.85546875" style="7" customWidth="1"/>
    <col min="14086" max="14086" width="6.42578125" style="7" customWidth="1"/>
    <col min="14087" max="14087" width="30.7109375" style="7" customWidth="1"/>
    <col min="14088" max="14088" width="19.7109375" style="7" customWidth="1"/>
    <col min="14089" max="14089" width="47.28515625" style="7" customWidth="1"/>
    <col min="14090" max="14090" width="43.42578125" style="7" customWidth="1"/>
    <col min="14091" max="14091" width="34.7109375" style="7" customWidth="1"/>
    <col min="14092" max="14092" width="9.140625" style="7"/>
    <col min="14093" max="14093" width="17.7109375" style="7" customWidth="1"/>
    <col min="14094" max="14336" width="9.140625" style="7"/>
    <col min="14337" max="14337" width="30.28515625" style="7" customWidth="1"/>
    <col min="14338" max="14338" width="37" style="7" customWidth="1"/>
    <col min="14339" max="14339" width="41" style="7" customWidth="1"/>
    <col min="14340" max="14340" width="5.7109375" style="7" customWidth="1"/>
    <col min="14341" max="14341" width="60.85546875" style="7" customWidth="1"/>
    <col min="14342" max="14342" width="6.42578125" style="7" customWidth="1"/>
    <col min="14343" max="14343" width="30.7109375" style="7" customWidth="1"/>
    <col min="14344" max="14344" width="19.7109375" style="7" customWidth="1"/>
    <col min="14345" max="14345" width="47.28515625" style="7" customWidth="1"/>
    <col min="14346" max="14346" width="43.42578125" style="7" customWidth="1"/>
    <col min="14347" max="14347" width="34.7109375" style="7" customWidth="1"/>
    <col min="14348" max="14348" width="9.140625" style="7"/>
    <col min="14349" max="14349" width="17.7109375" style="7" customWidth="1"/>
    <col min="14350" max="14592" width="9.140625" style="7"/>
    <col min="14593" max="14593" width="30.28515625" style="7" customWidth="1"/>
    <col min="14594" max="14594" width="37" style="7" customWidth="1"/>
    <col min="14595" max="14595" width="41" style="7" customWidth="1"/>
    <col min="14596" max="14596" width="5.7109375" style="7" customWidth="1"/>
    <col min="14597" max="14597" width="60.85546875" style="7" customWidth="1"/>
    <col min="14598" max="14598" width="6.42578125" style="7" customWidth="1"/>
    <col min="14599" max="14599" width="30.7109375" style="7" customWidth="1"/>
    <col min="14600" max="14600" width="19.7109375" style="7" customWidth="1"/>
    <col min="14601" max="14601" width="47.28515625" style="7" customWidth="1"/>
    <col min="14602" max="14602" width="43.42578125" style="7" customWidth="1"/>
    <col min="14603" max="14603" width="34.7109375" style="7" customWidth="1"/>
    <col min="14604" max="14604" width="9.140625" style="7"/>
    <col min="14605" max="14605" width="17.7109375" style="7" customWidth="1"/>
    <col min="14606" max="14848" width="9.140625" style="7"/>
    <col min="14849" max="14849" width="30.28515625" style="7" customWidth="1"/>
    <col min="14850" max="14850" width="37" style="7" customWidth="1"/>
    <col min="14851" max="14851" width="41" style="7" customWidth="1"/>
    <col min="14852" max="14852" width="5.7109375" style="7" customWidth="1"/>
    <col min="14853" max="14853" width="60.85546875" style="7" customWidth="1"/>
    <col min="14854" max="14854" width="6.42578125" style="7" customWidth="1"/>
    <col min="14855" max="14855" width="30.7109375" style="7" customWidth="1"/>
    <col min="14856" max="14856" width="19.7109375" style="7" customWidth="1"/>
    <col min="14857" max="14857" width="47.28515625" style="7" customWidth="1"/>
    <col min="14858" max="14858" width="43.42578125" style="7" customWidth="1"/>
    <col min="14859" max="14859" width="34.7109375" style="7" customWidth="1"/>
    <col min="14860" max="14860" width="9.140625" style="7"/>
    <col min="14861" max="14861" width="17.7109375" style="7" customWidth="1"/>
    <col min="14862" max="15104" width="9.140625" style="7"/>
    <col min="15105" max="15105" width="30.28515625" style="7" customWidth="1"/>
    <col min="15106" max="15106" width="37" style="7" customWidth="1"/>
    <col min="15107" max="15107" width="41" style="7" customWidth="1"/>
    <col min="15108" max="15108" width="5.7109375" style="7" customWidth="1"/>
    <col min="15109" max="15109" width="60.85546875" style="7" customWidth="1"/>
    <col min="15110" max="15110" width="6.42578125" style="7" customWidth="1"/>
    <col min="15111" max="15111" width="30.7109375" style="7" customWidth="1"/>
    <col min="15112" max="15112" width="19.7109375" style="7" customWidth="1"/>
    <col min="15113" max="15113" width="47.28515625" style="7" customWidth="1"/>
    <col min="15114" max="15114" width="43.42578125" style="7" customWidth="1"/>
    <col min="15115" max="15115" width="34.7109375" style="7" customWidth="1"/>
    <col min="15116" max="15116" width="9.140625" style="7"/>
    <col min="15117" max="15117" width="17.7109375" style="7" customWidth="1"/>
    <col min="15118" max="15360" width="9.140625" style="7"/>
    <col min="15361" max="15361" width="30.28515625" style="7" customWidth="1"/>
    <col min="15362" max="15362" width="37" style="7" customWidth="1"/>
    <col min="15363" max="15363" width="41" style="7" customWidth="1"/>
    <col min="15364" max="15364" width="5.7109375" style="7" customWidth="1"/>
    <col min="15365" max="15365" width="60.85546875" style="7" customWidth="1"/>
    <col min="15366" max="15366" width="6.42578125" style="7" customWidth="1"/>
    <col min="15367" max="15367" width="30.7109375" style="7" customWidth="1"/>
    <col min="15368" max="15368" width="19.7109375" style="7" customWidth="1"/>
    <col min="15369" max="15369" width="47.28515625" style="7" customWidth="1"/>
    <col min="15370" max="15370" width="43.42578125" style="7" customWidth="1"/>
    <col min="15371" max="15371" width="34.7109375" style="7" customWidth="1"/>
    <col min="15372" max="15372" width="9.140625" style="7"/>
    <col min="15373" max="15373" width="17.7109375" style="7" customWidth="1"/>
    <col min="15374" max="15616" width="9.140625" style="7"/>
    <col min="15617" max="15617" width="30.28515625" style="7" customWidth="1"/>
    <col min="15618" max="15618" width="37" style="7" customWidth="1"/>
    <col min="15619" max="15619" width="41" style="7" customWidth="1"/>
    <col min="15620" max="15620" width="5.7109375" style="7" customWidth="1"/>
    <col min="15621" max="15621" width="60.85546875" style="7" customWidth="1"/>
    <col min="15622" max="15622" width="6.42578125" style="7" customWidth="1"/>
    <col min="15623" max="15623" width="30.7109375" style="7" customWidth="1"/>
    <col min="15624" max="15624" width="19.7109375" style="7" customWidth="1"/>
    <col min="15625" max="15625" width="47.28515625" style="7" customWidth="1"/>
    <col min="15626" max="15626" width="43.42578125" style="7" customWidth="1"/>
    <col min="15627" max="15627" width="34.7109375" style="7" customWidth="1"/>
    <col min="15628" max="15628" width="9.140625" style="7"/>
    <col min="15629" max="15629" width="17.7109375" style="7" customWidth="1"/>
    <col min="15630" max="15872" width="9.140625" style="7"/>
    <col min="15873" max="15873" width="30.28515625" style="7" customWidth="1"/>
    <col min="15874" max="15874" width="37" style="7" customWidth="1"/>
    <col min="15875" max="15875" width="41" style="7" customWidth="1"/>
    <col min="15876" max="15876" width="5.7109375" style="7" customWidth="1"/>
    <col min="15877" max="15877" width="60.85546875" style="7" customWidth="1"/>
    <col min="15878" max="15878" width="6.42578125" style="7" customWidth="1"/>
    <col min="15879" max="15879" width="30.7109375" style="7" customWidth="1"/>
    <col min="15880" max="15880" width="19.7109375" style="7" customWidth="1"/>
    <col min="15881" max="15881" width="47.28515625" style="7" customWidth="1"/>
    <col min="15882" max="15882" width="43.42578125" style="7" customWidth="1"/>
    <col min="15883" max="15883" width="34.7109375" style="7" customWidth="1"/>
    <col min="15884" max="15884" width="9.140625" style="7"/>
    <col min="15885" max="15885" width="17.7109375" style="7" customWidth="1"/>
    <col min="15886" max="16128" width="9.140625" style="7"/>
    <col min="16129" max="16129" width="30.28515625" style="7" customWidth="1"/>
    <col min="16130" max="16130" width="37" style="7" customWidth="1"/>
    <col min="16131" max="16131" width="41" style="7" customWidth="1"/>
    <col min="16132" max="16132" width="5.7109375" style="7" customWidth="1"/>
    <col min="16133" max="16133" width="60.85546875" style="7" customWidth="1"/>
    <col min="16134" max="16134" width="6.42578125" style="7" customWidth="1"/>
    <col min="16135" max="16135" width="30.7109375" style="7" customWidth="1"/>
    <col min="16136" max="16136" width="19.7109375" style="7" customWidth="1"/>
    <col min="16137" max="16137" width="47.28515625" style="7" customWidth="1"/>
    <col min="16138" max="16138" width="43.42578125" style="7" customWidth="1"/>
    <col min="16139" max="16139" width="34.7109375" style="7" customWidth="1"/>
    <col min="16140" max="16140" width="9.140625" style="7"/>
    <col min="16141" max="16141" width="17.7109375" style="7" customWidth="1"/>
    <col min="16142" max="16384" width="9.140625" style="7"/>
  </cols>
  <sheetData>
    <row r="1" spans="1:13" ht="22.5">
      <c r="A1" s="1571" t="s">
        <v>983</v>
      </c>
      <c r="B1" s="1571"/>
      <c r="C1" s="1571"/>
      <c r="D1" s="1571"/>
      <c r="E1" s="1571"/>
      <c r="F1" s="1571"/>
      <c r="G1" s="1571"/>
      <c r="H1" s="1571"/>
      <c r="I1" s="1571"/>
      <c r="J1" s="1571"/>
      <c r="K1" s="1571"/>
      <c r="L1" s="553"/>
      <c r="M1" s="553"/>
    </row>
    <row r="2" spans="1:13" ht="16.5">
      <c r="A2" s="554"/>
      <c r="B2" s="554"/>
      <c r="C2" s="555"/>
      <c r="D2" s="555"/>
      <c r="E2" s="555"/>
      <c r="F2" s="555"/>
      <c r="G2" s="555"/>
      <c r="H2" s="555"/>
      <c r="I2" s="555"/>
      <c r="J2" s="555"/>
      <c r="K2" s="555"/>
      <c r="L2" s="553"/>
      <c r="M2" s="553"/>
    </row>
    <row r="3" spans="1:13" ht="33.75" customHeight="1">
      <c r="A3" s="1572" t="s">
        <v>4501</v>
      </c>
      <c r="B3" s="1572"/>
      <c r="C3" s="1572"/>
      <c r="D3" s="1572"/>
      <c r="E3" s="1572"/>
      <c r="F3" s="1572"/>
      <c r="G3" s="1572"/>
      <c r="H3" s="1572"/>
      <c r="I3" s="1572"/>
      <c r="J3" s="1572"/>
      <c r="K3" s="1572"/>
      <c r="L3" s="556"/>
      <c r="M3" s="556"/>
    </row>
    <row r="4" spans="1:13" ht="53.25" customHeight="1">
      <c r="A4" s="1573" t="str">
        <f>'Title '!A3:N3</f>
        <v>Establishing 2x20MVA, 66/11kV Substation at Kumbenahally village and Construction of 66kV LILO Line on 110kV DC towers using Coyote ACSR from one circuit of Yachenahally-Singapura-Kadavinakote 66kV DC line to proposed Kumbenahally Substation for a distance of 0.07Kms in Channarayapatna Taluk, Hassan District on Partial Turnkey basis including supply of all matching materials/equipments (Excluding supply of 11kV Switchgear) and erection (including civil works) of all materials/equipments, testing and commissioning</v>
      </c>
      <c r="B4" s="1573"/>
      <c r="C4" s="1573"/>
      <c r="D4" s="1573"/>
      <c r="E4" s="1573"/>
      <c r="F4" s="1573"/>
      <c r="G4" s="1573"/>
      <c r="H4" s="1573"/>
      <c r="I4" s="1573"/>
      <c r="J4" s="1573"/>
      <c r="K4" s="1573"/>
      <c r="L4" s="557"/>
      <c r="M4" s="557"/>
    </row>
    <row r="5" spans="1:13" ht="34.5" customHeight="1">
      <c r="A5" s="1574" t="str">
        <f>'Title '!A2:N2</f>
        <v>Tender Enquiry No. KPTCL/2026-27/SS/WORK_INDENT 3809</v>
      </c>
      <c r="B5" s="1574"/>
      <c r="C5" s="1574"/>
      <c r="D5" s="1574"/>
      <c r="E5" s="1574"/>
      <c r="F5" s="1574"/>
      <c r="G5" s="1574"/>
      <c r="H5" s="1574"/>
      <c r="I5" s="1574"/>
      <c r="J5" s="1574"/>
      <c r="K5" s="1574"/>
      <c r="L5" s="557"/>
      <c r="M5" s="557"/>
    </row>
    <row r="6" spans="1:13" ht="16.5">
      <c r="A6" s="558"/>
      <c r="B6" s="558"/>
      <c r="C6" s="558"/>
      <c r="D6" s="558"/>
      <c r="E6" s="558"/>
      <c r="F6" s="558"/>
      <c r="G6" s="558"/>
      <c r="H6" s="558"/>
      <c r="I6" s="558"/>
      <c r="J6" s="558"/>
      <c r="K6" s="558"/>
      <c r="L6" s="558"/>
      <c r="M6" s="558"/>
    </row>
    <row r="7" spans="1:13" ht="36" customHeight="1">
      <c r="A7" s="1575" t="s">
        <v>4502</v>
      </c>
      <c r="B7" s="1575"/>
      <c r="C7" s="1575"/>
      <c r="D7" s="1575"/>
      <c r="E7" s="1575"/>
      <c r="F7" s="1575"/>
      <c r="G7" s="1575"/>
      <c r="H7" s="1575"/>
      <c r="I7" s="1575"/>
      <c r="J7" s="1575"/>
      <c r="K7" s="1575"/>
      <c r="L7" s="559"/>
      <c r="M7" s="560"/>
    </row>
    <row r="8" spans="1:13" ht="16.5">
      <c r="A8" s="554"/>
      <c r="B8" s="554"/>
      <c r="C8" s="554"/>
      <c r="D8" s="554"/>
      <c r="E8" s="554"/>
      <c r="F8" s="554"/>
      <c r="G8" s="554"/>
      <c r="H8" s="554"/>
      <c r="I8" s="554"/>
      <c r="J8" s="554"/>
      <c r="K8" s="554"/>
      <c r="L8" s="554"/>
      <c r="M8" s="554"/>
    </row>
    <row r="9" spans="1:13" s="562" customFormat="1" ht="51.75" customHeight="1">
      <c r="A9" s="555" t="s">
        <v>984</v>
      </c>
      <c r="B9" s="555"/>
      <c r="C9" s="561"/>
      <c r="D9" s="557" t="s">
        <v>270</v>
      </c>
      <c r="E9" s="561"/>
      <c r="F9" s="557"/>
      <c r="G9" s="557"/>
      <c r="H9" s="557"/>
      <c r="I9" s="555"/>
      <c r="J9" s="557"/>
      <c r="K9" s="555"/>
      <c r="L9" s="555"/>
      <c r="M9" s="555"/>
    </row>
    <row r="10" spans="1:13" ht="16.5">
      <c r="A10" s="554"/>
      <c r="B10" s="554"/>
      <c r="C10" s="554"/>
      <c r="D10" s="554"/>
      <c r="E10" s="554"/>
      <c r="F10" s="554"/>
      <c r="G10" s="554"/>
      <c r="H10" s="554"/>
      <c r="I10" s="554"/>
      <c r="J10" s="554"/>
      <c r="K10" s="554"/>
      <c r="L10" s="554"/>
      <c r="M10" s="554"/>
    </row>
    <row r="11" spans="1:13" ht="16.5">
      <c r="A11" s="563" t="s">
        <v>985</v>
      </c>
      <c r="B11" s="1569"/>
      <c r="C11" s="1570"/>
      <c r="D11" s="564"/>
      <c r="E11" s="563" t="s">
        <v>986</v>
      </c>
      <c r="F11" s="564"/>
      <c r="G11" s="564"/>
      <c r="H11" s="564"/>
      <c r="I11" s="564"/>
      <c r="J11" s="564"/>
      <c r="K11" s="564"/>
      <c r="L11" s="564"/>
      <c r="M11" s="564"/>
    </row>
    <row r="12" spans="1:13" ht="16.5">
      <c r="A12" s="554"/>
      <c r="B12" s="554"/>
      <c r="C12" s="554"/>
      <c r="D12" s="554"/>
      <c r="E12" s="554"/>
      <c r="F12" s="554"/>
      <c r="G12" s="554"/>
      <c r="H12" s="554"/>
      <c r="I12" s="554"/>
      <c r="J12" s="554"/>
      <c r="K12" s="554"/>
      <c r="L12" s="554"/>
      <c r="M12" s="554"/>
    </row>
    <row r="13" spans="1:13" s="562" customFormat="1" ht="16.5">
      <c r="A13" s="1578" t="s">
        <v>987</v>
      </c>
      <c r="B13" s="1578"/>
      <c r="C13" s="1578"/>
      <c r="D13" s="1578"/>
      <c r="E13" s="1578"/>
      <c r="F13" s="1578"/>
      <c r="G13" s="1578"/>
      <c r="H13" s="565"/>
      <c r="I13" s="555" t="s">
        <v>988</v>
      </c>
      <c r="J13" s="566"/>
      <c r="K13" s="567" t="s">
        <v>4503</v>
      </c>
      <c r="L13" s="568"/>
      <c r="M13" s="555"/>
    </row>
    <row r="14" spans="1:13" ht="16.5">
      <c r="A14" s="569" t="s">
        <v>989</v>
      </c>
      <c r="B14" s="570"/>
      <c r="C14" s="569" t="s">
        <v>990</v>
      </c>
      <c r="D14" s="556"/>
      <c r="E14" s="556"/>
      <c r="F14" s="1579"/>
      <c r="G14" s="1579"/>
      <c r="H14" s="569" t="s">
        <v>991</v>
      </c>
      <c r="I14" s="556"/>
      <c r="J14" s="571"/>
      <c r="K14" s="569"/>
      <c r="L14" s="556"/>
      <c r="M14" s="556"/>
    </row>
    <row r="15" spans="1:13" ht="16.5">
      <c r="A15" s="1580" t="s">
        <v>992</v>
      </c>
      <c r="B15" s="1580"/>
      <c r="C15" s="1580"/>
      <c r="D15" s="1580"/>
      <c r="E15" s="1580"/>
      <c r="F15" s="1580"/>
      <c r="G15" s="1580"/>
      <c r="H15" s="1580"/>
      <c r="I15" s="1580"/>
      <c r="J15" s="1580"/>
      <c r="K15" s="1580"/>
      <c r="L15" s="554"/>
      <c r="M15" s="554"/>
    </row>
    <row r="16" spans="1:13" ht="16.5">
      <c r="A16" s="554"/>
      <c r="B16" s="554"/>
      <c r="C16" s="554"/>
      <c r="D16" s="554"/>
      <c r="E16" s="554"/>
      <c r="F16" s="554"/>
      <c r="G16" s="554"/>
      <c r="H16" s="554"/>
      <c r="I16" s="554"/>
      <c r="J16" s="554"/>
      <c r="K16" s="554"/>
      <c r="L16" s="554"/>
      <c r="M16" s="554"/>
    </row>
    <row r="17" spans="1:13" ht="16.5">
      <c r="A17" s="569" t="s">
        <v>993</v>
      </c>
      <c r="B17" s="570"/>
      <c r="C17" s="569" t="s">
        <v>990</v>
      </c>
      <c r="D17" s="556"/>
      <c r="E17" s="556"/>
      <c r="F17" s="1579"/>
      <c r="G17" s="1579"/>
      <c r="H17" s="569" t="s">
        <v>991</v>
      </c>
      <c r="I17" s="556"/>
      <c r="J17" s="571"/>
      <c r="K17" s="569"/>
      <c r="L17" s="556"/>
      <c r="M17" s="556"/>
    </row>
    <row r="18" spans="1:13" ht="16.5">
      <c r="A18" s="1580" t="s">
        <v>994</v>
      </c>
      <c r="B18" s="1580"/>
      <c r="C18" s="1580"/>
      <c r="D18" s="1580"/>
      <c r="E18" s="1580"/>
      <c r="F18" s="1580"/>
      <c r="G18" s="1580"/>
      <c r="H18" s="1580"/>
      <c r="I18" s="1580"/>
      <c r="J18" s="1580"/>
      <c r="K18" s="1580"/>
      <c r="L18" s="554"/>
      <c r="M18" s="554"/>
    </row>
    <row r="19" spans="1:13" ht="16.5">
      <c r="A19" s="553"/>
      <c r="B19" s="553"/>
      <c r="C19" s="553"/>
      <c r="D19" s="553"/>
      <c r="E19" s="553"/>
      <c r="F19" s="553"/>
      <c r="G19" s="553"/>
      <c r="H19" s="553"/>
      <c r="I19" s="553"/>
      <c r="J19" s="553"/>
      <c r="K19" s="555"/>
      <c r="L19" s="554"/>
      <c r="M19" s="554"/>
    </row>
    <row r="20" spans="1:13" ht="16.5">
      <c r="A20" s="1580" t="s">
        <v>995</v>
      </c>
      <c r="B20" s="1580"/>
      <c r="C20" s="1580"/>
      <c r="D20" s="1580"/>
      <c r="E20" s="1580"/>
      <c r="F20" s="572"/>
      <c r="G20" s="1581"/>
      <c r="H20" s="1581"/>
      <c r="I20" s="1581"/>
      <c r="J20" s="573"/>
      <c r="K20" s="574"/>
      <c r="L20" s="554"/>
      <c r="M20" s="554"/>
    </row>
    <row r="21" spans="1:13" ht="16.5">
      <c r="A21" s="575" t="s">
        <v>996</v>
      </c>
      <c r="B21" s="1582"/>
      <c r="C21" s="1582"/>
      <c r="D21" s="1582"/>
      <c r="E21" s="1582"/>
      <c r="F21" s="1582"/>
      <c r="G21" s="1582"/>
      <c r="H21" s="1582"/>
      <c r="I21" s="1582"/>
      <c r="J21" s="555" t="s">
        <v>997</v>
      </c>
      <c r="L21" s="554"/>
      <c r="M21" s="554"/>
    </row>
    <row r="22" spans="1:13" ht="16.5">
      <c r="A22" s="1583" t="s">
        <v>6713</v>
      </c>
      <c r="B22" s="1583"/>
      <c r="C22" s="1583"/>
      <c r="D22" s="1583"/>
      <c r="E22" s="1583"/>
      <c r="F22" s="1583"/>
      <c r="G22" s="1583"/>
      <c r="H22" s="1583"/>
      <c r="I22" s="1583"/>
      <c r="J22" s="1583"/>
      <c r="K22" s="1583"/>
      <c r="L22" s="554"/>
      <c r="M22" s="554"/>
    </row>
    <row r="23" spans="1:13" ht="16.5">
      <c r="A23" s="1584"/>
      <c r="B23" s="1585"/>
      <c r="C23" s="1585"/>
      <c r="D23" s="1585"/>
      <c r="E23" s="1585"/>
      <c r="F23" s="1585"/>
      <c r="G23" s="1585"/>
      <c r="H23" s="1586"/>
      <c r="I23" s="555" t="s">
        <v>997</v>
      </c>
      <c r="J23" s="576"/>
      <c r="K23" s="576"/>
      <c r="L23" s="554"/>
      <c r="M23" s="554"/>
    </row>
    <row r="24" spans="1:13" ht="16.5">
      <c r="A24" s="554"/>
      <c r="B24" s="554"/>
      <c r="C24" s="554"/>
      <c r="D24" s="554"/>
      <c r="E24" s="554"/>
      <c r="F24" s="554"/>
      <c r="G24" s="554"/>
      <c r="H24" s="554"/>
      <c r="I24" s="554"/>
      <c r="J24" s="554"/>
      <c r="K24" s="554"/>
      <c r="L24" s="554"/>
      <c r="M24" s="554"/>
    </row>
    <row r="25" spans="1:13" ht="16.5">
      <c r="A25" s="576"/>
      <c r="B25" s="577"/>
      <c r="C25" s="577"/>
      <c r="D25" s="577"/>
      <c r="E25" s="577"/>
      <c r="F25" s="577"/>
      <c r="G25" s="577"/>
      <c r="H25" s="577"/>
      <c r="I25" s="577"/>
      <c r="J25" s="577"/>
      <c r="K25" s="554"/>
      <c r="L25" s="554"/>
      <c r="M25" s="554"/>
    </row>
    <row r="26" spans="1:13" ht="16.5">
      <c r="A26" s="1583" t="s">
        <v>998</v>
      </c>
      <c r="B26" s="1583"/>
      <c r="C26" s="1583"/>
      <c r="D26" s="1583"/>
      <c r="E26" s="1583"/>
      <c r="F26" s="1583"/>
      <c r="G26" s="1583"/>
      <c r="H26" s="1583"/>
      <c r="I26" s="1583"/>
      <c r="J26" s="1583"/>
      <c r="K26" s="1583"/>
      <c r="L26" s="577"/>
      <c r="M26" s="554"/>
    </row>
    <row r="27" spans="1:13" ht="16.5">
      <c r="A27" s="576"/>
      <c r="B27" s="576"/>
      <c r="C27" s="576"/>
      <c r="D27" s="576"/>
      <c r="E27" s="576"/>
      <c r="F27" s="576"/>
      <c r="G27" s="576"/>
      <c r="H27" s="576"/>
      <c r="I27" s="576"/>
      <c r="J27" s="576"/>
      <c r="K27" s="576"/>
      <c r="L27" s="577"/>
      <c r="M27" s="554"/>
    </row>
    <row r="28" spans="1:13" ht="16.5">
      <c r="A28" s="1583" t="s">
        <v>999</v>
      </c>
      <c r="B28" s="1583"/>
      <c r="C28" s="1583"/>
      <c r="D28" s="1583"/>
      <c r="E28" s="1583"/>
      <c r="F28" s="1583"/>
      <c r="G28" s="1583"/>
      <c r="H28" s="1583"/>
      <c r="I28" s="1583"/>
      <c r="J28" s="1583"/>
      <c r="K28" s="1583"/>
      <c r="L28" s="577"/>
      <c r="M28" s="554"/>
    </row>
    <row r="29" spans="1:13" ht="16.5">
      <c r="A29" s="576"/>
      <c r="B29" s="576"/>
      <c r="C29" s="576"/>
      <c r="D29" s="576"/>
      <c r="E29" s="576"/>
      <c r="F29" s="576"/>
      <c r="G29" s="576"/>
      <c r="H29" s="576"/>
      <c r="I29" s="576"/>
      <c r="J29" s="576"/>
      <c r="K29" s="576"/>
      <c r="L29" s="577"/>
      <c r="M29" s="554"/>
    </row>
    <row r="30" spans="1:13" s="191" customFormat="1" ht="16.5">
      <c r="A30" s="1576" t="s">
        <v>1000</v>
      </c>
      <c r="B30" s="1576"/>
      <c r="C30" s="1576"/>
      <c r="D30" s="1576"/>
      <c r="E30" s="1577"/>
      <c r="F30" s="1577"/>
      <c r="G30" s="1577"/>
      <c r="H30" s="12" t="s">
        <v>1001</v>
      </c>
      <c r="I30" s="578"/>
      <c r="J30" s="579"/>
      <c r="K30" s="579"/>
      <c r="L30" s="580"/>
      <c r="M30" s="581"/>
    </row>
    <row r="31" spans="1:13" s="191" customFormat="1" ht="16.5">
      <c r="A31" s="1583" t="s">
        <v>1002</v>
      </c>
      <c r="B31" s="1583"/>
      <c r="C31" s="1583"/>
      <c r="D31" s="1583"/>
      <c r="E31" s="1583"/>
      <c r="F31" s="1583"/>
      <c r="G31" s="1583"/>
      <c r="H31" s="1583"/>
      <c r="I31" s="1583"/>
      <c r="J31" s="1583"/>
      <c r="K31" s="1583"/>
      <c r="L31" s="580"/>
      <c r="M31" s="581"/>
    </row>
    <row r="32" spans="1:13" s="191" customFormat="1" ht="16.5">
      <c r="A32" s="576"/>
      <c r="B32" s="576"/>
      <c r="C32" s="576"/>
      <c r="D32" s="576"/>
      <c r="E32" s="576"/>
      <c r="F32" s="576"/>
      <c r="G32" s="576"/>
      <c r="H32" s="576"/>
      <c r="I32" s="576"/>
      <c r="J32" s="576"/>
      <c r="K32" s="576"/>
      <c r="L32" s="580"/>
      <c r="M32" s="581"/>
    </row>
    <row r="33" spans="1:13" s="191" customFormat="1" ht="16.5">
      <c r="A33" s="576"/>
      <c r="B33" s="576"/>
      <c r="C33" s="576"/>
      <c r="D33" s="576"/>
      <c r="E33" s="576"/>
      <c r="F33" s="576"/>
      <c r="G33" s="576"/>
      <c r="H33" s="576"/>
      <c r="I33" s="576"/>
      <c r="J33" s="576"/>
      <c r="K33" s="576"/>
      <c r="L33" s="580"/>
      <c r="M33" s="581"/>
    </row>
    <row r="34" spans="1:13" s="191" customFormat="1" ht="16.5">
      <c r="A34" s="1583" t="s">
        <v>1003</v>
      </c>
      <c r="B34" s="1583"/>
      <c r="C34" s="1583"/>
      <c r="D34" s="1583"/>
      <c r="E34" s="1583"/>
      <c r="F34" s="1583"/>
      <c r="G34" s="1583"/>
      <c r="H34" s="1583"/>
      <c r="I34" s="1583"/>
      <c r="J34" s="1583"/>
      <c r="K34" s="1583"/>
      <c r="L34" s="580"/>
      <c r="M34" s="581"/>
    </row>
    <row r="35" spans="1:13" s="191" customFormat="1" ht="16.5">
      <c r="A35" s="1583" t="s">
        <v>1004</v>
      </c>
      <c r="B35" s="1583"/>
      <c r="C35" s="1583"/>
      <c r="D35" s="1583"/>
      <c r="E35" s="1583"/>
      <c r="F35" s="1583"/>
      <c r="G35" s="1583"/>
      <c r="H35" s="576"/>
      <c r="I35" s="576"/>
      <c r="J35" s="576"/>
      <c r="K35" s="576"/>
      <c r="L35" s="580"/>
      <c r="M35" s="581"/>
    </row>
    <row r="36" spans="1:13" s="191" customFormat="1" ht="36" customHeight="1">
      <c r="A36" s="576">
        <v>1</v>
      </c>
      <c r="B36" s="1583" t="s">
        <v>1005</v>
      </c>
      <c r="C36" s="1583"/>
      <c r="D36" s="1583"/>
      <c r="E36" s="1583"/>
      <c r="F36" s="1583"/>
      <c r="G36" s="1583"/>
      <c r="H36" s="1583"/>
      <c r="I36" s="1587"/>
      <c r="J36" s="1577"/>
      <c r="K36" s="1577"/>
      <c r="L36" s="580"/>
      <c r="M36" s="581"/>
    </row>
    <row r="37" spans="1:13" s="191" customFormat="1" ht="51.75" customHeight="1">
      <c r="A37" s="576"/>
      <c r="B37" s="1583" t="s">
        <v>1006</v>
      </c>
      <c r="C37" s="1583"/>
      <c r="D37" s="1583"/>
      <c r="E37" s="1583"/>
      <c r="F37" s="1583"/>
      <c r="G37" s="1583"/>
      <c r="H37" s="1583"/>
      <c r="I37" s="1583"/>
      <c r="J37" s="1583"/>
      <c r="K37" s="1583"/>
      <c r="L37" s="580"/>
      <c r="M37" s="581"/>
    </row>
    <row r="38" spans="1:13" s="191" customFormat="1" ht="57" customHeight="1">
      <c r="A38" s="576">
        <v>2</v>
      </c>
      <c r="B38" s="1588" t="s">
        <v>1007</v>
      </c>
      <c r="C38" s="1588"/>
      <c r="D38" s="1588"/>
      <c r="E38" s="1588"/>
      <c r="F38" s="1588"/>
      <c r="G38" s="1588"/>
      <c r="H38" s="1588"/>
      <c r="I38" s="1588"/>
      <c r="J38" s="1588"/>
      <c r="K38" s="1588"/>
      <c r="L38" s="580"/>
      <c r="M38" s="581"/>
    </row>
    <row r="39" spans="1:13" s="191" customFormat="1" ht="55.5" customHeight="1">
      <c r="A39" s="576">
        <v>3</v>
      </c>
      <c r="B39" s="1588" t="s">
        <v>1008</v>
      </c>
      <c r="C39" s="1588"/>
      <c r="D39" s="1588"/>
      <c r="E39" s="1588"/>
      <c r="F39" s="1588"/>
      <c r="G39" s="1588"/>
      <c r="H39" s="1588"/>
      <c r="I39" s="1588"/>
      <c r="J39" s="1588"/>
      <c r="K39" s="1588"/>
      <c r="L39" s="580"/>
      <c r="M39" s="581"/>
    </row>
    <row r="40" spans="1:13" s="191" customFormat="1" ht="54.75" customHeight="1">
      <c r="A40" s="576">
        <v>4</v>
      </c>
      <c r="B40" s="1588" t="s">
        <v>1009</v>
      </c>
      <c r="C40" s="1588"/>
      <c r="D40" s="1588"/>
      <c r="E40" s="1588"/>
      <c r="F40" s="1588"/>
      <c r="G40" s="1588"/>
      <c r="H40" s="1588"/>
      <c r="I40" s="1588"/>
      <c r="J40" s="1588"/>
      <c r="K40" s="1588"/>
      <c r="L40" s="580"/>
      <c r="M40" s="581"/>
    </row>
    <row r="41" spans="1:13" s="191" customFormat="1" ht="54.75" customHeight="1">
      <c r="A41" s="576">
        <v>5</v>
      </c>
      <c r="B41" s="1588" t="s">
        <v>1010</v>
      </c>
      <c r="C41" s="1588"/>
      <c r="D41" s="1588"/>
      <c r="E41" s="1588"/>
      <c r="F41" s="1588"/>
      <c r="G41" s="1588"/>
      <c r="H41" s="1588"/>
      <c r="I41" s="1588"/>
      <c r="J41" s="1588"/>
      <c r="K41" s="1588"/>
      <c r="L41" s="580"/>
      <c r="M41" s="581"/>
    </row>
    <row r="42" spans="1:13" s="191" customFormat="1" ht="16.5">
      <c r="A42" s="576"/>
      <c r="B42" s="519"/>
      <c r="C42" s="582" t="s">
        <v>329</v>
      </c>
      <c r="D42" s="1589" t="s">
        <v>1011</v>
      </c>
      <c r="E42" s="1590"/>
      <c r="F42" s="1590"/>
      <c r="G42" s="1591"/>
      <c r="H42" s="582" t="s">
        <v>1012</v>
      </c>
      <c r="I42" s="519"/>
      <c r="J42" s="519"/>
      <c r="K42" s="519"/>
      <c r="L42" s="580"/>
      <c r="M42" s="581"/>
    </row>
    <row r="43" spans="1:13" s="191" customFormat="1" ht="63" customHeight="1">
      <c r="A43" s="576"/>
      <c r="B43" s="519"/>
      <c r="C43" s="583">
        <v>1</v>
      </c>
      <c r="D43" s="1584"/>
      <c r="E43" s="1585"/>
      <c r="F43" s="1585"/>
      <c r="G43" s="1586"/>
      <c r="H43" s="583"/>
      <c r="I43" s="519"/>
      <c r="J43" s="519"/>
      <c r="K43" s="519"/>
      <c r="L43" s="580"/>
      <c r="M43" s="581"/>
    </row>
    <row r="44" spans="1:13" s="191" customFormat="1" ht="73.5" customHeight="1">
      <c r="A44" s="576"/>
      <c r="B44" s="519"/>
      <c r="C44" s="583">
        <v>2</v>
      </c>
      <c r="D44" s="1584"/>
      <c r="E44" s="1585"/>
      <c r="F44" s="1585"/>
      <c r="G44" s="1586"/>
      <c r="H44" s="583"/>
      <c r="I44" s="519"/>
      <c r="J44" s="519"/>
      <c r="K44" s="519"/>
      <c r="L44" s="580"/>
      <c r="M44" s="581"/>
    </row>
    <row r="45" spans="1:13" s="191" customFormat="1" ht="21" customHeight="1">
      <c r="A45" s="576"/>
      <c r="B45" s="1583" t="s">
        <v>1013</v>
      </c>
      <c r="C45" s="1583"/>
      <c r="D45" s="1583"/>
      <c r="E45" s="1583"/>
      <c r="F45" s="1583"/>
      <c r="G45" s="1583"/>
      <c r="H45" s="1583"/>
      <c r="I45" s="519"/>
      <c r="J45" s="519"/>
      <c r="K45" s="519"/>
      <c r="L45" s="580"/>
      <c r="M45" s="581"/>
    </row>
    <row r="46" spans="1:13" s="191" customFormat="1" ht="31.5" customHeight="1">
      <c r="A46" s="558"/>
      <c r="B46" s="584"/>
      <c r="C46" s="584"/>
      <c r="D46" s="585"/>
      <c r="E46" s="585"/>
      <c r="F46" s="585"/>
      <c r="G46" s="585"/>
      <c r="H46" s="584"/>
      <c r="I46" s="584"/>
      <c r="J46" s="584"/>
      <c r="K46" s="584"/>
      <c r="L46" s="580"/>
      <c r="M46" s="581"/>
    </row>
    <row r="47" spans="1:13" ht="54.75" customHeight="1">
      <c r="A47" s="576">
        <v>6</v>
      </c>
      <c r="B47" s="1588" t="s">
        <v>1014</v>
      </c>
      <c r="C47" s="1588"/>
      <c r="D47" s="1588"/>
      <c r="E47" s="1588"/>
      <c r="F47" s="1588"/>
      <c r="G47" s="1588"/>
      <c r="H47" s="1588"/>
      <c r="I47" s="1588"/>
      <c r="J47" s="1588"/>
      <c r="K47" s="1588"/>
      <c r="L47" s="577"/>
      <c r="M47" s="554"/>
    </row>
    <row r="48" spans="1:13" ht="51.75" customHeight="1">
      <c r="A48" s="576">
        <v>7</v>
      </c>
      <c r="B48" s="1588" t="s">
        <v>6462</v>
      </c>
      <c r="C48" s="1588"/>
      <c r="D48" s="1588"/>
      <c r="E48" s="1588"/>
      <c r="F48" s="1588"/>
      <c r="G48" s="1588"/>
      <c r="H48" s="1588"/>
      <c r="I48" s="1588"/>
      <c r="J48" s="1588"/>
      <c r="K48" s="1588"/>
      <c r="L48" s="577"/>
      <c r="M48" s="554"/>
    </row>
    <row r="49" spans="1:13" ht="31.5" customHeight="1">
      <c r="A49" s="576">
        <v>8</v>
      </c>
      <c r="B49" s="1588" t="s">
        <v>1015</v>
      </c>
      <c r="C49" s="1588"/>
      <c r="D49" s="1588"/>
      <c r="E49" s="1588"/>
      <c r="F49" s="1588"/>
      <c r="G49" s="1588"/>
      <c r="H49" s="1588"/>
      <c r="I49" s="1588"/>
      <c r="J49" s="1588"/>
      <c r="K49" s="1588"/>
      <c r="L49" s="577"/>
      <c r="M49" s="554"/>
    </row>
    <row r="50" spans="1:13" ht="24.75" customHeight="1">
      <c r="A50" s="576"/>
      <c r="B50" s="1588" t="s">
        <v>1016</v>
      </c>
      <c r="C50" s="1588"/>
      <c r="D50" s="1588"/>
      <c r="E50" s="1588"/>
      <c r="F50" s="1588"/>
      <c r="G50" s="1588"/>
      <c r="H50" s="1588"/>
      <c r="I50" s="1588"/>
      <c r="J50" s="1588"/>
      <c r="K50" s="1588"/>
      <c r="L50" s="577"/>
      <c r="M50" s="554"/>
    </row>
    <row r="51" spans="1:13" ht="16.5">
      <c r="A51" s="576" t="s">
        <v>319</v>
      </c>
      <c r="B51" s="577"/>
      <c r="C51" s="577"/>
      <c r="D51" s="577"/>
      <c r="E51" s="577"/>
      <c r="F51" s="577"/>
      <c r="G51" s="577"/>
      <c r="H51" s="576"/>
      <c r="I51" s="586" t="s">
        <v>1017</v>
      </c>
      <c r="J51" s="1584"/>
      <c r="K51" s="1586"/>
      <c r="L51" s="577"/>
      <c r="M51" s="554"/>
    </row>
    <row r="52" spans="1:13" ht="20.25">
      <c r="A52" s="587">
        <v>1</v>
      </c>
      <c r="B52" s="1592"/>
      <c r="C52" s="1592"/>
      <c r="D52" s="1592"/>
      <c r="E52" s="577"/>
      <c r="F52" s="577"/>
      <c r="G52" s="577"/>
      <c r="H52" s="579"/>
      <c r="I52" s="579"/>
      <c r="J52" s="1593"/>
      <c r="K52" s="1593"/>
      <c r="L52" s="577"/>
      <c r="M52" s="554"/>
    </row>
    <row r="53" spans="1:13" ht="16.5">
      <c r="A53" s="579"/>
      <c r="B53" s="1576" t="s">
        <v>1018</v>
      </c>
      <c r="C53" s="1576"/>
      <c r="D53" s="1576"/>
      <c r="E53" s="576"/>
      <c r="F53" s="576"/>
      <c r="G53" s="564"/>
      <c r="H53" s="576"/>
      <c r="I53" s="1576" t="s">
        <v>1019</v>
      </c>
      <c r="J53" s="1576"/>
      <c r="K53" s="1576"/>
      <c r="L53" s="577"/>
      <c r="M53" s="554"/>
    </row>
    <row r="54" spans="1:13" ht="16.5">
      <c r="B54" s="1577"/>
      <c r="C54" s="1577"/>
      <c r="D54" s="1577"/>
      <c r="E54" s="576"/>
      <c r="F54" s="576"/>
      <c r="G54" s="564"/>
      <c r="H54" s="564"/>
      <c r="I54" s="579"/>
      <c r="J54" s="1584"/>
      <c r="K54" s="1586"/>
      <c r="L54" s="577"/>
      <c r="M54" s="554"/>
    </row>
    <row r="55" spans="1:13" ht="16.5">
      <c r="A55" s="576"/>
      <c r="B55" s="1576" t="s">
        <v>1020</v>
      </c>
      <c r="C55" s="1576"/>
      <c r="D55" s="1576"/>
      <c r="E55" s="576"/>
      <c r="F55" s="576"/>
      <c r="G55" s="564"/>
      <c r="H55" s="564"/>
      <c r="I55" s="1576" t="s">
        <v>1021</v>
      </c>
      <c r="J55" s="1576"/>
      <c r="K55" s="1576"/>
      <c r="L55" s="577"/>
      <c r="M55" s="554"/>
    </row>
    <row r="56" spans="1:13" ht="16.5">
      <c r="A56" s="576"/>
      <c r="B56" s="1577"/>
      <c r="C56" s="1577"/>
      <c r="D56" s="1577"/>
      <c r="E56" s="576"/>
      <c r="F56" s="576"/>
      <c r="G56" s="564"/>
      <c r="H56" s="564"/>
      <c r="I56" s="579"/>
      <c r="J56" s="1584"/>
      <c r="K56" s="1586"/>
      <c r="L56" s="577"/>
      <c r="M56" s="554"/>
    </row>
    <row r="57" spans="1:13" ht="16.5">
      <c r="A57" s="576"/>
      <c r="B57" s="1576" t="s">
        <v>59</v>
      </c>
      <c r="C57" s="1576"/>
      <c r="D57" s="1576"/>
      <c r="E57" s="576"/>
      <c r="F57" s="576"/>
      <c r="G57" s="564"/>
      <c r="H57" s="564"/>
      <c r="I57" s="1576" t="s">
        <v>1022</v>
      </c>
      <c r="J57" s="1576"/>
      <c r="K57" s="1576"/>
      <c r="L57" s="577"/>
      <c r="M57" s="554"/>
    </row>
    <row r="58" spans="1:13" ht="16.5">
      <c r="A58" s="576"/>
      <c r="B58" s="588"/>
      <c r="C58" s="588"/>
      <c r="D58" s="588"/>
      <c r="E58" s="576"/>
      <c r="F58" s="576"/>
      <c r="G58" s="564"/>
      <c r="H58" s="564"/>
      <c r="I58" s="1594" t="s">
        <v>1023</v>
      </c>
      <c r="J58" s="1595"/>
      <c r="K58" s="565"/>
      <c r="L58" s="577"/>
      <c r="M58" s="554"/>
    </row>
    <row r="59" spans="1:13" ht="16.5">
      <c r="A59" s="576"/>
      <c r="B59" s="588"/>
      <c r="C59" s="588"/>
      <c r="D59" s="588"/>
      <c r="E59" s="555"/>
      <c r="F59" s="555"/>
      <c r="G59" s="564"/>
      <c r="H59" s="564"/>
      <c r="I59" s="1596"/>
      <c r="J59" s="1596"/>
      <c r="K59" s="1596"/>
      <c r="L59" s="554"/>
      <c r="M59" s="554"/>
    </row>
    <row r="60" spans="1:13" ht="20.25">
      <c r="A60" s="587">
        <v>2</v>
      </c>
      <c r="B60" s="1577"/>
      <c r="C60" s="1577"/>
      <c r="D60" s="1577"/>
      <c r="E60" s="555"/>
      <c r="F60" s="555"/>
      <c r="G60" s="564"/>
      <c r="H60" s="576"/>
      <c r="I60" s="586" t="s">
        <v>1024</v>
      </c>
      <c r="J60" s="1584"/>
      <c r="K60" s="1586"/>
      <c r="L60" s="554"/>
      <c r="M60" s="554"/>
    </row>
    <row r="61" spans="1:13" ht="16.5">
      <c r="A61" s="576"/>
      <c r="B61" s="1576" t="s">
        <v>1018</v>
      </c>
      <c r="C61" s="1576"/>
      <c r="D61" s="1576"/>
      <c r="E61" s="555"/>
      <c r="F61" s="555"/>
      <c r="G61" s="564"/>
      <c r="I61" s="1576"/>
      <c r="J61" s="1576"/>
      <c r="K61" s="1576"/>
      <c r="L61" s="554"/>
      <c r="M61" s="554"/>
    </row>
    <row r="62" spans="1:13" ht="16.5">
      <c r="A62" s="576"/>
      <c r="B62" s="588"/>
      <c r="C62" s="588"/>
      <c r="D62" s="588"/>
      <c r="E62" s="555"/>
      <c r="F62" s="555"/>
      <c r="G62" s="564"/>
      <c r="H62" s="576"/>
      <c r="I62" s="1576" t="s">
        <v>1019</v>
      </c>
      <c r="J62" s="1576"/>
      <c r="K62" s="1576"/>
      <c r="L62" s="554"/>
      <c r="M62" s="554"/>
    </row>
    <row r="63" spans="1:13" ht="16.5">
      <c r="A63" s="576"/>
      <c r="B63" s="1577"/>
      <c r="C63" s="1577"/>
      <c r="D63" s="1577"/>
      <c r="E63" s="555"/>
      <c r="F63" s="555"/>
      <c r="G63" s="564"/>
      <c r="H63" s="564"/>
      <c r="I63" s="579"/>
      <c r="J63" s="1577"/>
      <c r="K63" s="1577"/>
      <c r="L63" s="554"/>
      <c r="M63" s="554"/>
    </row>
    <row r="64" spans="1:13" ht="16.5">
      <c r="A64" s="576"/>
      <c r="B64" s="1576" t="s">
        <v>1020</v>
      </c>
      <c r="C64" s="1576"/>
      <c r="D64" s="1576"/>
      <c r="E64" s="555"/>
      <c r="F64" s="555"/>
      <c r="G64" s="564"/>
      <c r="H64" s="564"/>
      <c r="I64" s="1576" t="s">
        <v>1021</v>
      </c>
      <c r="J64" s="1576"/>
      <c r="K64" s="1576"/>
      <c r="L64" s="554"/>
      <c r="M64" s="554"/>
    </row>
    <row r="65" spans="1:13" ht="16.5">
      <c r="A65" s="576"/>
      <c r="B65" s="588"/>
      <c r="C65" s="588"/>
      <c r="D65" s="588"/>
      <c r="E65" s="555"/>
      <c r="F65" s="555"/>
      <c r="G65" s="555"/>
      <c r="H65" s="564"/>
      <c r="I65" s="579"/>
      <c r="J65" s="1577"/>
      <c r="K65" s="1577"/>
      <c r="L65" s="554"/>
      <c r="M65" s="554"/>
    </row>
    <row r="66" spans="1:13" ht="16.5">
      <c r="A66" s="576"/>
      <c r="B66" s="1577"/>
      <c r="C66" s="1577"/>
      <c r="D66" s="1577"/>
      <c r="E66" s="555"/>
      <c r="F66" s="555"/>
      <c r="G66" s="555"/>
      <c r="H66" s="564"/>
      <c r="I66" s="1576" t="s">
        <v>1022</v>
      </c>
      <c r="J66" s="1576"/>
      <c r="K66" s="1576"/>
      <c r="L66" s="554"/>
      <c r="M66" s="554"/>
    </row>
    <row r="67" spans="1:13" ht="16.5">
      <c r="A67" s="576"/>
      <c r="B67" s="1576" t="s">
        <v>59</v>
      </c>
      <c r="C67" s="1576"/>
      <c r="D67" s="1576"/>
      <c r="E67" s="555"/>
      <c r="F67" s="555"/>
      <c r="G67" s="555"/>
      <c r="H67" s="564"/>
      <c r="I67" s="1594" t="s">
        <v>1023</v>
      </c>
      <c r="J67" s="1595"/>
      <c r="K67" s="565"/>
      <c r="L67" s="554"/>
      <c r="M67" s="554"/>
    </row>
  </sheetData>
  <sheetProtection algorithmName="SHA-512" hashValue="3p3QNE2puyHTM1DqAXYnf/OGHb1NRw7BwbBOawvTeyJug8RbmjIyVb2glTtWUYUeEWFA1hb7PE6C9ky/wRed8Q==" saltValue="SPeA9+GehOzFlU3YLMHj5w==" spinCount="100000" sheet="1" objects="1" scenarios="1"/>
  <mergeCells count="67">
    <mergeCell ref="B66:D66"/>
    <mergeCell ref="I66:K66"/>
    <mergeCell ref="B67:D67"/>
    <mergeCell ref="I67:J67"/>
    <mergeCell ref="I62:K62"/>
    <mergeCell ref="B63:D63"/>
    <mergeCell ref="J63:K63"/>
    <mergeCell ref="B64:D64"/>
    <mergeCell ref="I64:K64"/>
    <mergeCell ref="J65:K65"/>
    <mergeCell ref="I58:J58"/>
    <mergeCell ref="I59:K59"/>
    <mergeCell ref="B60:D60"/>
    <mergeCell ref="J60:K60"/>
    <mergeCell ref="B61:D61"/>
    <mergeCell ref="I61:K61"/>
    <mergeCell ref="B55:D55"/>
    <mergeCell ref="I55:K55"/>
    <mergeCell ref="B56:D56"/>
    <mergeCell ref="J56:K56"/>
    <mergeCell ref="B57:D57"/>
    <mergeCell ref="I57:K57"/>
    <mergeCell ref="B54:D54"/>
    <mergeCell ref="J54:K54"/>
    <mergeCell ref="D44:G44"/>
    <mergeCell ref="B45:H45"/>
    <mergeCell ref="B47:K47"/>
    <mergeCell ref="B48:K48"/>
    <mergeCell ref="B49:K49"/>
    <mergeCell ref="B50:K50"/>
    <mergeCell ref="J51:K51"/>
    <mergeCell ref="B52:D52"/>
    <mergeCell ref="J52:K52"/>
    <mergeCell ref="B53:D53"/>
    <mergeCell ref="I53:K53"/>
    <mergeCell ref="D43:G43"/>
    <mergeCell ref="A31:K31"/>
    <mergeCell ref="A34:K34"/>
    <mergeCell ref="A35:G35"/>
    <mergeCell ref="B36:I36"/>
    <mergeCell ref="J36:K36"/>
    <mergeCell ref="B37:K37"/>
    <mergeCell ref="B38:K38"/>
    <mergeCell ref="B39:K39"/>
    <mergeCell ref="B40:K40"/>
    <mergeCell ref="B41:K41"/>
    <mergeCell ref="D42:G42"/>
    <mergeCell ref="A30:D30"/>
    <mergeCell ref="E30:G30"/>
    <mergeCell ref="A13:G13"/>
    <mergeCell ref="F14:G14"/>
    <mergeCell ref="A15:K15"/>
    <mergeCell ref="F17:G17"/>
    <mergeCell ref="A18:K18"/>
    <mergeCell ref="A20:E20"/>
    <mergeCell ref="G20:I20"/>
    <mergeCell ref="B21:I21"/>
    <mergeCell ref="A22:K22"/>
    <mergeCell ref="A23:H23"/>
    <mergeCell ref="A26:K26"/>
    <mergeCell ref="A28:K28"/>
    <mergeCell ref="B11:C11"/>
    <mergeCell ref="A1:K1"/>
    <mergeCell ref="A3:K3"/>
    <mergeCell ref="A4:K4"/>
    <mergeCell ref="A5:K5"/>
    <mergeCell ref="A7:K7"/>
  </mergeCells>
  <pageMargins left="0.7" right="0.7" top="0.75" bottom="0.75" header="0.3" footer="0.3"/>
  <pageSetup paperSize="9" scale="24"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27">
    <tabColor theme="0" tint="-0.14999847407452621"/>
  </sheetPr>
  <dimension ref="A1:R84"/>
  <sheetViews>
    <sheetView view="pageBreakPreview" topLeftCell="A32" zoomScale="90" zoomScaleNormal="70" zoomScaleSheetLayoutView="90" workbookViewId="0">
      <selection activeCell="N16" sqref="N16"/>
    </sheetView>
  </sheetViews>
  <sheetFormatPr defaultRowHeight="18.75"/>
  <cols>
    <col min="1" max="1" width="10.7109375" style="61" customWidth="1"/>
    <col min="2" max="5" width="23.85546875" style="61" customWidth="1"/>
    <col min="6" max="6" width="34.140625" style="61" customWidth="1"/>
    <col min="7" max="9" width="23.85546875" style="61" customWidth="1"/>
    <col min="10" max="10" width="17.7109375" style="61" customWidth="1"/>
    <col min="11" max="11" width="15.140625" style="61" customWidth="1"/>
    <col min="12" max="256" width="9.140625" style="61"/>
    <col min="257" max="257" width="10.7109375" style="61" customWidth="1"/>
    <col min="258" max="258" width="10.28515625" style="61" customWidth="1"/>
    <col min="259" max="260" width="9.140625" style="61"/>
    <col min="261" max="261" width="13.7109375" style="61" customWidth="1"/>
    <col min="262" max="262" width="10.5703125" style="61" customWidth="1"/>
    <col min="263" max="265" width="9.140625" style="61"/>
    <col min="266" max="266" width="17.5703125" style="61" customWidth="1"/>
    <col min="267" max="267" width="15.140625" style="61" customWidth="1"/>
    <col min="268" max="512" width="9.140625" style="61"/>
    <col min="513" max="513" width="10.7109375" style="61" customWidth="1"/>
    <col min="514" max="514" width="10.28515625" style="61" customWidth="1"/>
    <col min="515" max="516" width="9.140625" style="61"/>
    <col min="517" max="517" width="13.7109375" style="61" customWidth="1"/>
    <col min="518" max="518" width="10.5703125" style="61" customWidth="1"/>
    <col min="519" max="521" width="9.140625" style="61"/>
    <col min="522" max="522" width="17.5703125" style="61" customWidth="1"/>
    <col min="523" max="523" width="15.140625" style="61" customWidth="1"/>
    <col min="524" max="768" width="9.140625" style="61"/>
    <col min="769" max="769" width="10.7109375" style="61" customWidth="1"/>
    <col min="770" max="770" width="10.28515625" style="61" customWidth="1"/>
    <col min="771" max="772" width="9.140625" style="61"/>
    <col min="773" max="773" width="13.7109375" style="61" customWidth="1"/>
    <col min="774" max="774" width="10.5703125" style="61" customWidth="1"/>
    <col min="775" max="777" width="9.140625" style="61"/>
    <col min="778" max="778" width="17.5703125" style="61" customWidth="1"/>
    <col min="779" max="779" width="15.140625" style="61" customWidth="1"/>
    <col min="780" max="1024" width="9.140625" style="61"/>
    <col min="1025" max="1025" width="10.7109375" style="61" customWidth="1"/>
    <col min="1026" max="1026" width="10.28515625" style="61" customWidth="1"/>
    <col min="1027" max="1028" width="9.140625" style="61"/>
    <col min="1029" max="1029" width="13.7109375" style="61" customWidth="1"/>
    <col min="1030" max="1030" width="10.5703125" style="61" customWidth="1"/>
    <col min="1031" max="1033" width="9.140625" style="61"/>
    <col min="1034" max="1034" width="17.5703125" style="61" customWidth="1"/>
    <col min="1035" max="1035" width="15.140625" style="61" customWidth="1"/>
    <col min="1036" max="1280" width="9.140625" style="61"/>
    <col min="1281" max="1281" width="10.7109375" style="61" customWidth="1"/>
    <col min="1282" max="1282" width="10.28515625" style="61" customWidth="1"/>
    <col min="1283" max="1284" width="9.140625" style="61"/>
    <col min="1285" max="1285" width="13.7109375" style="61" customWidth="1"/>
    <col min="1286" max="1286" width="10.5703125" style="61" customWidth="1"/>
    <col min="1287" max="1289" width="9.140625" style="61"/>
    <col min="1290" max="1290" width="17.5703125" style="61" customWidth="1"/>
    <col min="1291" max="1291" width="15.140625" style="61" customWidth="1"/>
    <col min="1292" max="1536" width="9.140625" style="61"/>
    <col min="1537" max="1537" width="10.7109375" style="61" customWidth="1"/>
    <col min="1538" max="1538" width="10.28515625" style="61" customWidth="1"/>
    <col min="1539" max="1540" width="9.140625" style="61"/>
    <col min="1541" max="1541" width="13.7109375" style="61" customWidth="1"/>
    <col min="1542" max="1542" width="10.5703125" style="61" customWidth="1"/>
    <col min="1543" max="1545" width="9.140625" style="61"/>
    <col min="1546" max="1546" width="17.5703125" style="61" customWidth="1"/>
    <col min="1547" max="1547" width="15.140625" style="61" customWidth="1"/>
    <col min="1548" max="1792" width="9.140625" style="61"/>
    <col min="1793" max="1793" width="10.7109375" style="61" customWidth="1"/>
    <col min="1794" max="1794" width="10.28515625" style="61" customWidth="1"/>
    <col min="1795" max="1796" width="9.140625" style="61"/>
    <col min="1797" max="1797" width="13.7109375" style="61" customWidth="1"/>
    <col min="1798" max="1798" width="10.5703125" style="61" customWidth="1"/>
    <col min="1799" max="1801" width="9.140625" style="61"/>
    <col min="1802" max="1802" width="17.5703125" style="61" customWidth="1"/>
    <col min="1803" max="1803" width="15.140625" style="61" customWidth="1"/>
    <col min="1804" max="2048" width="9.140625" style="61"/>
    <col min="2049" max="2049" width="10.7109375" style="61" customWidth="1"/>
    <col min="2050" max="2050" width="10.28515625" style="61" customWidth="1"/>
    <col min="2051" max="2052" width="9.140625" style="61"/>
    <col min="2053" max="2053" width="13.7109375" style="61" customWidth="1"/>
    <col min="2054" max="2054" width="10.5703125" style="61" customWidth="1"/>
    <col min="2055" max="2057" width="9.140625" style="61"/>
    <col min="2058" max="2058" width="17.5703125" style="61" customWidth="1"/>
    <col min="2059" max="2059" width="15.140625" style="61" customWidth="1"/>
    <col min="2060" max="2304" width="9.140625" style="61"/>
    <col min="2305" max="2305" width="10.7109375" style="61" customWidth="1"/>
    <col min="2306" max="2306" width="10.28515625" style="61" customWidth="1"/>
    <col min="2307" max="2308" width="9.140625" style="61"/>
    <col min="2309" max="2309" width="13.7109375" style="61" customWidth="1"/>
    <col min="2310" max="2310" width="10.5703125" style="61" customWidth="1"/>
    <col min="2311" max="2313" width="9.140625" style="61"/>
    <col min="2314" max="2314" width="17.5703125" style="61" customWidth="1"/>
    <col min="2315" max="2315" width="15.140625" style="61" customWidth="1"/>
    <col min="2316" max="2560" width="9.140625" style="61"/>
    <col min="2561" max="2561" width="10.7109375" style="61" customWidth="1"/>
    <col min="2562" max="2562" width="10.28515625" style="61" customWidth="1"/>
    <col min="2563" max="2564" width="9.140625" style="61"/>
    <col min="2565" max="2565" width="13.7109375" style="61" customWidth="1"/>
    <col min="2566" max="2566" width="10.5703125" style="61" customWidth="1"/>
    <col min="2567" max="2569" width="9.140625" style="61"/>
    <col min="2570" max="2570" width="17.5703125" style="61" customWidth="1"/>
    <col min="2571" max="2571" width="15.140625" style="61" customWidth="1"/>
    <col min="2572" max="2816" width="9.140625" style="61"/>
    <col min="2817" max="2817" width="10.7109375" style="61" customWidth="1"/>
    <col min="2818" max="2818" width="10.28515625" style="61" customWidth="1"/>
    <col min="2819" max="2820" width="9.140625" style="61"/>
    <col min="2821" max="2821" width="13.7109375" style="61" customWidth="1"/>
    <col min="2822" max="2822" width="10.5703125" style="61" customWidth="1"/>
    <col min="2823" max="2825" width="9.140625" style="61"/>
    <col min="2826" max="2826" width="17.5703125" style="61" customWidth="1"/>
    <col min="2827" max="2827" width="15.140625" style="61" customWidth="1"/>
    <col min="2828" max="3072" width="9.140625" style="61"/>
    <col min="3073" max="3073" width="10.7109375" style="61" customWidth="1"/>
    <col min="3074" max="3074" width="10.28515625" style="61" customWidth="1"/>
    <col min="3075" max="3076" width="9.140625" style="61"/>
    <col min="3077" max="3077" width="13.7109375" style="61" customWidth="1"/>
    <col min="3078" max="3078" width="10.5703125" style="61" customWidth="1"/>
    <col min="3079" max="3081" width="9.140625" style="61"/>
    <col min="3082" max="3082" width="17.5703125" style="61" customWidth="1"/>
    <col min="3083" max="3083" width="15.140625" style="61" customWidth="1"/>
    <col min="3084" max="3328" width="9.140625" style="61"/>
    <col min="3329" max="3329" width="10.7109375" style="61" customWidth="1"/>
    <col min="3330" max="3330" width="10.28515625" style="61" customWidth="1"/>
    <col min="3331" max="3332" width="9.140625" style="61"/>
    <col min="3333" max="3333" width="13.7109375" style="61" customWidth="1"/>
    <col min="3334" max="3334" width="10.5703125" style="61" customWidth="1"/>
    <col min="3335" max="3337" width="9.140625" style="61"/>
    <col min="3338" max="3338" width="17.5703125" style="61" customWidth="1"/>
    <col min="3339" max="3339" width="15.140625" style="61" customWidth="1"/>
    <col min="3340" max="3584" width="9.140625" style="61"/>
    <col min="3585" max="3585" width="10.7109375" style="61" customWidth="1"/>
    <col min="3586" max="3586" width="10.28515625" style="61" customWidth="1"/>
    <col min="3587" max="3588" width="9.140625" style="61"/>
    <col min="3589" max="3589" width="13.7109375" style="61" customWidth="1"/>
    <col min="3590" max="3590" width="10.5703125" style="61" customWidth="1"/>
    <col min="3591" max="3593" width="9.140625" style="61"/>
    <col min="3594" max="3594" width="17.5703125" style="61" customWidth="1"/>
    <col min="3595" max="3595" width="15.140625" style="61" customWidth="1"/>
    <col min="3596" max="3840" width="9.140625" style="61"/>
    <col min="3841" max="3841" width="10.7109375" style="61" customWidth="1"/>
    <col min="3842" max="3842" width="10.28515625" style="61" customWidth="1"/>
    <col min="3843" max="3844" width="9.140625" style="61"/>
    <col min="3845" max="3845" width="13.7109375" style="61" customWidth="1"/>
    <col min="3846" max="3846" width="10.5703125" style="61" customWidth="1"/>
    <col min="3847" max="3849" width="9.140625" style="61"/>
    <col min="3850" max="3850" width="17.5703125" style="61" customWidth="1"/>
    <col min="3851" max="3851" width="15.140625" style="61" customWidth="1"/>
    <col min="3852" max="4096" width="9.140625" style="61"/>
    <col min="4097" max="4097" width="10.7109375" style="61" customWidth="1"/>
    <col min="4098" max="4098" width="10.28515625" style="61" customWidth="1"/>
    <col min="4099" max="4100" width="9.140625" style="61"/>
    <col min="4101" max="4101" width="13.7109375" style="61" customWidth="1"/>
    <col min="4102" max="4102" width="10.5703125" style="61" customWidth="1"/>
    <col min="4103" max="4105" width="9.140625" style="61"/>
    <col min="4106" max="4106" width="17.5703125" style="61" customWidth="1"/>
    <col min="4107" max="4107" width="15.140625" style="61" customWidth="1"/>
    <col min="4108" max="4352" width="9.140625" style="61"/>
    <col min="4353" max="4353" width="10.7109375" style="61" customWidth="1"/>
    <col min="4354" max="4354" width="10.28515625" style="61" customWidth="1"/>
    <col min="4355" max="4356" width="9.140625" style="61"/>
    <col min="4357" max="4357" width="13.7109375" style="61" customWidth="1"/>
    <col min="4358" max="4358" width="10.5703125" style="61" customWidth="1"/>
    <col min="4359" max="4361" width="9.140625" style="61"/>
    <col min="4362" max="4362" width="17.5703125" style="61" customWidth="1"/>
    <col min="4363" max="4363" width="15.140625" style="61" customWidth="1"/>
    <col min="4364" max="4608" width="9.140625" style="61"/>
    <col min="4609" max="4609" width="10.7109375" style="61" customWidth="1"/>
    <col min="4610" max="4610" width="10.28515625" style="61" customWidth="1"/>
    <col min="4611" max="4612" width="9.140625" style="61"/>
    <col min="4613" max="4613" width="13.7109375" style="61" customWidth="1"/>
    <col min="4614" max="4614" width="10.5703125" style="61" customWidth="1"/>
    <col min="4615" max="4617" width="9.140625" style="61"/>
    <col min="4618" max="4618" width="17.5703125" style="61" customWidth="1"/>
    <col min="4619" max="4619" width="15.140625" style="61" customWidth="1"/>
    <col min="4620" max="4864" width="9.140625" style="61"/>
    <col min="4865" max="4865" width="10.7109375" style="61" customWidth="1"/>
    <col min="4866" max="4866" width="10.28515625" style="61" customWidth="1"/>
    <col min="4867" max="4868" width="9.140625" style="61"/>
    <col min="4869" max="4869" width="13.7109375" style="61" customWidth="1"/>
    <col min="4870" max="4870" width="10.5703125" style="61" customWidth="1"/>
    <col min="4871" max="4873" width="9.140625" style="61"/>
    <col min="4874" max="4874" width="17.5703125" style="61" customWidth="1"/>
    <col min="4875" max="4875" width="15.140625" style="61" customWidth="1"/>
    <col min="4876" max="5120" width="9.140625" style="61"/>
    <col min="5121" max="5121" width="10.7109375" style="61" customWidth="1"/>
    <col min="5122" max="5122" width="10.28515625" style="61" customWidth="1"/>
    <col min="5123" max="5124" width="9.140625" style="61"/>
    <col min="5125" max="5125" width="13.7109375" style="61" customWidth="1"/>
    <col min="5126" max="5126" width="10.5703125" style="61" customWidth="1"/>
    <col min="5127" max="5129" width="9.140625" style="61"/>
    <col min="5130" max="5130" width="17.5703125" style="61" customWidth="1"/>
    <col min="5131" max="5131" width="15.140625" style="61" customWidth="1"/>
    <col min="5132" max="5376" width="9.140625" style="61"/>
    <col min="5377" max="5377" width="10.7109375" style="61" customWidth="1"/>
    <col min="5378" max="5378" width="10.28515625" style="61" customWidth="1"/>
    <col min="5379" max="5380" width="9.140625" style="61"/>
    <col min="5381" max="5381" width="13.7109375" style="61" customWidth="1"/>
    <col min="5382" max="5382" width="10.5703125" style="61" customWidth="1"/>
    <col min="5383" max="5385" width="9.140625" style="61"/>
    <col min="5386" max="5386" width="17.5703125" style="61" customWidth="1"/>
    <col min="5387" max="5387" width="15.140625" style="61" customWidth="1"/>
    <col min="5388" max="5632" width="9.140625" style="61"/>
    <col min="5633" max="5633" width="10.7109375" style="61" customWidth="1"/>
    <col min="5634" max="5634" width="10.28515625" style="61" customWidth="1"/>
    <col min="5635" max="5636" width="9.140625" style="61"/>
    <col min="5637" max="5637" width="13.7109375" style="61" customWidth="1"/>
    <col min="5638" max="5638" width="10.5703125" style="61" customWidth="1"/>
    <col min="5639" max="5641" width="9.140625" style="61"/>
    <col min="5642" max="5642" width="17.5703125" style="61" customWidth="1"/>
    <col min="5643" max="5643" width="15.140625" style="61" customWidth="1"/>
    <col min="5644" max="5888" width="9.140625" style="61"/>
    <col min="5889" max="5889" width="10.7109375" style="61" customWidth="1"/>
    <col min="5890" max="5890" width="10.28515625" style="61" customWidth="1"/>
    <col min="5891" max="5892" width="9.140625" style="61"/>
    <col min="5893" max="5893" width="13.7109375" style="61" customWidth="1"/>
    <col min="5894" max="5894" width="10.5703125" style="61" customWidth="1"/>
    <col min="5895" max="5897" width="9.140625" style="61"/>
    <col min="5898" max="5898" width="17.5703125" style="61" customWidth="1"/>
    <col min="5899" max="5899" width="15.140625" style="61" customWidth="1"/>
    <col min="5900" max="6144" width="9.140625" style="61"/>
    <col min="6145" max="6145" width="10.7109375" style="61" customWidth="1"/>
    <col min="6146" max="6146" width="10.28515625" style="61" customWidth="1"/>
    <col min="6147" max="6148" width="9.140625" style="61"/>
    <col min="6149" max="6149" width="13.7109375" style="61" customWidth="1"/>
    <col min="6150" max="6150" width="10.5703125" style="61" customWidth="1"/>
    <col min="6151" max="6153" width="9.140625" style="61"/>
    <col min="6154" max="6154" width="17.5703125" style="61" customWidth="1"/>
    <col min="6155" max="6155" width="15.140625" style="61" customWidth="1"/>
    <col min="6156" max="6400" width="9.140625" style="61"/>
    <col min="6401" max="6401" width="10.7109375" style="61" customWidth="1"/>
    <col min="6402" max="6402" width="10.28515625" style="61" customWidth="1"/>
    <col min="6403" max="6404" width="9.140625" style="61"/>
    <col min="6405" max="6405" width="13.7109375" style="61" customWidth="1"/>
    <col min="6406" max="6406" width="10.5703125" style="61" customWidth="1"/>
    <col min="6407" max="6409" width="9.140625" style="61"/>
    <col min="6410" max="6410" width="17.5703125" style="61" customWidth="1"/>
    <col min="6411" max="6411" width="15.140625" style="61" customWidth="1"/>
    <col min="6412" max="6656" width="9.140625" style="61"/>
    <col min="6657" max="6657" width="10.7109375" style="61" customWidth="1"/>
    <col min="6658" max="6658" width="10.28515625" style="61" customWidth="1"/>
    <col min="6659" max="6660" width="9.140625" style="61"/>
    <col min="6661" max="6661" width="13.7109375" style="61" customWidth="1"/>
    <col min="6662" max="6662" width="10.5703125" style="61" customWidth="1"/>
    <col min="6663" max="6665" width="9.140625" style="61"/>
    <col min="6666" max="6666" width="17.5703125" style="61" customWidth="1"/>
    <col min="6667" max="6667" width="15.140625" style="61" customWidth="1"/>
    <col min="6668" max="6912" width="9.140625" style="61"/>
    <col min="6913" max="6913" width="10.7109375" style="61" customWidth="1"/>
    <col min="6914" max="6914" width="10.28515625" style="61" customWidth="1"/>
    <col min="6915" max="6916" width="9.140625" style="61"/>
    <col min="6917" max="6917" width="13.7109375" style="61" customWidth="1"/>
    <col min="6918" max="6918" width="10.5703125" style="61" customWidth="1"/>
    <col min="6919" max="6921" width="9.140625" style="61"/>
    <col min="6922" max="6922" width="17.5703125" style="61" customWidth="1"/>
    <col min="6923" max="6923" width="15.140625" style="61" customWidth="1"/>
    <col min="6924" max="7168" width="9.140625" style="61"/>
    <col min="7169" max="7169" width="10.7109375" style="61" customWidth="1"/>
    <col min="7170" max="7170" width="10.28515625" style="61" customWidth="1"/>
    <col min="7171" max="7172" width="9.140625" style="61"/>
    <col min="7173" max="7173" width="13.7109375" style="61" customWidth="1"/>
    <col min="7174" max="7174" width="10.5703125" style="61" customWidth="1"/>
    <col min="7175" max="7177" width="9.140625" style="61"/>
    <col min="7178" max="7178" width="17.5703125" style="61" customWidth="1"/>
    <col min="7179" max="7179" width="15.140625" style="61" customWidth="1"/>
    <col min="7180" max="7424" width="9.140625" style="61"/>
    <col min="7425" max="7425" width="10.7109375" style="61" customWidth="1"/>
    <col min="7426" max="7426" width="10.28515625" style="61" customWidth="1"/>
    <col min="7427" max="7428" width="9.140625" style="61"/>
    <col min="7429" max="7429" width="13.7109375" style="61" customWidth="1"/>
    <col min="7430" max="7430" width="10.5703125" style="61" customWidth="1"/>
    <col min="7431" max="7433" width="9.140625" style="61"/>
    <col min="7434" max="7434" width="17.5703125" style="61" customWidth="1"/>
    <col min="7435" max="7435" width="15.140625" style="61" customWidth="1"/>
    <col min="7436" max="7680" width="9.140625" style="61"/>
    <col min="7681" max="7681" width="10.7109375" style="61" customWidth="1"/>
    <col min="7682" max="7682" width="10.28515625" style="61" customWidth="1"/>
    <col min="7683" max="7684" width="9.140625" style="61"/>
    <col min="7685" max="7685" width="13.7109375" style="61" customWidth="1"/>
    <col min="7686" max="7686" width="10.5703125" style="61" customWidth="1"/>
    <col min="7687" max="7689" width="9.140625" style="61"/>
    <col min="7690" max="7690" width="17.5703125" style="61" customWidth="1"/>
    <col min="7691" max="7691" width="15.140625" style="61" customWidth="1"/>
    <col min="7692" max="7936" width="9.140625" style="61"/>
    <col min="7937" max="7937" width="10.7109375" style="61" customWidth="1"/>
    <col min="7938" max="7938" width="10.28515625" style="61" customWidth="1"/>
    <col min="7939" max="7940" width="9.140625" style="61"/>
    <col min="7941" max="7941" width="13.7109375" style="61" customWidth="1"/>
    <col min="7942" max="7942" width="10.5703125" style="61" customWidth="1"/>
    <col min="7943" max="7945" width="9.140625" style="61"/>
    <col min="7946" max="7946" width="17.5703125" style="61" customWidth="1"/>
    <col min="7947" max="7947" width="15.140625" style="61" customWidth="1"/>
    <col min="7948" max="8192" width="9.140625" style="61"/>
    <col min="8193" max="8193" width="10.7109375" style="61" customWidth="1"/>
    <col min="8194" max="8194" width="10.28515625" style="61" customWidth="1"/>
    <col min="8195" max="8196" width="9.140625" style="61"/>
    <col min="8197" max="8197" width="13.7109375" style="61" customWidth="1"/>
    <col min="8198" max="8198" width="10.5703125" style="61" customWidth="1"/>
    <col min="8199" max="8201" width="9.140625" style="61"/>
    <col min="8202" max="8202" width="17.5703125" style="61" customWidth="1"/>
    <col min="8203" max="8203" width="15.140625" style="61" customWidth="1"/>
    <col min="8204" max="8448" width="9.140625" style="61"/>
    <col min="8449" max="8449" width="10.7109375" style="61" customWidth="1"/>
    <col min="8450" max="8450" width="10.28515625" style="61" customWidth="1"/>
    <col min="8451" max="8452" width="9.140625" style="61"/>
    <col min="8453" max="8453" width="13.7109375" style="61" customWidth="1"/>
    <col min="8454" max="8454" width="10.5703125" style="61" customWidth="1"/>
    <col min="8455" max="8457" width="9.140625" style="61"/>
    <col min="8458" max="8458" width="17.5703125" style="61" customWidth="1"/>
    <col min="8459" max="8459" width="15.140625" style="61" customWidth="1"/>
    <col min="8460" max="8704" width="9.140625" style="61"/>
    <col min="8705" max="8705" width="10.7109375" style="61" customWidth="1"/>
    <col min="8706" max="8706" width="10.28515625" style="61" customWidth="1"/>
    <col min="8707" max="8708" width="9.140625" style="61"/>
    <col min="8709" max="8709" width="13.7109375" style="61" customWidth="1"/>
    <col min="8710" max="8710" width="10.5703125" style="61" customWidth="1"/>
    <col min="8711" max="8713" width="9.140625" style="61"/>
    <col min="8714" max="8714" width="17.5703125" style="61" customWidth="1"/>
    <col min="8715" max="8715" width="15.140625" style="61" customWidth="1"/>
    <col min="8716" max="8960" width="9.140625" style="61"/>
    <col min="8961" max="8961" width="10.7109375" style="61" customWidth="1"/>
    <col min="8962" max="8962" width="10.28515625" style="61" customWidth="1"/>
    <col min="8963" max="8964" width="9.140625" style="61"/>
    <col min="8965" max="8965" width="13.7109375" style="61" customWidth="1"/>
    <col min="8966" max="8966" width="10.5703125" style="61" customWidth="1"/>
    <col min="8967" max="8969" width="9.140625" style="61"/>
    <col min="8970" max="8970" width="17.5703125" style="61" customWidth="1"/>
    <col min="8971" max="8971" width="15.140625" style="61" customWidth="1"/>
    <col min="8972" max="9216" width="9.140625" style="61"/>
    <col min="9217" max="9217" width="10.7109375" style="61" customWidth="1"/>
    <col min="9218" max="9218" width="10.28515625" style="61" customWidth="1"/>
    <col min="9219" max="9220" width="9.140625" style="61"/>
    <col min="9221" max="9221" width="13.7109375" style="61" customWidth="1"/>
    <col min="9222" max="9222" width="10.5703125" style="61" customWidth="1"/>
    <col min="9223" max="9225" width="9.140625" style="61"/>
    <col min="9226" max="9226" width="17.5703125" style="61" customWidth="1"/>
    <col min="9227" max="9227" width="15.140625" style="61" customWidth="1"/>
    <col min="9228" max="9472" width="9.140625" style="61"/>
    <col min="9473" max="9473" width="10.7109375" style="61" customWidth="1"/>
    <col min="9474" max="9474" width="10.28515625" style="61" customWidth="1"/>
    <col min="9475" max="9476" width="9.140625" style="61"/>
    <col min="9477" max="9477" width="13.7109375" style="61" customWidth="1"/>
    <col min="9478" max="9478" width="10.5703125" style="61" customWidth="1"/>
    <col min="9479" max="9481" width="9.140625" style="61"/>
    <col min="9482" max="9482" width="17.5703125" style="61" customWidth="1"/>
    <col min="9483" max="9483" width="15.140625" style="61" customWidth="1"/>
    <col min="9484" max="9728" width="9.140625" style="61"/>
    <col min="9729" max="9729" width="10.7109375" style="61" customWidth="1"/>
    <col min="9730" max="9730" width="10.28515625" style="61" customWidth="1"/>
    <col min="9731" max="9732" width="9.140625" style="61"/>
    <col min="9733" max="9733" width="13.7109375" style="61" customWidth="1"/>
    <col min="9734" max="9734" width="10.5703125" style="61" customWidth="1"/>
    <col min="9735" max="9737" width="9.140625" style="61"/>
    <col min="9738" max="9738" width="17.5703125" style="61" customWidth="1"/>
    <col min="9739" max="9739" width="15.140625" style="61" customWidth="1"/>
    <col min="9740" max="9984" width="9.140625" style="61"/>
    <col min="9985" max="9985" width="10.7109375" style="61" customWidth="1"/>
    <col min="9986" max="9986" width="10.28515625" style="61" customWidth="1"/>
    <col min="9987" max="9988" width="9.140625" style="61"/>
    <col min="9989" max="9989" width="13.7109375" style="61" customWidth="1"/>
    <col min="9990" max="9990" width="10.5703125" style="61" customWidth="1"/>
    <col min="9991" max="9993" width="9.140625" style="61"/>
    <col min="9994" max="9994" width="17.5703125" style="61" customWidth="1"/>
    <col min="9995" max="9995" width="15.140625" style="61" customWidth="1"/>
    <col min="9996" max="10240" width="9.140625" style="61"/>
    <col min="10241" max="10241" width="10.7109375" style="61" customWidth="1"/>
    <col min="10242" max="10242" width="10.28515625" style="61" customWidth="1"/>
    <col min="10243" max="10244" width="9.140625" style="61"/>
    <col min="10245" max="10245" width="13.7109375" style="61" customWidth="1"/>
    <col min="10246" max="10246" width="10.5703125" style="61" customWidth="1"/>
    <col min="10247" max="10249" width="9.140625" style="61"/>
    <col min="10250" max="10250" width="17.5703125" style="61" customWidth="1"/>
    <col min="10251" max="10251" width="15.140625" style="61" customWidth="1"/>
    <col min="10252" max="10496" width="9.140625" style="61"/>
    <col min="10497" max="10497" width="10.7109375" style="61" customWidth="1"/>
    <col min="10498" max="10498" width="10.28515625" style="61" customWidth="1"/>
    <col min="10499" max="10500" width="9.140625" style="61"/>
    <col min="10501" max="10501" width="13.7109375" style="61" customWidth="1"/>
    <col min="10502" max="10502" width="10.5703125" style="61" customWidth="1"/>
    <col min="10503" max="10505" width="9.140625" style="61"/>
    <col min="10506" max="10506" width="17.5703125" style="61" customWidth="1"/>
    <col min="10507" max="10507" width="15.140625" style="61" customWidth="1"/>
    <col min="10508" max="10752" width="9.140625" style="61"/>
    <col min="10753" max="10753" width="10.7109375" style="61" customWidth="1"/>
    <col min="10754" max="10754" width="10.28515625" style="61" customWidth="1"/>
    <col min="10755" max="10756" width="9.140625" style="61"/>
    <col min="10757" max="10757" width="13.7109375" style="61" customWidth="1"/>
    <col min="10758" max="10758" width="10.5703125" style="61" customWidth="1"/>
    <col min="10759" max="10761" width="9.140625" style="61"/>
    <col min="10762" max="10762" width="17.5703125" style="61" customWidth="1"/>
    <col min="10763" max="10763" width="15.140625" style="61" customWidth="1"/>
    <col min="10764" max="11008" width="9.140625" style="61"/>
    <col min="11009" max="11009" width="10.7109375" style="61" customWidth="1"/>
    <col min="11010" max="11010" width="10.28515625" style="61" customWidth="1"/>
    <col min="11011" max="11012" width="9.140625" style="61"/>
    <col min="11013" max="11013" width="13.7109375" style="61" customWidth="1"/>
    <col min="11014" max="11014" width="10.5703125" style="61" customWidth="1"/>
    <col min="11015" max="11017" width="9.140625" style="61"/>
    <col min="11018" max="11018" width="17.5703125" style="61" customWidth="1"/>
    <col min="11019" max="11019" width="15.140625" style="61" customWidth="1"/>
    <col min="11020" max="11264" width="9.140625" style="61"/>
    <col min="11265" max="11265" width="10.7109375" style="61" customWidth="1"/>
    <col min="11266" max="11266" width="10.28515625" style="61" customWidth="1"/>
    <col min="11267" max="11268" width="9.140625" style="61"/>
    <col min="11269" max="11269" width="13.7109375" style="61" customWidth="1"/>
    <col min="11270" max="11270" width="10.5703125" style="61" customWidth="1"/>
    <col min="11271" max="11273" width="9.140625" style="61"/>
    <col min="11274" max="11274" width="17.5703125" style="61" customWidth="1"/>
    <col min="11275" max="11275" width="15.140625" style="61" customWidth="1"/>
    <col min="11276" max="11520" width="9.140625" style="61"/>
    <col min="11521" max="11521" width="10.7109375" style="61" customWidth="1"/>
    <col min="11522" max="11522" width="10.28515625" style="61" customWidth="1"/>
    <col min="11523" max="11524" width="9.140625" style="61"/>
    <col min="11525" max="11525" width="13.7109375" style="61" customWidth="1"/>
    <col min="11526" max="11526" width="10.5703125" style="61" customWidth="1"/>
    <col min="11527" max="11529" width="9.140625" style="61"/>
    <col min="11530" max="11530" width="17.5703125" style="61" customWidth="1"/>
    <col min="11531" max="11531" width="15.140625" style="61" customWidth="1"/>
    <col min="11532" max="11776" width="9.140625" style="61"/>
    <col min="11777" max="11777" width="10.7109375" style="61" customWidth="1"/>
    <col min="11778" max="11778" width="10.28515625" style="61" customWidth="1"/>
    <col min="11779" max="11780" width="9.140625" style="61"/>
    <col min="11781" max="11781" width="13.7109375" style="61" customWidth="1"/>
    <col min="11782" max="11782" width="10.5703125" style="61" customWidth="1"/>
    <col min="11783" max="11785" width="9.140625" style="61"/>
    <col min="11786" max="11786" width="17.5703125" style="61" customWidth="1"/>
    <col min="11787" max="11787" width="15.140625" style="61" customWidth="1"/>
    <col min="11788" max="12032" width="9.140625" style="61"/>
    <col min="12033" max="12033" width="10.7109375" style="61" customWidth="1"/>
    <col min="12034" max="12034" width="10.28515625" style="61" customWidth="1"/>
    <col min="12035" max="12036" width="9.140625" style="61"/>
    <col min="12037" max="12037" width="13.7109375" style="61" customWidth="1"/>
    <col min="12038" max="12038" width="10.5703125" style="61" customWidth="1"/>
    <col min="12039" max="12041" width="9.140625" style="61"/>
    <col min="12042" max="12042" width="17.5703125" style="61" customWidth="1"/>
    <col min="12043" max="12043" width="15.140625" style="61" customWidth="1"/>
    <col min="12044" max="12288" width="9.140625" style="61"/>
    <col min="12289" max="12289" width="10.7109375" style="61" customWidth="1"/>
    <col min="12290" max="12290" width="10.28515625" style="61" customWidth="1"/>
    <col min="12291" max="12292" width="9.140625" style="61"/>
    <col min="12293" max="12293" width="13.7109375" style="61" customWidth="1"/>
    <col min="12294" max="12294" width="10.5703125" style="61" customWidth="1"/>
    <col min="12295" max="12297" width="9.140625" style="61"/>
    <col min="12298" max="12298" width="17.5703125" style="61" customWidth="1"/>
    <col min="12299" max="12299" width="15.140625" style="61" customWidth="1"/>
    <col min="12300" max="12544" width="9.140625" style="61"/>
    <col min="12545" max="12545" width="10.7109375" style="61" customWidth="1"/>
    <col min="12546" max="12546" width="10.28515625" style="61" customWidth="1"/>
    <col min="12547" max="12548" width="9.140625" style="61"/>
    <col min="12549" max="12549" width="13.7109375" style="61" customWidth="1"/>
    <col min="12550" max="12550" width="10.5703125" style="61" customWidth="1"/>
    <col min="12551" max="12553" width="9.140625" style="61"/>
    <col min="12554" max="12554" width="17.5703125" style="61" customWidth="1"/>
    <col min="12555" max="12555" width="15.140625" style="61" customWidth="1"/>
    <col min="12556" max="12800" width="9.140625" style="61"/>
    <col min="12801" max="12801" width="10.7109375" style="61" customWidth="1"/>
    <col min="12802" max="12802" width="10.28515625" style="61" customWidth="1"/>
    <col min="12803" max="12804" width="9.140625" style="61"/>
    <col min="12805" max="12805" width="13.7109375" style="61" customWidth="1"/>
    <col min="12806" max="12806" width="10.5703125" style="61" customWidth="1"/>
    <col min="12807" max="12809" width="9.140625" style="61"/>
    <col min="12810" max="12810" width="17.5703125" style="61" customWidth="1"/>
    <col min="12811" max="12811" width="15.140625" style="61" customWidth="1"/>
    <col min="12812" max="13056" width="9.140625" style="61"/>
    <col min="13057" max="13057" width="10.7109375" style="61" customWidth="1"/>
    <col min="13058" max="13058" width="10.28515625" style="61" customWidth="1"/>
    <col min="13059" max="13060" width="9.140625" style="61"/>
    <col min="13061" max="13061" width="13.7109375" style="61" customWidth="1"/>
    <col min="13062" max="13062" width="10.5703125" style="61" customWidth="1"/>
    <col min="13063" max="13065" width="9.140625" style="61"/>
    <col min="13066" max="13066" width="17.5703125" style="61" customWidth="1"/>
    <col min="13067" max="13067" width="15.140625" style="61" customWidth="1"/>
    <col min="13068" max="13312" width="9.140625" style="61"/>
    <col min="13313" max="13313" width="10.7109375" style="61" customWidth="1"/>
    <col min="13314" max="13314" width="10.28515625" style="61" customWidth="1"/>
    <col min="13315" max="13316" width="9.140625" style="61"/>
    <col min="13317" max="13317" width="13.7109375" style="61" customWidth="1"/>
    <col min="13318" max="13318" width="10.5703125" style="61" customWidth="1"/>
    <col min="13319" max="13321" width="9.140625" style="61"/>
    <col min="13322" max="13322" width="17.5703125" style="61" customWidth="1"/>
    <col min="13323" max="13323" width="15.140625" style="61" customWidth="1"/>
    <col min="13324" max="13568" width="9.140625" style="61"/>
    <col min="13569" max="13569" width="10.7109375" style="61" customWidth="1"/>
    <col min="13570" max="13570" width="10.28515625" style="61" customWidth="1"/>
    <col min="13571" max="13572" width="9.140625" style="61"/>
    <col min="13573" max="13573" width="13.7109375" style="61" customWidth="1"/>
    <col min="13574" max="13574" width="10.5703125" style="61" customWidth="1"/>
    <col min="13575" max="13577" width="9.140625" style="61"/>
    <col min="13578" max="13578" width="17.5703125" style="61" customWidth="1"/>
    <col min="13579" max="13579" width="15.140625" style="61" customWidth="1"/>
    <col min="13580" max="13824" width="9.140625" style="61"/>
    <col min="13825" max="13825" width="10.7109375" style="61" customWidth="1"/>
    <col min="13826" max="13826" width="10.28515625" style="61" customWidth="1"/>
    <col min="13827" max="13828" width="9.140625" style="61"/>
    <col min="13829" max="13829" width="13.7109375" style="61" customWidth="1"/>
    <col min="13830" max="13830" width="10.5703125" style="61" customWidth="1"/>
    <col min="13831" max="13833" width="9.140625" style="61"/>
    <col min="13834" max="13834" width="17.5703125" style="61" customWidth="1"/>
    <col min="13835" max="13835" width="15.140625" style="61" customWidth="1"/>
    <col min="13836" max="14080" width="9.140625" style="61"/>
    <col min="14081" max="14081" width="10.7109375" style="61" customWidth="1"/>
    <col min="14082" max="14082" width="10.28515625" style="61" customWidth="1"/>
    <col min="14083" max="14084" width="9.140625" style="61"/>
    <col min="14085" max="14085" width="13.7109375" style="61" customWidth="1"/>
    <col min="14086" max="14086" width="10.5703125" style="61" customWidth="1"/>
    <col min="14087" max="14089" width="9.140625" style="61"/>
    <col min="14090" max="14090" width="17.5703125" style="61" customWidth="1"/>
    <col min="14091" max="14091" width="15.140625" style="61" customWidth="1"/>
    <col min="14092" max="14336" width="9.140625" style="61"/>
    <col min="14337" max="14337" width="10.7109375" style="61" customWidth="1"/>
    <col min="14338" max="14338" width="10.28515625" style="61" customWidth="1"/>
    <col min="14339" max="14340" width="9.140625" style="61"/>
    <col min="14341" max="14341" width="13.7109375" style="61" customWidth="1"/>
    <col min="14342" max="14342" width="10.5703125" style="61" customWidth="1"/>
    <col min="14343" max="14345" width="9.140625" style="61"/>
    <col min="14346" max="14346" width="17.5703125" style="61" customWidth="1"/>
    <col min="14347" max="14347" width="15.140625" style="61" customWidth="1"/>
    <col min="14348" max="14592" width="9.140625" style="61"/>
    <col min="14593" max="14593" width="10.7109375" style="61" customWidth="1"/>
    <col min="14594" max="14594" width="10.28515625" style="61" customWidth="1"/>
    <col min="14595" max="14596" width="9.140625" style="61"/>
    <col min="14597" max="14597" width="13.7109375" style="61" customWidth="1"/>
    <col min="14598" max="14598" width="10.5703125" style="61" customWidth="1"/>
    <col min="14599" max="14601" width="9.140625" style="61"/>
    <col min="14602" max="14602" width="17.5703125" style="61" customWidth="1"/>
    <col min="14603" max="14603" width="15.140625" style="61" customWidth="1"/>
    <col min="14604" max="14848" width="9.140625" style="61"/>
    <col min="14849" max="14849" width="10.7109375" style="61" customWidth="1"/>
    <col min="14850" max="14850" width="10.28515625" style="61" customWidth="1"/>
    <col min="14851" max="14852" width="9.140625" style="61"/>
    <col min="14853" max="14853" width="13.7109375" style="61" customWidth="1"/>
    <col min="14854" max="14854" width="10.5703125" style="61" customWidth="1"/>
    <col min="14855" max="14857" width="9.140625" style="61"/>
    <col min="14858" max="14858" width="17.5703125" style="61" customWidth="1"/>
    <col min="14859" max="14859" width="15.140625" style="61" customWidth="1"/>
    <col min="14860" max="15104" width="9.140625" style="61"/>
    <col min="15105" max="15105" width="10.7109375" style="61" customWidth="1"/>
    <col min="15106" max="15106" width="10.28515625" style="61" customWidth="1"/>
    <col min="15107" max="15108" width="9.140625" style="61"/>
    <col min="15109" max="15109" width="13.7109375" style="61" customWidth="1"/>
    <col min="15110" max="15110" width="10.5703125" style="61" customWidth="1"/>
    <col min="15111" max="15113" width="9.140625" style="61"/>
    <col min="15114" max="15114" width="17.5703125" style="61" customWidth="1"/>
    <col min="15115" max="15115" width="15.140625" style="61" customWidth="1"/>
    <col min="15116" max="15360" width="9.140625" style="61"/>
    <col min="15361" max="15361" width="10.7109375" style="61" customWidth="1"/>
    <col min="15362" max="15362" width="10.28515625" style="61" customWidth="1"/>
    <col min="15363" max="15364" width="9.140625" style="61"/>
    <col min="15365" max="15365" width="13.7109375" style="61" customWidth="1"/>
    <col min="15366" max="15366" width="10.5703125" style="61" customWidth="1"/>
    <col min="15367" max="15369" width="9.140625" style="61"/>
    <col min="15370" max="15370" width="17.5703125" style="61" customWidth="1"/>
    <col min="15371" max="15371" width="15.140625" style="61" customWidth="1"/>
    <col min="15372" max="15616" width="9.140625" style="61"/>
    <col min="15617" max="15617" width="10.7109375" style="61" customWidth="1"/>
    <col min="15618" max="15618" width="10.28515625" style="61" customWidth="1"/>
    <col min="15619" max="15620" width="9.140625" style="61"/>
    <col min="15621" max="15621" width="13.7109375" style="61" customWidth="1"/>
    <col min="15622" max="15622" width="10.5703125" style="61" customWidth="1"/>
    <col min="15623" max="15625" width="9.140625" style="61"/>
    <col min="15626" max="15626" width="17.5703125" style="61" customWidth="1"/>
    <col min="15627" max="15627" width="15.140625" style="61" customWidth="1"/>
    <col min="15628" max="15872" width="9.140625" style="61"/>
    <col min="15873" max="15873" width="10.7109375" style="61" customWidth="1"/>
    <col min="15874" max="15874" width="10.28515625" style="61" customWidth="1"/>
    <col min="15875" max="15876" width="9.140625" style="61"/>
    <col min="15877" max="15877" width="13.7109375" style="61" customWidth="1"/>
    <col min="15878" max="15878" width="10.5703125" style="61" customWidth="1"/>
    <col min="15879" max="15881" width="9.140625" style="61"/>
    <col min="15882" max="15882" width="17.5703125" style="61" customWidth="1"/>
    <col min="15883" max="15883" width="15.140625" style="61" customWidth="1"/>
    <col min="15884" max="16128" width="9.140625" style="61"/>
    <col min="16129" max="16129" width="10.7109375" style="61" customWidth="1"/>
    <col min="16130" max="16130" width="10.28515625" style="61" customWidth="1"/>
    <col min="16131" max="16132" width="9.140625" style="61"/>
    <col min="16133" max="16133" width="13.7109375" style="61" customWidth="1"/>
    <col min="16134" max="16134" width="10.5703125" style="61" customWidth="1"/>
    <col min="16135" max="16137" width="9.140625" style="61"/>
    <col min="16138" max="16138" width="17.5703125" style="61" customWidth="1"/>
    <col min="16139" max="16139" width="15.140625" style="61" customWidth="1"/>
    <col min="16140" max="16384" width="9.140625" style="61"/>
  </cols>
  <sheetData>
    <row r="1" spans="1:18" ht="25.5">
      <c r="A1" s="1355" t="s">
        <v>0</v>
      </c>
      <c r="B1" s="1355"/>
      <c r="C1" s="1355"/>
      <c r="D1" s="1355"/>
      <c r="E1" s="1355"/>
      <c r="F1" s="1355"/>
      <c r="G1" s="1355"/>
      <c r="H1" s="1355"/>
      <c r="I1" s="1355"/>
      <c r="J1" s="1355"/>
      <c r="K1" s="1355"/>
      <c r="L1" s="589"/>
      <c r="M1" s="589"/>
      <c r="N1" s="589"/>
      <c r="O1" s="589"/>
      <c r="P1" s="589"/>
      <c r="Q1" s="589"/>
      <c r="R1" s="589"/>
    </row>
    <row r="2" spans="1:18" ht="30" customHeight="1">
      <c r="A2" s="1599" t="s">
        <v>4504</v>
      </c>
      <c r="B2" s="1599"/>
      <c r="C2" s="1599"/>
      <c r="D2" s="1599"/>
      <c r="E2" s="1599"/>
      <c r="F2" s="1599"/>
      <c r="G2" s="1599"/>
      <c r="H2" s="1599"/>
      <c r="I2" s="1599"/>
      <c r="J2" s="1599"/>
      <c r="K2" s="1599"/>
      <c r="L2" s="501"/>
      <c r="M2" s="501"/>
      <c r="N2" s="501"/>
      <c r="O2" s="501"/>
      <c r="P2" s="501"/>
      <c r="Q2" s="501"/>
    </row>
    <row r="3" spans="1:18" ht="30" customHeight="1">
      <c r="A3" s="1600" t="s">
        <v>4505</v>
      </c>
      <c r="B3" s="1600"/>
      <c r="C3" s="1600"/>
      <c r="D3" s="1600"/>
      <c r="E3" s="1600"/>
      <c r="F3" s="1600"/>
      <c r="G3" s="1600"/>
      <c r="H3" s="1600"/>
      <c r="I3" s="1600"/>
      <c r="J3" s="1600"/>
      <c r="K3" s="1600"/>
      <c r="L3" s="501"/>
      <c r="M3" s="501"/>
      <c r="N3" s="501"/>
      <c r="O3" s="501"/>
      <c r="P3" s="501"/>
      <c r="Q3" s="501"/>
    </row>
    <row r="4" spans="1:18" ht="30.6" customHeight="1">
      <c r="A4" s="1169" t="str">
        <f>'Title '!A2:N2</f>
        <v>Tender Enquiry No. KPTCL/2026-27/SS/WORK_INDENT 3809</v>
      </c>
      <c r="B4" s="1169"/>
      <c r="C4" s="1169"/>
      <c r="D4" s="1169"/>
      <c r="E4" s="1169"/>
      <c r="F4" s="1169"/>
      <c r="G4" s="1169"/>
      <c r="H4" s="1169"/>
      <c r="I4" s="1169"/>
      <c r="J4" s="1169"/>
      <c r="K4" s="1169"/>
      <c r="L4" s="590"/>
      <c r="M4" s="590"/>
      <c r="N4" s="590"/>
    </row>
    <row r="5" spans="1:18" s="58" customFormat="1" ht="88.5" customHeight="1">
      <c r="A5" s="1244" t="str">
        <f>'Title '!A3:N3</f>
        <v>Establishing 2x20MVA, 66/11kV Substation at Kumbenahally village and Construction of 66kV LILO Line on 110kV DC towers using Coyote ACSR from one circuit of Yachenahally-Singapura-Kadavinakote 66kV DC line to proposed Kumbenahally Substation for a distance of 0.07Kms in Channarayapatna Taluk, Hassan District on Partial Turnkey basis including supply of all matching materials/equipments (Excluding supply of 11kV Switchgear) and erection (including civil works) of all materials/equipments, testing and commissioning</v>
      </c>
      <c r="B5" s="1244"/>
      <c r="C5" s="1244"/>
      <c r="D5" s="1244"/>
      <c r="E5" s="1244"/>
      <c r="F5" s="1244"/>
      <c r="G5" s="1244"/>
      <c r="H5" s="1244"/>
      <c r="I5" s="1244"/>
      <c r="J5" s="1244"/>
      <c r="K5" s="1244"/>
      <c r="L5" s="591"/>
      <c r="M5" s="591"/>
      <c r="N5" s="591"/>
      <c r="O5" s="591"/>
      <c r="P5" s="591"/>
      <c r="Q5" s="591"/>
      <c r="R5" s="591"/>
    </row>
    <row r="6" spans="1:18" ht="13.5" customHeight="1">
      <c r="A6" s="1169"/>
      <c r="B6" s="1169"/>
      <c r="C6" s="1169"/>
      <c r="D6" s="1169"/>
      <c r="E6" s="1169"/>
      <c r="F6" s="1169"/>
      <c r="G6" s="1169"/>
      <c r="H6" s="1169"/>
      <c r="I6" s="1169"/>
      <c r="J6" s="1169"/>
      <c r="K6" s="1169"/>
      <c r="L6" s="501"/>
      <c r="M6" s="501"/>
      <c r="N6" s="501"/>
      <c r="O6" s="501"/>
      <c r="P6" s="501"/>
      <c r="Q6" s="501"/>
      <c r="R6" s="501"/>
    </row>
    <row r="7" spans="1:18">
      <c r="A7" s="59"/>
      <c r="B7" s="59"/>
      <c r="C7" s="59"/>
      <c r="D7" s="59"/>
      <c r="E7" s="59"/>
      <c r="F7" s="59"/>
      <c r="G7" s="59"/>
      <c r="H7" s="59"/>
      <c r="I7" s="59"/>
      <c r="J7" s="59"/>
      <c r="K7" s="59"/>
      <c r="L7" s="58"/>
      <c r="M7" s="58"/>
      <c r="N7" s="58"/>
      <c r="O7" s="58"/>
    </row>
    <row r="8" spans="1:18" ht="24.6" customHeight="1">
      <c r="A8" s="1601" t="s">
        <v>948</v>
      </c>
      <c r="B8" s="1601"/>
      <c r="C8" s="1601"/>
      <c r="D8" s="1601"/>
      <c r="E8" s="1601"/>
      <c r="F8" s="1601"/>
      <c r="G8" s="1601"/>
      <c r="H8" s="1601"/>
      <c r="I8" s="1601"/>
      <c r="J8" s="1601"/>
      <c r="K8" s="1601"/>
      <c r="L8" s="592"/>
      <c r="M8" s="592"/>
      <c r="N8" s="592"/>
      <c r="O8" s="592"/>
      <c r="P8" s="592"/>
      <c r="Q8" s="592"/>
      <c r="R8" s="592"/>
    </row>
    <row r="9" spans="1:18" ht="15.75" customHeight="1">
      <c r="A9" s="50"/>
      <c r="B9" s="50"/>
      <c r="C9" s="50"/>
      <c r="D9" s="50"/>
      <c r="E9" s="50"/>
      <c r="F9" s="50"/>
      <c r="G9" s="50"/>
      <c r="H9" s="50"/>
      <c r="I9" s="50"/>
      <c r="J9" s="50"/>
      <c r="K9" s="50"/>
      <c r="L9" s="59"/>
      <c r="M9" s="59"/>
      <c r="N9" s="59"/>
      <c r="O9" s="58"/>
    </row>
    <row r="10" spans="1:18" ht="38.25" customHeight="1">
      <c r="A10" s="1437" t="s">
        <v>330</v>
      </c>
      <c r="B10" s="1437"/>
      <c r="C10" s="1437"/>
      <c r="D10" s="1437"/>
      <c r="E10" s="1437"/>
      <c r="F10" s="1437"/>
      <c r="G10" s="1437"/>
      <c r="H10" s="1437"/>
      <c r="I10" s="1437"/>
      <c r="J10" s="1437"/>
      <c r="K10" s="1437"/>
      <c r="L10" s="593"/>
      <c r="M10" s="593"/>
      <c r="N10" s="593"/>
    </row>
    <row r="11" spans="1:18" ht="30" customHeight="1">
      <c r="A11" s="1602" t="s">
        <v>3629</v>
      </c>
      <c r="B11" s="1602"/>
      <c r="C11" s="1602"/>
      <c r="D11" s="1602"/>
      <c r="E11" s="1602"/>
      <c r="F11" s="1602"/>
      <c r="G11" s="1602"/>
      <c r="H11" s="1602"/>
      <c r="I11" s="1602"/>
      <c r="J11" s="1602"/>
      <c r="K11" s="1602"/>
      <c r="L11" s="58"/>
      <c r="M11" s="58"/>
      <c r="N11" s="58"/>
      <c r="O11" s="58"/>
    </row>
    <row r="12" spans="1:18">
      <c r="A12" s="58"/>
      <c r="B12" s="58"/>
      <c r="C12" s="58"/>
      <c r="D12" s="58"/>
      <c r="E12" s="58"/>
      <c r="F12" s="58"/>
      <c r="G12" s="58"/>
      <c r="H12" s="58"/>
      <c r="I12" s="58"/>
      <c r="J12" s="58"/>
      <c r="K12" s="58"/>
      <c r="L12" s="58"/>
      <c r="M12" s="58"/>
      <c r="N12" s="58"/>
      <c r="O12" s="58"/>
    </row>
    <row r="13" spans="1:18" ht="59.45" customHeight="1">
      <c r="A13" s="1603" t="s">
        <v>331</v>
      </c>
      <c r="B13" s="1603"/>
      <c r="C13" s="1603"/>
      <c r="D13" s="1603"/>
      <c r="E13" s="1603"/>
      <c r="F13" s="1603"/>
      <c r="G13" s="1603"/>
      <c r="H13" s="1603"/>
      <c r="I13" s="1597"/>
      <c r="J13" s="1597"/>
      <c r="K13" s="1597"/>
      <c r="L13" s="58"/>
      <c r="M13" s="58"/>
      <c r="N13" s="58"/>
      <c r="O13" s="58"/>
    </row>
    <row r="14" spans="1:18" ht="45" customHeight="1">
      <c r="A14" s="1597"/>
      <c r="B14" s="1597"/>
      <c r="C14" s="1597"/>
      <c r="D14" s="1598"/>
      <c r="E14" s="1598"/>
      <c r="F14" s="1598"/>
      <c r="G14" s="1598"/>
      <c r="H14" s="1598"/>
      <c r="I14" s="1221" t="s">
        <v>332</v>
      </c>
      <c r="J14" s="1221"/>
      <c r="K14" s="1221"/>
      <c r="L14" s="58"/>
      <c r="M14" s="58"/>
      <c r="N14" s="58"/>
      <c r="O14" s="58"/>
    </row>
    <row r="15" spans="1:18" ht="37.15" customHeight="1">
      <c r="A15" s="1198" t="s">
        <v>333</v>
      </c>
      <c r="B15" s="1198"/>
      <c r="C15" s="1198"/>
      <c r="D15" s="1597"/>
      <c r="E15" s="1597"/>
      <c r="F15" s="1597"/>
      <c r="G15" s="1597"/>
      <c r="H15" s="1597"/>
      <c r="I15" s="1597"/>
      <c r="J15" s="1597"/>
      <c r="K15" s="1597"/>
      <c r="L15" s="58"/>
      <c r="M15" s="58"/>
      <c r="N15" s="58"/>
      <c r="O15" s="58"/>
    </row>
    <row r="16" spans="1:18" ht="45" customHeight="1">
      <c r="A16" s="1198" t="s">
        <v>334</v>
      </c>
      <c r="B16" s="1198"/>
      <c r="C16" s="1198"/>
      <c r="D16" s="1198"/>
      <c r="E16" s="1198"/>
      <c r="F16" s="1198"/>
      <c r="G16" s="1198"/>
      <c r="H16" s="1198"/>
      <c r="I16" s="1198"/>
      <c r="J16" s="1597"/>
      <c r="K16" s="1597"/>
      <c r="L16" s="594"/>
      <c r="M16" s="58"/>
      <c r="N16" s="58"/>
      <c r="O16" s="58"/>
    </row>
    <row r="17" spans="1:15">
      <c r="A17" s="1198" t="s">
        <v>335</v>
      </c>
      <c r="B17" s="1198"/>
      <c r="C17" s="1198"/>
      <c r="D17" s="1198"/>
      <c r="E17" s="1198"/>
      <c r="F17" s="1198"/>
      <c r="G17" s="1198"/>
      <c r="H17" s="1198"/>
      <c r="I17" s="1198"/>
      <c r="J17" s="1198"/>
      <c r="K17" s="1198"/>
      <c r="L17" s="58"/>
      <c r="M17" s="58"/>
      <c r="N17" s="58"/>
      <c r="O17" s="58"/>
    </row>
    <row r="18" spans="1:15">
      <c r="A18" s="1198" t="s">
        <v>336</v>
      </c>
      <c r="B18" s="1198"/>
      <c r="C18" s="1198"/>
      <c r="D18" s="1198"/>
      <c r="E18" s="1198"/>
      <c r="F18" s="1198"/>
      <c r="G18" s="1198"/>
      <c r="H18" s="1198"/>
      <c r="I18" s="1198"/>
      <c r="J18" s="1198"/>
      <c r="K18" s="1198"/>
      <c r="L18" s="58"/>
      <c r="M18" s="58"/>
      <c r="N18" s="58"/>
      <c r="O18" s="58"/>
    </row>
    <row r="19" spans="1:15" ht="41.45" customHeight="1">
      <c r="A19" s="1198" t="s">
        <v>337</v>
      </c>
      <c r="B19" s="1198"/>
      <c r="C19" s="1198"/>
      <c r="D19" s="1605"/>
      <c r="E19" s="1605"/>
      <c r="F19" s="1604"/>
      <c r="G19" s="1198" t="s">
        <v>338</v>
      </c>
      <c r="H19" s="1198"/>
      <c r="I19" s="1198"/>
      <c r="J19" s="1198"/>
      <c r="K19" s="1198"/>
      <c r="L19" s="58"/>
      <c r="M19" s="58"/>
      <c r="N19" s="58"/>
      <c r="O19" s="58"/>
    </row>
    <row r="20" spans="1:15" ht="36" customHeight="1">
      <c r="A20" s="59" t="s">
        <v>270</v>
      </c>
      <c r="B20" s="1605"/>
      <c r="C20" s="1605"/>
      <c r="D20" s="1605"/>
      <c r="E20" s="1604"/>
      <c r="F20" s="1198" t="s">
        <v>339</v>
      </c>
      <c r="G20" s="1198"/>
      <c r="H20" s="1198"/>
      <c r="I20" s="1198"/>
      <c r="J20" s="1198"/>
      <c r="K20" s="1198"/>
      <c r="L20" s="58"/>
      <c r="M20" s="58"/>
      <c r="N20" s="58"/>
      <c r="O20" s="58"/>
    </row>
    <row r="21" spans="1:15" ht="34.9" customHeight="1">
      <c r="A21" s="1604"/>
      <c r="B21" s="1604"/>
      <c r="C21" s="1604"/>
      <c r="D21" s="1604"/>
      <c r="E21" s="1198" t="s">
        <v>340</v>
      </c>
      <c r="F21" s="1198"/>
      <c r="G21" s="1198"/>
      <c r="H21" s="1198"/>
      <c r="I21" s="1198"/>
      <c r="J21" s="1198"/>
      <c r="K21" s="1198"/>
      <c r="L21" s="58"/>
      <c r="M21" s="58"/>
      <c r="N21" s="58"/>
      <c r="O21" s="58"/>
    </row>
    <row r="22" spans="1:15" ht="54" customHeight="1">
      <c r="A22" s="1604"/>
      <c r="B22" s="1604"/>
      <c r="C22" s="1198" t="s">
        <v>341</v>
      </c>
      <c r="D22" s="1198"/>
      <c r="E22" s="1198"/>
      <c r="F22" s="1198"/>
      <c r="G22" s="1198"/>
      <c r="H22" s="1198"/>
      <c r="I22" s="1198"/>
      <c r="J22" s="1198"/>
      <c r="K22" s="1198"/>
      <c r="L22" s="58"/>
      <c r="M22" s="58"/>
      <c r="N22" s="58"/>
      <c r="O22" s="58"/>
    </row>
    <row r="23" spans="1:15">
      <c r="A23" s="1198" t="s">
        <v>342</v>
      </c>
      <c r="B23" s="1198"/>
      <c r="C23" s="1198"/>
      <c r="D23" s="1198"/>
      <c r="E23" s="1198"/>
      <c r="F23" s="1198"/>
      <c r="G23" s="1198"/>
      <c r="H23" s="1198"/>
      <c r="I23" s="1198"/>
      <c r="J23" s="1198"/>
      <c r="K23" s="1198"/>
      <c r="L23" s="58"/>
      <c r="M23" s="58"/>
      <c r="N23" s="58"/>
      <c r="O23" s="58"/>
    </row>
    <row r="24" spans="1:15" ht="34.9" customHeight="1">
      <c r="A24" s="1198" t="s">
        <v>343</v>
      </c>
      <c r="B24" s="1198"/>
      <c r="C24" s="1198"/>
      <c r="D24" s="1198"/>
      <c r="E24" s="1198"/>
      <c r="F24" s="1198"/>
      <c r="G24" s="1198"/>
      <c r="H24" s="1198"/>
      <c r="I24" s="1198"/>
      <c r="J24" s="1198"/>
      <c r="K24" s="595"/>
      <c r="L24" s="58"/>
      <c r="M24" s="58"/>
      <c r="N24" s="58"/>
      <c r="O24" s="58"/>
    </row>
    <row r="25" spans="1:15" ht="63" customHeight="1">
      <c r="A25" s="1604" t="s">
        <v>111</v>
      </c>
      <c r="B25" s="1604"/>
      <c r="C25" s="1604"/>
      <c r="D25" s="1604"/>
      <c r="E25" s="1604"/>
      <c r="F25" s="1604"/>
      <c r="G25" s="1604"/>
      <c r="H25" s="1176" t="s">
        <v>344</v>
      </c>
      <c r="I25" s="1176"/>
      <c r="J25" s="1597"/>
      <c r="K25" s="1597"/>
      <c r="L25" s="58"/>
      <c r="M25" s="58"/>
      <c r="N25" s="58"/>
      <c r="O25" s="58"/>
    </row>
    <row r="26" spans="1:15" ht="52.15" customHeight="1">
      <c r="A26" s="1597"/>
      <c r="B26" s="1597"/>
      <c r="C26" s="1597"/>
      <c r="D26" s="1597"/>
      <c r="E26" s="1597"/>
      <c r="F26" s="1597"/>
      <c r="G26" s="1597"/>
      <c r="H26" s="1597"/>
      <c r="I26" s="1597"/>
      <c r="J26" s="1597"/>
      <c r="K26" s="1597"/>
      <c r="L26" s="58"/>
      <c r="M26" s="58"/>
      <c r="N26" s="58"/>
      <c r="O26" s="58"/>
    </row>
    <row r="27" spans="1:15" ht="40.9" customHeight="1">
      <c r="A27" s="1198" t="s">
        <v>345</v>
      </c>
      <c r="B27" s="1198"/>
      <c r="C27" s="1198"/>
      <c r="D27" s="1198"/>
      <c r="E27" s="1198"/>
      <c r="F27" s="1198"/>
      <c r="G27" s="1597"/>
      <c r="H27" s="1597"/>
      <c r="I27" s="1597"/>
      <c r="J27" s="1597"/>
      <c r="K27" s="1597"/>
      <c r="L27" s="58"/>
      <c r="M27" s="58"/>
      <c r="N27" s="58"/>
      <c r="O27" s="58"/>
    </row>
    <row r="28" spans="1:15" ht="70.900000000000006" customHeight="1">
      <c r="A28" s="1597"/>
      <c r="B28" s="1597"/>
      <c r="C28" s="1597"/>
      <c r="D28" s="1597"/>
      <c r="E28" s="1597"/>
      <c r="F28" s="1597"/>
      <c r="G28" s="1597"/>
      <c r="H28" s="1597"/>
      <c r="I28" s="1597"/>
      <c r="J28" s="1597"/>
      <c r="K28" s="1597"/>
      <c r="L28" s="58"/>
      <c r="M28" s="58"/>
      <c r="N28" s="58"/>
      <c r="O28" s="58"/>
    </row>
    <row r="29" spans="1:15">
      <c r="A29" s="58" t="s">
        <v>346</v>
      </c>
      <c r="B29" s="58"/>
      <c r="C29" s="58"/>
      <c r="D29" s="58"/>
      <c r="E29" s="58"/>
      <c r="F29" s="58"/>
      <c r="G29" s="58"/>
      <c r="H29" s="58"/>
      <c r="I29" s="58"/>
      <c r="J29" s="58"/>
      <c r="K29" s="58"/>
      <c r="L29" s="58"/>
      <c r="M29" s="58"/>
      <c r="N29" s="58"/>
      <c r="O29" s="58"/>
    </row>
    <row r="30" spans="1:15">
      <c r="A30" s="58"/>
      <c r="B30" s="58"/>
      <c r="C30" s="58"/>
      <c r="D30" s="58"/>
      <c r="E30" s="58"/>
      <c r="F30" s="58"/>
      <c r="G30" s="58"/>
      <c r="H30" s="58"/>
      <c r="I30" s="58"/>
      <c r="J30" s="58"/>
      <c r="K30" s="58"/>
      <c r="L30" s="58"/>
      <c r="M30" s="58"/>
      <c r="N30" s="58"/>
      <c r="O30" s="58"/>
    </row>
    <row r="31" spans="1:15" ht="57.75" customHeight="1">
      <c r="A31" s="59" t="s">
        <v>347</v>
      </c>
      <c r="B31" s="1198" t="s">
        <v>348</v>
      </c>
      <c r="C31" s="1198"/>
      <c r="D31" s="1198"/>
      <c r="E31" s="1198"/>
      <c r="F31" s="1198"/>
      <c r="G31" s="1198"/>
      <c r="H31" s="1198"/>
      <c r="I31" s="1198"/>
      <c r="J31" s="1198"/>
      <c r="K31" s="1198"/>
      <c r="L31" s="59"/>
      <c r="M31" s="58"/>
      <c r="N31" s="58"/>
      <c r="O31" s="58"/>
    </row>
    <row r="32" spans="1:15" ht="57.75" customHeight="1">
      <c r="A32" s="59" t="s">
        <v>349</v>
      </c>
      <c r="B32" s="1369" t="s">
        <v>350</v>
      </c>
      <c r="C32" s="1369"/>
      <c r="D32" s="1369"/>
      <c r="E32" s="1369"/>
      <c r="F32" s="1369"/>
      <c r="G32" s="1369"/>
      <c r="H32" s="1369"/>
      <c r="I32" s="1369"/>
      <c r="J32" s="1369"/>
      <c r="K32" s="1369"/>
      <c r="L32" s="59"/>
      <c r="M32" s="58"/>
      <c r="N32" s="58"/>
      <c r="O32" s="58"/>
    </row>
    <row r="33" spans="1:15" ht="30" customHeight="1">
      <c r="A33" s="59" t="s">
        <v>351</v>
      </c>
      <c r="B33" s="1198" t="s">
        <v>352</v>
      </c>
      <c r="C33" s="1198"/>
      <c r="D33" s="1198"/>
      <c r="E33" s="1198"/>
      <c r="F33" s="1198"/>
      <c r="G33" s="1198"/>
      <c r="H33" s="1198"/>
      <c r="I33" s="1198"/>
      <c r="J33" s="1198"/>
      <c r="K33" s="1198"/>
      <c r="L33" s="59"/>
      <c r="M33" s="58"/>
      <c r="N33" s="58"/>
      <c r="O33" s="58"/>
    </row>
    <row r="34" spans="1:15" ht="29.25" customHeight="1">
      <c r="A34" s="59" t="s">
        <v>353</v>
      </c>
      <c r="B34" s="1198" t="s">
        <v>354</v>
      </c>
      <c r="C34" s="1198"/>
      <c r="D34" s="1198"/>
      <c r="E34" s="1198"/>
      <c r="F34" s="1198"/>
      <c r="G34" s="1198"/>
      <c r="H34" s="1198"/>
      <c r="I34" s="1198"/>
      <c r="J34" s="1198"/>
      <c r="K34" s="1198"/>
      <c r="L34" s="59"/>
      <c r="M34" s="58"/>
      <c r="N34" s="58"/>
      <c r="O34" s="58"/>
    </row>
    <row r="35" spans="1:15" ht="86.25" customHeight="1">
      <c r="A35" s="1369" t="s">
        <v>355</v>
      </c>
      <c r="B35" s="1369"/>
      <c r="C35" s="1369"/>
      <c r="D35" s="1369"/>
      <c r="E35" s="1369"/>
      <c r="F35" s="1369"/>
      <c r="G35" s="1369"/>
      <c r="H35" s="1369"/>
      <c r="I35" s="1369"/>
      <c r="J35" s="1369"/>
      <c r="K35" s="1369"/>
      <c r="L35" s="596"/>
      <c r="M35" s="58"/>
      <c r="N35" s="58"/>
      <c r="O35" s="58"/>
    </row>
    <row r="36" spans="1:15" ht="27.75" customHeight="1">
      <c r="A36" s="1606" t="s">
        <v>356</v>
      </c>
      <c r="B36" s="1606"/>
      <c r="C36" s="1606"/>
      <c r="D36" s="1606"/>
      <c r="E36" s="1606"/>
      <c r="F36" s="1606"/>
      <c r="G36" s="1606"/>
      <c r="H36" s="1606"/>
      <c r="I36" s="1606"/>
      <c r="J36" s="1606"/>
      <c r="K36" s="1606"/>
      <c r="L36" s="58"/>
      <c r="M36" s="58"/>
      <c r="N36" s="58"/>
      <c r="O36" s="58"/>
    </row>
    <row r="37" spans="1:15" ht="127.9" customHeight="1">
      <c r="A37" s="1607"/>
      <c r="B37" s="1607"/>
      <c r="C37" s="1607"/>
      <c r="D37" s="1606" t="s">
        <v>357</v>
      </c>
      <c r="E37" s="1606"/>
      <c r="F37" s="1607"/>
      <c r="G37" s="1607"/>
      <c r="H37" s="1607"/>
      <c r="I37" s="1607"/>
      <c r="J37" s="1607"/>
      <c r="K37" s="58" t="s">
        <v>358</v>
      </c>
      <c r="L37" s="58"/>
      <c r="M37" s="58"/>
      <c r="N37" s="58"/>
      <c r="O37" s="58"/>
    </row>
    <row r="38" spans="1:15" ht="28.5" customHeight="1">
      <c r="A38" s="1608" t="s">
        <v>359</v>
      </c>
      <c r="B38" s="1608"/>
      <c r="C38" s="1608"/>
      <c r="D38" s="1608"/>
      <c r="E38" s="1608"/>
      <c r="F38" s="1608"/>
      <c r="G38" s="1608"/>
      <c r="H38" s="1608"/>
      <c r="I38" s="1608"/>
      <c r="J38" s="1608"/>
      <c r="K38" s="1608"/>
      <c r="L38" s="58"/>
      <c r="M38" s="58"/>
      <c r="N38" s="58"/>
      <c r="O38" s="58"/>
    </row>
    <row r="39" spans="1:15">
      <c r="A39" s="58"/>
      <c r="B39" s="58"/>
      <c r="C39" s="58"/>
      <c r="D39" s="58"/>
      <c r="E39" s="58"/>
      <c r="F39" s="58"/>
      <c r="G39" s="58"/>
      <c r="H39" s="58"/>
      <c r="I39" s="58"/>
      <c r="J39" s="58"/>
      <c r="K39" s="58"/>
      <c r="L39" s="58"/>
      <c r="M39" s="58"/>
      <c r="N39" s="58"/>
      <c r="O39" s="58"/>
    </row>
    <row r="40" spans="1:15">
      <c r="A40" s="58" t="s">
        <v>637</v>
      </c>
      <c r="B40" s="58"/>
      <c r="C40" s="58"/>
      <c r="D40" s="58"/>
      <c r="E40" s="58"/>
      <c r="F40" s="58"/>
      <c r="G40" s="58"/>
      <c r="H40" s="58"/>
      <c r="I40" s="58"/>
      <c r="J40" s="58"/>
      <c r="K40" s="58"/>
      <c r="L40" s="58"/>
      <c r="M40" s="58"/>
      <c r="N40" s="58"/>
      <c r="O40" s="58"/>
    </row>
    <row r="41" spans="1:15" ht="49.9" customHeight="1">
      <c r="A41" s="1607"/>
      <c r="B41" s="1607"/>
      <c r="C41" s="1607"/>
      <c r="D41" s="1607"/>
      <c r="E41" s="58"/>
      <c r="F41" s="58"/>
      <c r="G41" s="58"/>
      <c r="H41" s="58"/>
      <c r="I41" s="58"/>
      <c r="J41" s="58"/>
      <c r="K41" s="58"/>
      <c r="L41" s="58"/>
      <c r="M41" s="58"/>
      <c r="N41" s="58"/>
      <c r="O41" s="58"/>
    </row>
    <row r="42" spans="1:15">
      <c r="A42" s="58" t="s">
        <v>638</v>
      </c>
      <c r="B42" s="58"/>
      <c r="C42" s="58"/>
      <c r="D42" s="58"/>
      <c r="E42" s="58"/>
      <c r="F42" s="58"/>
      <c r="G42" s="58"/>
      <c r="H42" s="58"/>
      <c r="I42" s="58"/>
      <c r="J42" s="58"/>
      <c r="K42" s="58"/>
      <c r="L42" s="58"/>
      <c r="M42" s="58"/>
      <c r="N42" s="58"/>
      <c r="O42" s="58"/>
    </row>
    <row r="43" spans="1:15" ht="46.15" customHeight="1">
      <c r="A43" s="1607"/>
      <c r="B43" s="1607"/>
      <c r="C43" s="1607"/>
      <c r="D43" s="1607"/>
      <c r="E43" s="58"/>
      <c r="F43" s="58"/>
      <c r="G43" s="58"/>
      <c r="H43" s="58"/>
      <c r="I43" s="58"/>
      <c r="J43" s="58"/>
      <c r="K43" s="58"/>
      <c r="L43" s="58"/>
      <c r="M43" s="58"/>
      <c r="N43" s="58"/>
      <c r="O43" s="58"/>
    </row>
    <row r="44" spans="1:15">
      <c r="A44" s="58"/>
      <c r="B44" s="58"/>
      <c r="C44" s="58"/>
      <c r="D44" s="58"/>
      <c r="E44" s="58"/>
      <c r="F44" s="58"/>
      <c r="G44" s="58"/>
      <c r="H44" s="58"/>
      <c r="I44" s="58"/>
      <c r="J44" s="58"/>
      <c r="K44" s="58"/>
      <c r="L44" s="58"/>
      <c r="M44" s="58"/>
      <c r="N44" s="58"/>
      <c r="O44" s="58"/>
    </row>
    <row r="45" spans="1:15">
      <c r="A45" s="1608" t="s">
        <v>360</v>
      </c>
      <c r="B45" s="1608"/>
      <c r="C45" s="1608"/>
      <c r="D45" s="1608"/>
      <c r="E45" s="58"/>
      <c r="F45" s="58"/>
      <c r="G45" s="58"/>
      <c r="H45" s="58"/>
      <c r="I45" s="58"/>
      <c r="J45" s="58"/>
      <c r="K45" s="58"/>
      <c r="L45" s="58"/>
      <c r="M45" s="58"/>
      <c r="N45" s="58"/>
      <c r="O45" s="58"/>
    </row>
    <row r="46" spans="1:15" ht="64.150000000000006" customHeight="1">
      <c r="A46" s="1609"/>
      <c r="B46" s="1609"/>
      <c r="C46" s="1609"/>
      <c r="D46" s="1609"/>
      <c r="E46" s="1609"/>
      <c r="F46" s="1609"/>
      <c r="G46" s="58"/>
      <c r="H46" s="58"/>
      <c r="I46" s="58"/>
      <c r="J46" s="58"/>
      <c r="K46" s="58"/>
      <c r="L46" s="58"/>
      <c r="M46" s="58"/>
      <c r="N46" s="58"/>
      <c r="O46" s="58"/>
    </row>
    <row r="47" spans="1:15">
      <c r="A47" s="1608" t="s">
        <v>639</v>
      </c>
      <c r="B47" s="1608"/>
      <c r="C47" s="1608"/>
      <c r="D47" s="1608"/>
      <c r="E47" s="1608"/>
      <c r="F47" s="1608"/>
      <c r="G47" s="58"/>
      <c r="H47" s="58"/>
      <c r="I47" s="58"/>
      <c r="J47" s="58"/>
      <c r="K47" s="58"/>
      <c r="L47" s="58"/>
      <c r="M47" s="58"/>
      <c r="N47" s="58"/>
      <c r="O47" s="58"/>
    </row>
    <row r="48" spans="1:15">
      <c r="A48" s="1608" t="s">
        <v>361</v>
      </c>
      <c r="B48" s="1608"/>
      <c r="C48" s="1608"/>
      <c r="D48" s="1608"/>
      <c r="E48" s="1608"/>
      <c r="F48" s="1608"/>
      <c r="G48" s="1608"/>
      <c r="H48" s="58"/>
      <c r="I48" s="58"/>
      <c r="J48" s="58"/>
      <c r="K48" s="58"/>
      <c r="L48" s="58"/>
      <c r="M48" s="58"/>
      <c r="N48" s="58"/>
      <c r="O48" s="58"/>
    </row>
    <row r="49" spans="1:15">
      <c r="A49" s="58" t="s">
        <v>362</v>
      </c>
      <c r="B49" s="58"/>
      <c r="C49" s="58"/>
      <c r="D49" s="58"/>
      <c r="E49" s="58"/>
      <c r="F49" s="58"/>
      <c r="G49" s="58"/>
      <c r="H49" s="58"/>
      <c r="I49" s="58"/>
      <c r="J49" s="58"/>
      <c r="K49" s="58"/>
      <c r="L49" s="58"/>
      <c r="M49" s="58"/>
      <c r="N49" s="58"/>
      <c r="O49" s="58"/>
    </row>
    <row r="50" spans="1:15" ht="54.6" customHeight="1">
      <c r="A50" s="58">
        <v>1</v>
      </c>
      <c r="B50" s="1608" t="s">
        <v>56</v>
      </c>
      <c r="C50" s="1608"/>
      <c r="D50" s="1604"/>
      <c r="E50" s="1604"/>
      <c r="F50" s="1604"/>
      <c r="G50" s="1604"/>
      <c r="H50" s="1604"/>
      <c r="I50" s="58"/>
      <c r="J50" s="58"/>
      <c r="K50" s="58"/>
      <c r="L50" s="58"/>
      <c r="M50" s="58"/>
      <c r="N50" s="58"/>
      <c r="O50" s="58"/>
    </row>
    <row r="51" spans="1:15" ht="51.6" customHeight="1">
      <c r="A51" s="58"/>
      <c r="B51" s="1608" t="s">
        <v>67</v>
      </c>
      <c r="C51" s="1608"/>
      <c r="D51" s="1604"/>
      <c r="E51" s="1604"/>
      <c r="F51" s="1604"/>
      <c r="G51" s="1604"/>
      <c r="H51" s="1604"/>
      <c r="I51" s="58"/>
      <c r="J51" s="58"/>
      <c r="K51" s="58"/>
      <c r="L51" s="58"/>
      <c r="M51" s="58"/>
      <c r="N51" s="58"/>
      <c r="O51" s="58"/>
    </row>
    <row r="52" spans="1:15" ht="52.9" customHeight="1">
      <c r="A52" s="58"/>
      <c r="B52" s="1608" t="s">
        <v>59</v>
      </c>
      <c r="C52" s="1608"/>
      <c r="D52" s="1604"/>
      <c r="E52" s="1604"/>
      <c r="F52" s="1604"/>
      <c r="G52" s="1604"/>
      <c r="H52" s="1604"/>
      <c r="I52" s="58"/>
      <c r="J52" s="58"/>
      <c r="K52" s="58"/>
      <c r="L52" s="58"/>
      <c r="M52" s="58"/>
      <c r="N52" s="58"/>
      <c r="O52" s="58"/>
    </row>
    <row r="53" spans="1:15" ht="48.6" customHeight="1">
      <c r="A53" s="58"/>
      <c r="B53" s="1608" t="s">
        <v>363</v>
      </c>
      <c r="C53" s="1608"/>
      <c r="D53" s="1604"/>
      <c r="E53" s="1604"/>
      <c r="F53" s="1604"/>
      <c r="G53" s="1604"/>
      <c r="H53" s="1604"/>
      <c r="I53" s="58"/>
      <c r="J53" s="58"/>
      <c r="K53" s="58"/>
      <c r="L53" s="58"/>
      <c r="M53" s="58"/>
      <c r="N53" s="58"/>
      <c r="O53" s="58"/>
    </row>
    <row r="54" spans="1:15">
      <c r="A54" s="58"/>
      <c r="B54" s="58"/>
      <c r="C54" s="58"/>
      <c r="D54" s="58"/>
      <c r="E54" s="58"/>
      <c r="F54" s="58"/>
      <c r="G54" s="58"/>
      <c r="H54" s="58"/>
      <c r="I54" s="58"/>
      <c r="J54" s="58"/>
      <c r="K54" s="58"/>
      <c r="L54" s="58"/>
      <c r="M54" s="58"/>
      <c r="N54" s="58"/>
      <c r="O54" s="58"/>
    </row>
    <row r="55" spans="1:15" ht="54.6" customHeight="1">
      <c r="A55" s="58">
        <v>2</v>
      </c>
      <c r="B55" s="1608" t="s">
        <v>56</v>
      </c>
      <c r="C55" s="1608"/>
      <c r="D55" s="1604"/>
      <c r="E55" s="1604"/>
      <c r="F55" s="1604"/>
      <c r="G55" s="1604"/>
      <c r="H55" s="1604"/>
      <c r="I55" s="58"/>
      <c r="J55" s="58"/>
      <c r="K55" s="58"/>
      <c r="L55" s="58"/>
      <c r="M55" s="58"/>
      <c r="N55" s="58"/>
      <c r="O55" s="58"/>
    </row>
    <row r="56" spans="1:15" ht="51" customHeight="1">
      <c r="A56" s="58"/>
      <c r="B56" s="1608" t="s">
        <v>67</v>
      </c>
      <c r="C56" s="1608"/>
      <c r="D56" s="1604"/>
      <c r="E56" s="1604"/>
      <c r="F56" s="1604"/>
      <c r="G56" s="1604"/>
      <c r="H56" s="1604"/>
      <c r="I56" s="58"/>
      <c r="J56" s="58"/>
      <c r="K56" s="58"/>
      <c r="L56" s="58"/>
      <c r="M56" s="58"/>
      <c r="N56" s="58"/>
      <c r="O56" s="58"/>
    </row>
    <row r="57" spans="1:15" ht="57.6" customHeight="1">
      <c r="A57" s="58"/>
      <c r="B57" s="1608" t="s">
        <v>59</v>
      </c>
      <c r="C57" s="1608"/>
      <c r="D57" s="1604"/>
      <c r="E57" s="1604"/>
      <c r="F57" s="1604"/>
      <c r="G57" s="1604"/>
      <c r="H57" s="1604"/>
      <c r="I57" s="58"/>
      <c r="J57" s="58"/>
      <c r="K57" s="58"/>
      <c r="L57" s="58"/>
      <c r="M57" s="58"/>
      <c r="N57" s="58"/>
      <c r="O57" s="58"/>
    </row>
    <row r="58" spans="1:15" ht="75.599999999999994" customHeight="1">
      <c r="A58" s="58"/>
      <c r="B58" s="1608" t="s">
        <v>363</v>
      </c>
      <c r="C58" s="1608"/>
      <c r="D58" s="1604"/>
      <c r="E58" s="1604"/>
      <c r="F58" s="1604"/>
      <c r="G58" s="1604"/>
      <c r="H58" s="1604"/>
      <c r="I58" s="58"/>
      <c r="J58" s="58"/>
      <c r="K58" s="58"/>
      <c r="L58" s="58"/>
      <c r="M58" s="58"/>
      <c r="N58" s="58"/>
      <c r="O58" s="58"/>
    </row>
    <row r="59" spans="1:15">
      <c r="A59" s="58"/>
      <c r="B59" s="58"/>
      <c r="C59" s="58"/>
      <c r="D59" s="58"/>
      <c r="E59" s="58"/>
      <c r="F59" s="58"/>
      <c r="G59" s="58"/>
      <c r="H59" s="58"/>
      <c r="I59" s="58"/>
      <c r="J59" s="58"/>
      <c r="K59" s="58"/>
      <c r="L59" s="58"/>
      <c r="M59" s="58"/>
      <c r="N59" s="58"/>
      <c r="O59" s="58"/>
    </row>
    <row r="60" spans="1:15">
      <c r="A60" s="58"/>
      <c r="B60" s="58"/>
      <c r="C60" s="58"/>
      <c r="D60" s="58"/>
      <c r="E60" s="58"/>
      <c r="F60" s="58"/>
      <c r="G60" s="58"/>
      <c r="H60" s="58"/>
      <c r="I60" s="58"/>
      <c r="J60" s="58"/>
      <c r="K60" s="58"/>
      <c r="L60" s="58"/>
      <c r="M60" s="58"/>
      <c r="N60" s="58"/>
      <c r="O60" s="58"/>
    </row>
    <row r="61" spans="1:15">
      <c r="A61" s="58"/>
      <c r="B61" s="58"/>
      <c r="C61" s="58"/>
      <c r="D61" s="58"/>
      <c r="E61" s="58"/>
      <c r="F61" s="58"/>
      <c r="G61" s="58"/>
      <c r="H61" s="58"/>
      <c r="I61" s="58"/>
      <c r="J61" s="58"/>
      <c r="K61" s="58"/>
      <c r="L61" s="58"/>
      <c r="M61" s="58"/>
      <c r="N61" s="58"/>
      <c r="O61" s="58"/>
    </row>
    <row r="62" spans="1:15">
      <c r="A62" s="58"/>
      <c r="B62" s="58"/>
      <c r="C62" s="58"/>
      <c r="D62" s="58"/>
      <c r="E62" s="58"/>
      <c r="F62" s="58"/>
      <c r="G62" s="58"/>
      <c r="H62" s="58"/>
      <c r="I62" s="58"/>
      <c r="J62" s="58"/>
      <c r="K62" s="58"/>
      <c r="L62" s="58"/>
      <c r="M62" s="58"/>
      <c r="N62" s="58"/>
      <c r="O62" s="58"/>
    </row>
    <row r="63" spans="1:15">
      <c r="A63" s="58"/>
      <c r="B63" s="58"/>
      <c r="C63" s="58"/>
      <c r="D63" s="58"/>
      <c r="E63" s="58"/>
      <c r="F63" s="58"/>
      <c r="G63" s="58"/>
      <c r="H63" s="58"/>
      <c r="I63" s="58"/>
      <c r="J63" s="58"/>
      <c r="K63" s="58"/>
      <c r="L63" s="58"/>
      <c r="M63" s="58"/>
      <c r="N63" s="58"/>
      <c r="O63" s="58"/>
    </row>
    <row r="64" spans="1:15">
      <c r="A64" s="58"/>
      <c r="B64" s="58"/>
      <c r="C64" s="58"/>
      <c r="D64" s="58"/>
      <c r="E64" s="58"/>
      <c r="F64" s="58"/>
      <c r="G64" s="58"/>
      <c r="H64" s="58"/>
      <c r="I64" s="58"/>
      <c r="J64" s="58"/>
      <c r="K64" s="58"/>
      <c r="L64" s="58"/>
      <c r="M64" s="58"/>
      <c r="N64" s="58"/>
      <c r="O64" s="58"/>
    </row>
    <row r="65" spans="1:15">
      <c r="A65" s="58"/>
      <c r="B65" s="58"/>
      <c r="C65" s="58"/>
      <c r="D65" s="58"/>
      <c r="E65" s="58"/>
      <c r="F65" s="58"/>
      <c r="G65" s="58"/>
      <c r="H65" s="58"/>
      <c r="I65" s="58"/>
      <c r="J65" s="58"/>
      <c r="K65" s="58"/>
      <c r="L65" s="58"/>
      <c r="M65" s="58"/>
      <c r="N65" s="58"/>
      <c r="O65" s="58"/>
    </row>
    <row r="66" spans="1:15">
      <c r="A66" s="58"/>
      <c r="B66" s="58"/>
      <c r="C66" s="58"/>
      <c r="D66" s="58"/>
      <c r="E66" s="58"/>
      <c r="F66" s="58"/>
      <c r="G66" s="58"/>
      <c r="H66" s="58"/>
      <c r="I66" s="58"/>
      <c r="J66" s="58"/>
      <c r="K66" s="58"/>
      <c r="L66" s="58"/>
      <c r="M66" s="58"/>
      <c r="N66" s="58"/>
      <c r="O66" s="58"/>
    </row>
    <row r="67" spans="1:15">
      <c r="A67" s="58"/>
      <c r="B67" s="58"/>
      <c r="C67" s="58"/>
      <c r="D67" s="58"/>
      <c r="E67" s="58"/>
      <c r="F67" s="58"/>
      <c r="G67" s="58"/>
      <c r="H67" s="58"/>
      <c r="I67" s="58"/>
      <c r="J67" s="58"/>
      <c r="K67" s="58"/>
      <c r="L67" s="58"/>
      <c r="M67" s="58"/>
      <c r="N67" s="58"/>
      <c r="O67" s="58"/>
    </row>
    <row r="68" spans="1:15">
      <c r="A68" s="58"/>
      <c r="B68" s="58"/>
      <c r="C68" s="58"/>
      <c r="D68" s="58"/>
      <c r="E68" s="58"/>
      <c r="F68" s="58"/>
      <c r="G68" s="58"/>
      <c r="H68" s="58"/>
      <c r="I68" s="58"/>
      <c r="J68" s="58"/>
      <c r="K68" s="58"/>
      <c r="L68" s="58"/>
      <c r="M68" s="58"/>
      <c r="N68" s="58"/>
      <c r="O68" s="58"/>
    </row>
    <row r="69" spans="1:15">
      <c r="A69" s="58"/>
      <c r="B69" s="58"/>
      <c r="C69" s="58"/>
      <c r="D69" s="58"/>
      <c r="E69" s="58"/>
      <c r="F69" s="58"/>
      <c r="G69" s="58"/>
      <c r="H69" s="58"/>
      <c r="I69" s="58"/>
      <c r="J69" s="58"/>
      <c r="K69" s="58"/>
      <c r="L69" s="58"/>
      <c r="M69" s="58"/>
      <c r="N69" s="58"/>
      <c r="O69" s="58"/>
    </row>
    <row r="70" spans="1:15">
      <c r="A70" s="58"/>
      <c r="B70" s="58"/>
      <c r="C70" s="58"/>
      <c r="D70" s="58"/>
      <c r="E70" s="58"/>
      <c r="F70" s="58"/>
      <c r="G70" s="58"/>
      <c r="H70" s="58"/>
      <c r="I70" s="58"/>
      <c r="J70" s="58"/>
      <c r="K70" s="58"/>
      <c r="L70" s="58"/>
      <c r="M70" s="58"/>
      <c r="N70" s="58"/>
      <c r="O70" s="58"/>
    </row>
    <row r="71" spans="1:15">
      <c r="A71" s="58"/>
      <c r="B71" s="58"/>
      <c r="C71" s="58"/>
      <c r="D71" s="58"/>
      <c r="E71" s="58"/>
      <c r="F71" s="58"/>
      <c r="G71" s="58"/>
      <c r="H71" s="58"/>
      <c r="I71" s="58"/>
      <c r="J71" s="58"/>
      <c r="K71" s="58"/>
      <c r="L71" s="58"/>
      <c r="M71" s="58"/>
      <c r="N71" s="58"/>
      <c r="O71" s="58"/>
    </row>
    <row r="72" spans="1:15">
      <c r="A72" s="58"/>
      <c r="B72" s="58"/>
      <c r="C72" s="58"/>
      <c r="D72" s="58"/>
      <c r="E72" s="58"/>
      <c r="F72" s="58"/>
      <c r="G72" s="58"/>
      <c r="H72" s="58"/>
      <c r="I72" s="58"/>
      <c r="J72" s="58"/>
      <c r="K72" s="58"/>
      <c r="L72" s="58"/>
      <c r="M72" s="58"/>
      <c r="N72" s="58"/>
      <c r="O72" s="58"/>
    </row>
    <row r="73" spans="1:15">
      <c r="A73" s="58"/>
      <c r="B73" s="58"/>
      <c r="C73" s="58"/>
      <c r="D73" s="58"/>
      <c r="E73" s="58"/>
      <c r="F73" s="58"/>
      <c r="G73" s="58"/>
      <c r="H73" s="58"/>
      <c r="I73" s="58"/>
      <c r="J73" s="58"/>
      <c r="K73" s="58"/>
      <c r="L73" s="58"/>
      <c r="M73" s="58"/>
      <c r="N73" s="58"/>
      <c r="O73" s="58"/>
    </row>
    <row r="74" spans="1:15">
      <c r="A74" s="58"/>
      <c r="B74" s="58"/>
      <c r="C74" s="58"/>
      <c r="D74" s="58"/>
      <c r="E74" s="58"/>
      <c r="F74" s="58"/>
      <c r="G74" s="58"/>
      <c r="H74" s="58"/>
      <c r="I74" s="58"/>
      <c r="J74" s="58"/>
      <c r="K74" s="58"/>
      <c r="L74" s="58"/>
      <c r="M74" s="58"/>
      <c r="N74" s="58"/>
      <c r="O74" s="58"/>
    </row>
    <row r="75" spans="1:15">
      <c r="A75" s="58"/>
      <c r="B75" s="58"/>
      <c r="C75" s="58"/>
      <c r="D75" s="58"/>
      <c r="E75" s="58"/>
      <c r="F75" s="58"/>
      <c r="G75" s="58"/>
      <c r="H75" s="58"/>
      <c r="I75" s="58"/>
      <c r="J75" s="58"/>
      <c r="K75" s="58"/>
      <c r="L75" s="58"/>
      <c r="M75" s="58"/>
      <c r="N75" s="58"/>
      <c r="O75" s="58"/>
    </row>
    <row r="76" spans="1:15">
      <c r="A76" s="58"/>
      <c r="B76" s="58"/>
      <c r="C76" s="58"/>
      <c r="D76" s="58"/>
      <c r="E76" s="58"/>
      <c r="F76" s="58"/>
      <c r="G76" s="58"/>
      <c r="H76" s="58"/>
      <c r="I76" s="58"/>
      <c r="J76" s="58"/>
      <c r="K76" s="58"/>
      <c r="L76" s="58"/>
      <c r="M76" s="58"/>
      <c r="N76" s="58"/>
      <c r="O76" s="58"/>
    </row>
    <row r="77" spans="1:15">
      <c r="A77" s="58"/>
      <c r="B77" s="58"/>
      <c r="C77" s="58"/>
      <c r="D77" s="58"/>
      <c r="E77" s="58"/>
      <c r="F77" s="58"/>
      <c r="G77" s="58"/>
      <c r="H77" s="58"/>
      <c r="I77" s="58"/>
      <c r="J77" s="58"/>
      <c r="K77" s="58"/>
      <c r="L77" s="58"/>
      <c r="M77" s="58"/>
      <c r="N77" s="58"/>
      <c r="O77" s="58"/>
    </row>
    <row r="78" spans="1:15">
      <c r="A78" s="58"/>
      <c r="B78" s="58"/>
      <c r="C78" s="58"/>
      <c r="D78" s="58"/>
      <c r="E78" s="58"/>
      <c r="F78" s="58"/>
      <c r="G78" s="58"/>
      <c r="H78" s="58"/>
      <c r="I78" s="58"/>
      <c r="J78" s="58"/>
      <c r="K78" s="58"/>
      <c r="L78" s="58"/>
      <c r="M78" s="58"/>
      <c r="N78" s="58"/>
      <c r="O78" s="58"/>
    </row>
    <row r="79" spans="1:15">
      <c r="A79" s="58"/>
      <c r="B79" s="58"/>
      <c r="C79" s="58"/>
      <c r="D79" s="58"/>
      <c r="E79" s="58"/>
      <c r="F79" s="58"/>
      <c r="G79" s="58"/>
      <c r="H79" s="58"/>
      <c r="I79" s="58"/>
      <c r="J79" s="58"/>
      <c r="K79" s="58"/>
      <c r="L79" s="58"/>
      <c r="M79" s="58"/>
      <c r="N79" s="58"/>
      <c r="O79" s="58"/>
    </row>
    <row r="80" spans="1:15">
      <c r="A80" s="58"/>
      <c r="B80" s="58"/>
      <c r="C80" s="58"/>
      <c r="D80" s="58"/>
      <c r="E80" s="58"/>
      <c r="F80" s="58"/>
      <c r="G80" s="58"/>
      <c r="H80" s="58"/>
      <c r="I80" s="58"/>
      <c r="J80" s="58"/>
      <c r="K80" s="58"/>
      <c r="L80" s="58"/>
      <c r="M80" s="58"/>
      <c r="N80" s="58"/>
      <c r="O80" s="58"/>
    </row>
    <row r="81" spans="1:15">
      <c r="A81" s="58"/>
      <c r="B81" s="58"/>
      <c r="C81" s="58"/>
      <c r="D81" s="58"/>
      <c r="E81" s="58"/>
      <c r="F81" s="58"/>
      <c r="G81" s="58"/>
      <c r="H81" s="58"/>
      <c r="I81" s="58"/>
      <c r="J81" s="58"/>
      <c r="K81" s="58"/>
      <c r="L81" s="58"/>
      <c r="M81" s="58"/>
      <c r="N81" s="58"/>
      <c r="O81" s="58"/>
    </row>
    <row r="82" spans="1:15">
      <c r="A82" s="58"/>
      <c r="B82" s="58"/>
      <c r="C82" s="58"/>
      <c r="D82" s="58"/>
      <c r="E82" s="58"/>
      <c r="F82" s="58"/>
      <c r="G82" s="58"/>
      <c r="H82" s="58"/>
      <c r="I82" s="58"/>
      <c r="J82" s="58"/>
      <c r="K82" s="58"/>
      <c r="L82" s="58"/>
      <c r="M82" s="58"/>
      <c r="N82" s="58"/>
      <c r="O82" s="58"/>
    </row>
    <row r="83" spans="1:15">
      <c r="A83" s="58"/>
      <c r="B83" s="58"/>
      <c r="C83" s="58"/>
      <c r="D83" s="58"/>
      <c r="E83" s="58"/>
      <c r="F83" s="58"/>
      <c r="G83" s="58"/>
      <c r="H83" s="58"/>
      <c r="I83" s="58"/>
      <c r="J83" s="58"/>
      <c r="K83" s="58"/>
      <c r="L83" s="58"/>
      <c r="M83" s="58"/>
      <c r="N83" s="58"/>
      <c r="O83" s="58"/>
    </row>
    <row r="84" spans="1:15">
      <c r="A84" s="58"/>
      <c r="B84" s="58"/>
      <c r="C84" s="58"/>
      <c r="D84" s="58"/>
      <c r="E84" s="58"/>
      <c r="F84" s="58"/>
      <c r="G84" s="58"/>
      <c r="H84" s="58"/>
      <c r="I84" s="58"/>
      <c r="J84" s="58"/>
      <c r="K84" s="58"/>
      <c r="L84" s="58"/>
      <c r="M84" s="58"/>
      <c r="N84" s="58"/>
      <c r="O84" s="58"/>
    </row>
  </sheetData>
  <sheetProtection password="CC7C" sheet="1" objects="1" scenarios="1"/>
  <mergeCells count="69">
    <mergeCell ref="B57:C57"/>
    <mergeCell ref="D57:H57"/>
    <mergeCell ref="B58:C58"/>
    <mergeCell ref="D58:H58"/>
    <mergeCell ref="B53:C53"/>
    <mergeCell ref="D53:H53"/>
    <mergeCell ref="B55:C55"/>
    <mergeCell ref="D55:H55"/>
    <mergeCell ref="B56:C56"/>
    <mergeCell ref="D56:H56"/>
    <mergeCell ref="B52:C52"/>
    <mergeCell ref="D52:H52"/>
    <mergeCell ref="A38:K38"/>
    <mergeCell ref="A41:D41"/>
    <mergeCell ref="A43:D43"/>
    <mergeCell ref="A45:D45"/>
    <mergeCell ref="A46:F46"/>
    <mergeCell ref="A47:F47"/>
    <mergeCell ref="A48:G48"/>
    <mergeCell ref="B50:C50"/>
    <mergeCell ref="D50:H50"/>
    <mergeCell ref="B51:C51"/>
    <mergeCell ref="D51:H51"/>
    <mergeCell ref="B33:K33"/>
    <mergeCell ref="B34:K34"/>
    <mergeCell ref="A35:K35"/>
    <mergeCell ref="A36:K36"/>
    <mergeCell ref="A37:C37"/>
    <mergeCell ref="D37:E37"/>
    <mergeCell ref="F37:J37"/>
    <mergeCell ref="B32:K32"/>
    <mergeCell ref="A22:B22"/>
    <mergeCell ref="C22:K22"/>
    <mergeCell ref="A23:K23"/>
    <mergeCell ref="A24:J24"/>
    <mergeCell ref="A25:G25"/>
    <mergeCell ref="H25:I25"/>
    <mergeCell ref="J25:K25"/>
    <mergeCell ref="A26:K26"/>
    <mergeCell ref="A27:F27"/>
    <mergeCell ref="G27:K27"/>
    <mergeCell ref="A28:K28"/>
    <mergeCell ref="B31:K31"/>
    <mergeCell ref="A21:D21"/>
    <mergeCell ref="E21:K21"/>
    <mergeCell ref="A15:C15"/>
    <mergeCell ref="D15:K15"/>
    <mergeCell ref="A16:I16"/>
    <mergeCell ref="J16:K16"/>
    <mergeCell ref="A17:K17"/>
    <mergeCell ref="A18:K18"/>
    <mergeCell ref="A19:C19"/>
    <mergeCell ref="D19:F19"/>
    <mergeCell ref="G19:K19"/>
    <mergeCell ref="B20:E20"/>
    <mergeCell ref="F20:K20"/>
    <mergeCell ref="A14:H14"/>
    <mergeCell ref="I14:K14"/>
    <mergeCell ref="A1:K1"/>
    <mergeCell ref="A2:K2"/>
    <mergeCell ref="A3:K3"/>
    <mergeCell ref="A4:K4"/>
    <mergeCell ref="A5:K5"/>
    <mergeCell ref="A6:K6"/>
    <mergeCell ref="A8:K8"/>
    <mergeCell ref="A10:K10"/>
    <mergeCell ref="A11:K11"/>
    <mergeCell ref="A13:H13"/>
    <mergeCell ref="I13:K13"/>
  </mergeCells>
  <pageMargins left="0.7" right="0.7" top="0.75" bottom="0.75" header="0.3" footer="0.3"/>
  <pageSetup paperSize="9" scale="34"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2">
    <tabColor theme="0" tint="-0.14999847407452621"/>
  </sheetPr>
  <dimension ref="A1:R84"/>
  <sheetViews>
    <sheetView view="pageBreakPreview" topLeftCell="A5" zoomScale="80" zoomScaleNormal="70" zoomScaleSheetLayoutView="80" workbookViewId="0">
      <selection activeCell="P26" sqref="P26"/>
    </sheetView>
  </sheetViews>
  <sheetFormatPr defaultRowHeight="18.75"/>
  <cols>
    <col min="1" max="1" width="10.7109375" style="61" customWidth="1"/>
    <col min="2" max="5" width="23.85546875" style="61" customWidth="1"/>
    <col min="6" max="6" width="34.140625" style="61" customWidth="1"/>
    <col min="7" max="9" width="23.85546875" style="61" customWidth="1"/>
    <col min="10" max="10" width="17.7109375" style="61" customWidth="1"/>
    <col min="11" max="11" width="15.140625" style="61" customWidth="1"/>
    <col min="12" max="256" width="9.140625" style="61"/>
    <col min="257" max="257" width="10.7109375" style="61" customWidth="1"/>
    <col min="258" max="258" width="10.28515625" style="61" customWidth="1"/>
    <col min="259" max="260" width="9.140625" style="61"/>
    <col min="261" max="261" width="13.7109375" style="61" customWidth="1"/>
    <col min="262" max="262" width="10.5703125" style="61" customWidth="1"/>
    <col min="263" max="265" width="9.140625" style="61"/>
    <col min="266" max="266" width="17.5703125" style="61" customWidth="1"/>
    <col min="267" max="267" width="15.140625" style="61" customWidth="1"/>
    <col min="268" max="512" width="9.140625" style="61"/>
    <col min="513" max="513" width="10.7109375" style="61" customWidth="1"/>
    <col min="514" max="514" width="10.28515625" style="61" customWidth="1"/>
    <col min="515" max="516" width="9.140625" style="61"/>
    <col min="517" max="517" width="13.7109375" style="61" customWidth="1"/>
    <col min="518" max="518" width="10.5703125" style="61" customWidth="1"/>
    <col min="519" max="521" width="9.140625" style="61"/>
    <col min="522" max="522" width="17.5703125" style="61" customWidth="1"/>
    <col min="523" max="523" width="15.140625" style="61" customWidth="1"/>
    <col min="524" max="768" width="9.140625" style="61"/>
    <col min="769" max="769" width="10.7109375" style="61" customWidth="1"/>
    <col min="770" max="770" width="10.28515625" style="61" customWidth="1"/>
    <col min="771" max="772" width="9.140625" style="61"/>
    <col min="773" max="773" width="13.7109375" style="61" customWidth="1"/>
    <col min="774" max="774" width="10.5703125" style="61" customWidth="1"/>
    <col min="775" max="777" width="9.140625" style="61"/>
    <col min="778" max="778" width="17.5703125" style="61" customWidth="1"/>
    <col min="779" max="779" width="15.140625" style="61" customWidth="1"/>
    <col min="780" max="1024" width="9.140625" style="61"/>
    <col min="1025" max="1025" width="10.7109375" style="61" customWidth="1"/>
    <col min="1026" max="1026" width="10.28515625" style="61" customWidth="1"/>
    <col min="1027" max="1028" width="9.140625" style="61"/>
    <col min="1029" max="1029" width="13.7109375" style="61" customWidth="1"/>
    <col min="1030" max="1030" width="10.5703125" style="61" customWidth="1"/>
    <col min="1031" max="1033" width="9.140625" style="61"/>
    <col min="1034" max="1034" width="17.5703125" style="61" customWidth="1"/>
    <col min="1035" max="1035" width="15.140625" style="61" customWidth="1"/>
    <col min="1036" max="1280" width="9.140625" style="61"/>
    <col min="1281" max="1281" width="10.7109375" style="61" customWidth="1"/>
    <col min="1282" max="1282" width="10.28515625" style="61" customWidth="1"/>
    <col min="1283" max="1284" width="9.140625" style="61"/>
    <col min="1285" max="1285" width="13.7109375" style="61" customWidth="1"/>
    <col min="1286" max="1286" width="10.5703125" style="61" customWidth="1"/>
    <col min="1287" max="1289" width="9.140625" style="61"/>
    <col min="1290" max="1290" width="17.5703125" style="61" customWidth="1"/>
    <col min="1291" max="1291" width="15.140625" style="61" customWidth="1"/>
    <col min="1292" max="1536" width="9.140625" style="61"/>
    <col min="1537" max="1537" width="10.7109375" style="61" customWidth="1"/>
    <col min="1538" max="1538" width="10.28515625" style="61" customWidth="1"/>
    <col min="1539" max="1540" width="9.140625" style="61"/>
    <col min="1541" max="1541" width="13.7109375" style="61" customWidth="1"/>
    <col min="1542" max="1542" width="10.5703125" style="61" customWidth="1"/>
    <col min="1543" max="1545" width="9.140625" style="61"/>
    <col min="1546" max="1546" width="17.5703125" style="61" customWidth="1"/>
    <col min="1547" max="1547" width="15.140625" style="61" customWidth="1"/>
    <col min="1548" max="1792" width="9.140625" style="61"/>
    <col min="1793" max="1793" width="10.7109375" style="61" customWidth="1"/>
    <col min="1794" max="1794" width="10.28515625" style="61" customWidth="1"/>
    <col min="1795" max="1796" width="9.140625" style="61"/>
    <col min="1797" max="1797" width="13.7109375" style="61" customWidth="1"/>
    <col min="1798" max="1798" width="10.5703125" style="61" customWidth="1"/>
    <col min="1799" max="1801" width="9.140625" style="61"/>
    <col min="1802" max="1802" width="17.5703125" style="61" customWidth="1"/>
    <col min="1803" max="1803" width="15.140625" style="61" customWidth="1"/>
    <col min="1804" max="2048" width="9.140625" style="61"/>
    <col min="2049" max="2049" width="10.7109375" style="61" customWidth="1"/>
    <col min="2050" max="2050" width="10.28515625" style="61" customWidth="1"/>
    <col min="2051" max="2052" width="9.140625" style="61"/>
    <col min="2053" max="2053" width="13.7109375" style="61" customWidth="1"/>
    <col min="2054" max="2054" width="10.5703125" style="61" customWidth="1"/>
    <col min="2055" max="2057" width="9.140625" style="61"/>
    <col min="2058" max="2058" width="17.5703125" style="61" customWidth="1"/>
    <col min="2059" max="2059" width="15.140625" style="61" customWidth="1"/>
    <col min="2060" max="2304" width="9.140625" style="61"/>
    <col min="2305" max="2305" width="10.7109375" style="61" customWidth="1"/>
    <col min="2306" max="2306" width="10.28515625" style="61" customWidth="1"/>
    <col min="2307" max="2308" width="9.140625" style="61"/>
    <col min="2309" max="2309" width="13.7109375" style="61" customWidth="1"/>
    <col min="2310" max="2310" width="10.5703125" style="61" customWidth="1"/>
    <col min="2311" max="2313" width="9.140625" style="61"/>
    <col min="2314" max="2314" width="17.5703125" style="61" customWidth="1"/>
    <col min="2315" max="2315" width="15.140625" style="61" customWidth="1"/>
    <col min="2316" max="2560" width="9.140625" style="61"/>
    <col min="2561" max="2561" width="10.7109375" style="61" customWidth="1"/>
    <col min="2562" max="2562" width="10.28515625" style="61" customWidth="1"/>
    <col min="2563" max="2564" width="9.140625" style="61"/>
    <col min="2565" max="2565" width="13.7109375" style="61" customWidth="1"/>
    <col min="2566" max="2566" width="10.5703125" style="61" customWidth="1"/>
    <col min="2567" max="2569" width="9.140625" style="61"/>
    <col min="2570" max="2570" width="17.5703125" style="61" customWidth="1"/>
    <col min="2571" max="2571" width="15.140625" style="61" customWidth="1"/>
    <col min="2572" max="2816" width="9.140625" style="61"/>
    <col min="2817" max="2817" width="10.7109375" style="61" customWidth="1"/>
    <col min="2818" max="2818" width="10.28515625" style="61" customWidth="1"/>
    <col min="2819" max="2820" width="9.140625" style="61"/>
    <col min="2821" max="2821" width="13.7109375" style="61" customWidth="1"/>
    <col min="2822" max="2822" width="10.5703125" style="61" customWidth="1"/>
    <col min="2823" max="2825" width="9.140625" style="61"/>
    <col min="2826" max="2826" width="17.5703125" style="61" customWidth="1"/>
    <col min="2827" max="2827" width="15.140625" style="61" customWidth="1"/>
    <col min="2828" max="3072" width="9.140625" style="61"/>
    <col min="3073" max="3073" width="10.7109375" style="61" customWidth="1"/>
    <col min="3074" max="3074" width="10.28515625" style="61" customWidth="1"/>
    <col min="3075" max="3076" width="9.140625" style="61"/>
    <col min="3077" max="3077" width="13.7109375" style="61" customWidth="1"/>
    <col min="3078" max="3078" width="10.5703125" style="61" customWidth="1"/>
    <col min="3079" max="3081" width="9.140625" style="61"/>
    <col min="3082" max="3082" width="17.5703125" style="61" customWidth="1"/>
    <col min="3083" max="3083" width="15.140625" style="61" customWidth="1"/>
    <col min="3084" max="3328" width="9.140625" style="61"/>
    <col min="3329" max="3329" width="10.7109375" style="61" customWidth="1"/>
    <col min="3330" max="3330" width="10.28515625" style="61" customWidth="1"/>
    <col min="3331" max="3332" width="9.140625" style="61"/>
    <col min="3333" max="3333" width="13.7109375" style="61" customWidth="1"/>
    <col min="3334" max="3334" width="10.5703125" style="61" customWidth="1"/>
    <col min="3335" max="3337" width="9.140625" style="61"/>
    <col min="3338" max="3338" width="17.5703125" style="61" customWidth="1"/>
    <col min="3339" max="3339" width="15.140625" style="61" customWidth="1"/>
    <col min="3340" max="3584" width="9.140625" style="61"/>
    <col min="3585" max="3585" width="10.7109375" style="61" customWidth="1"/>
    <col min="3586" max="3586" width="10.28515625" style="61" customWidth="1"/>
    <col min="3587" max="3588" width="9.140625" style="61"/>
    <col min="3589" max="3589" width="13.7109375" style="61" customWidth="1"/>
    <col min="3590" max="3590" width="10.5703125" style="61" customWidth="1"/>
    <col min="3591" max="3593" width="9.140625" style="61"/>
    <col min="3594" max="3594" width="17.5703125" style="61" customWidth="1"/>
    <col min="3595" max="3595" width="15.140625" style="61" customWidth="1"/>
    <col min="3596" max="3840" width="9.140625" style="61"/>
    <col min="3841" max="3841" width="10.7109375" style="61" customWidth="1"/>
    <col min="3842" max="3842" width="10.28515625" style="61" customWidth="1"/>
    <col min="3843" max="3844" width="9.140625" style="61"/>
    <col min="3845" max="3845" width="13.7109375" style="61" customWidth="1"/>
    <col min="3846" max="3846" width="10.5703125" style="61" customWidth="1"/>
    <col min="3847" max="3849" width="9.140625" style="61"/>
    <col min="3850" max="3850" width="17.5703125" style="61" customWidth="1"/>
    <col min="3851" max="3851" width="15.140625" style="61" customWidth="1"/>
    <col min="3852" max="4096" width="9.140625" style="61"/>
    <col min="4097" max="4097" width="10.7109375" style="61" customWidth="1"/>
    <col min="4098" max="4098" width="10.28515625" style="61" customWidth="1"/>
    <col min="4099" max="4100" width="9.140625" style="61"/>
    <col min="4101" max="4101" width="13.7109375" style="61" customWidth="1"/>
    <col min="4102" max="4102" width="10.5703125" style="61" customWidth="1"/>
    <col min="4103" max="4105" width="9.140625" style="61"/>
    <col min="4106" max="4106" width="17.5703125" style="61" customWidth="1"/>
    <col min="4107" max="4107" width="15.140625" style="61" customWidth="1"/>
    <col min="4108" max="4352" width="9.140625" style="61"/>
    <col min="4353" max="4353" width="10.7109375" style="61" customWidth="1"/>
    <col min="4354" max="4354" width="10.28515625" style="61" customWidth="1"/>
    <col min="4355" max="4356" width="9.140625" style="61"/>
    <col min="4357" max="4357" width="13.7109375" style="61" customWidth="1"/>
    <col min="4358" max="4358" width="10.5703125" style="61" customWidth="1"/>
    <col min="4359" max="4361" width="9.140625" style="61"/>
    <col min="4362" max="4362" width="17.5703125" style="61" customWidth="1"/>
    <col min="4363" max="4363" width="15.140625" style="61" customWidth="1"/>
    <col min="4364" max="4608" width="9.140625" style="61"/>
    <col min="4609" max="4609" width="10.7109375" style="61" customWidth="1"/>
    <col min="4610" max="4610" width="10.28515625" style="61" customWidth="1"/>
    <col min="4611" max="4612" width="9.140625" style="61"/>
    <col min="4613" max="4613" width="13.7109375" style="61" customWidth="1"/>
    <col min="4614" max="4614" width="10.5703125" style="61" customWidth="1"/>
    <col min="4615" max="4617" width="9.140625" style="61"/>
    <col min="4618" max="4618" width="17.5703125" style="61" customWidth="1"/>
    <col min="4619" max="4619" width="15.140625" style="61" customWidth="1"/>
    <col min="4620" max="4864" width="9.140625" style="61"/>
    <col min="4865" max="4865" width="10.7109375" style="61" customWidth="1"/>
    <col min="4866" max="4866" width="10.28515625" style="61" customWidth="1"/>
    <col min="4867" max="4868" width="9.140625" style="61"/>
    <col min="4869" max="4869" width="13.7109375" style="61" customWidth="1"/>
    <col min="4870" max="4870" width="10.5703125" style="61" customWidth="1"/>
    <col min="4871" max="4873" width="9.140625" style="61"/>
    <col min="4874" max="4874" width="17.5703125" style="61" customWidth="1"/>
    <col min="4875" max="4875" width="15.140625" style="61" customWidth="1"/>
    <col min="4876" max="5120" width="9.140625" style="61"/>
    <col min="5121" max="5121" width="10.7109375" style="61" customWidth="1"/>
    <col min="5122" max="5122" width="10.28515625" style="61" customWidth="1"/>
    <col min="5123" max="5124" width="9.140625" style="61"/>
    <col min="5125" max="5125" width="13.7109375" style="61" customWidth="1"/>
    <col min="5126" max="5126" width="10.5703125" style="61" customWidth="1"/>
    <col min="5127" max="5129" width="9.140625" style="61"/>
    <col min="5130" max="5130" width="17.5703125" style="61" customWidth="1"/>
    <col min="5131" max="5131" width="15.140625" style="61" customWidth="1"/>
    <col min="5132" max="5376" width="9.140625" style="61"/>
    <col min="5377" max="5377" width="10.7109375" style="61" customWidth="1"/>
    <col min="5378" max="5378" width="10.28515625" style="61" customWidth="1"/>
    <col min="5379" max="5380" width="9.140625" style="61"/>
    <col min="5381" max="5381" width="13.7109375" style="61" customWidth="1"/>
    <col min="5382" max="5382" width="10.5703125" style="61" customWidth="1"/>
    <col min="5383" max="5385" width="9.140625" style="61"/>
    <col min="5386" max="5386" width="17.5703125" style="61" customWidth="1"/>
    <col min="5387" max="5387" width="15.140625" style="61" customWidth="1"/>
    <col min="5388" max="5632" width="9.140625" style="61"/>
    <col min="5633" max="5633" width="10.7109375" style="61" customWidth="1"/>
    <col min="5634" max="5634" width="10.28515625" style="61" customWidth="1"/>
    <col min="5635" max="5636" width="9.140625" style="61"/>
    <col min="5637" max="5637" width="13.7109375" style="61" customWidth="1"/>
    <col min="5638" max="5638" width="10.5703125" style="61" customWidth="1"/>
    <col min="5639" max="5641" width="9.140625" style="61"/>
    <col min="5642" max="5642" width="17.5703125" style="61" customWidth="1"/>
    <col min="5643" max="5643" width="15.140625" style="61" customWidth="1"/>
    <col min="5644" max="5888" width="9.140625" style="61"/>
    <col min="5889" max="5889" width="10.7109375" style="61" customWidth="1"/>
    <col min="5890" max="5890" width="10.28515625" style="61" customWidth="1"/>
    <col min="5891" max="5892" width="9.140625" style="61"/>
    <col min="5893" max="5893" width="13.7109375" style="61" customWidth="1"/>
    <col min="5894" max="5894" width="10.5703125" style="61" customWidth="1"/>
    <col min="5895" max="5897" width="9.140625" style="61"/>
    <col min="5898" max="5898" width="17.5703125" style="61" customWidth="1"/>
    <col min="5899" max="5899" width="15.140625" style="61" customWidth="1"/>
    <col min="5900" max="6144" width="9.140625" style="61"/>
    <col min="6145" max="6145" width="10.7109375" style="61" customWidth="1"/>
    <col min="6146" max="6146" width="10.28515625" style="61" customWidth="1"/>
    <col min="6147" max="6148" width="9.140625" style="61"/>
    <col min="6149" max="6149" width="13.7109375" style="61" customWidth="1"/>
    <col min="6150" max="6150" width="10.5703125" style="61" customWidth="1"/>
    <col min="6151" max="6153" width="9.140625" style="61"/>
    <col min="6154" max="6154" width="17.5703125" style="61" customWidth="1"/>
    <col min="6155" max="6155" width="15.140625" style="61" customWidth="1"/>
    <col min="6156" max="6400" width="9.140625" style="61"/>
    <col min="6401" max="6401" width="10.7109375" style="61" customWidth="1"/>
    <col min="6402" max="6402" width="10.28515625" style="61" customWidth="1"/>
    <col min="6403" max="6404" width="9.140625" style="61"/>
    <col min="6405" max="6405" width="13.7109375" style="61" customWidth="1"/>
    <col min="6406" max="6406" width="10.5703125" style="61" customWidth="1"/>
    <col min="6407" max="6409" width="9.140625" style="61"/>
    <col min="6410" max="6410" width="17.5703125" style="61" customWidth="1"/>
    <col min="6411" max="6411" width="15.140625" style="61" customWidth="1"/>
    <col min="6412" max="6656" width="9.140625" style="61"/>
    <col min="6657" max="6657" width="10.7109375" style="61" customWidth="1"/>
    <col min="6658" max="6658" width="10.28515625" style="61" customWidth="1"/>
    <col min="6659" max="6660" width="9.140625" style="61"/>
    <col min="6661" max="6661" width="13.7109375" style="61" customWidth="1"/>
    <col min="6662" max="6662" width="10.5703125" style="61" customWidth="1"/>
    <col min="6663" max="6665" width="9.140625" style="61"/>
    <col min="6666" max="6666" width="17.5703125" style="61" customWidth="1"/>
    <col min="6667" max="6667" width="15.140625" style="61" customWidth="1"/>
    <col min="6668" max="6912" width="9.140625" style="61"/>
    <col min="6913" max="6913" width="10.7109375" style="61" customWidth="1"/>
    <col min="6914" max="6914" width="10.28515625" style="61" customWidth="1"/>
    <col min="6915" max="6916" width="9.140625" style="61"/>
    <col min="6917" max="6917" width="13.7109375" style="61" customWidth="1"/>
    <col min="6918" max="6918" width="10.5703125" style="61" customWidth="1"/>
    <col min="6919" max="6921" width="9.140625" style="61"/>
    <col min="6922" max="6922" width="17.5703125" style="61" customWidth="1"/>
    <col min="6923" max="6923" width="15.140625" style="61" customWidth="1"/>
    <col min="6924" max="7168" width="9.140625" style="61"/>
    <col min="7169" max="7169" width="10.7109375" style="61" customWidth="1"/>
    <col min="7170" max="7170" width="10.28515625" style="61" customWidth="1"/>
    <col min="7171" max="7172" width="9.140625" style="61"/>
    <col min="7173" max="7173" width="13.7109375" style="61" customWidth="1"/>
    <col min="7174" max="7174" width="10.5703125" style="61" customWidth="1"/>
    <col min="7175" max="7177" width="9.140625" style="61"/>
    <col min="7178" max="7178" width="17.5703125" style="61" customWidth="1"/>
    <col min="7179" max="7179" width="15.140625" style="61" customWidth="1"/>
    <col min="7180" max="7424" width="9.140625" style="61"/>
    <col min="7425" max="7425" width="10.7109375" style="61" customWidth="1"/>
    <col min="7426" max="7426" width="10.28515625" style="61" customWidth="1"/>
    <col min="7427" max="7428" width="9.140625" style="61"/>
    <col min="7429" max="7429" width="13.7109375" style="61" customWidth="1"/>
    <col min="7430" max="7430" width="10.5703125" style="61" customWidth="1"/>
    <col min="7431" max="7433" width="9.140625" style="61"/>
    <col min="7434" max="7434" width="17.5703125" style="61" customWidth="1"/>
    <col min="7435" max="7435" width="15.140625" style="61" customWidth="1"/>
    <col min="7436" max="7680" width="9.140625" style="61"/>
    <col min="7681" max="7681" width="10.7109375" style="61" customWidth="1"/>
    <col min="7682" max="7682" width="10.28515625" style="61" customWidth="1"/>
    <col min="7683" max="7684" width="9.140625" style="61"/>
    <col min="7685" max="7685" width="13.7109375" style="61" customWidth="1"/>
    <col min="7686" max="7686" width="10.5703125" style="61" customWidth="1"/>
    <col min="7687" max="7689" width="9.140625" style="61"/>
    <col min="7690" max="7690" width="17.5703125" style="61" customWidth="1"/>
    <col min="7691" max="7691" width="15.140625" style="61" customWidth="1"/>
    <col min="7692" max="7936" width="9.140625" style="61"/>
    <col min="7937" max="7937" width="10.7109375" style="61" customWidth="1"/>
    <col min="7938" max="7938" width="10.28515625" style="61" customWidth="1"/>
    <col min="7939" max="7940" width="9.140625" style="61"/>
    <col min="7941" max="7941" width="13.7109375" style="61" customWidth="1"/>
    <col min="7942" max="7942" width="10.5703125" style="61" customWidth="1"/>
    <col min="7943" max="7945" width="9.140625" style="61"/>
    <col min="7946" max="7946" width="17.5703125" style="61" customWidth="1"/>
    <col min="7947" max="7947" width="15.140625" style="61" customWidth="1"/>
    <col min="7948" max="8192" width="9.140625" style="61"/>
    <col min="8193" max="8193" width="10.7109375" style="61" customWidth="1"/>
    <col min="8194" max="8194" width="10.28515625" style="61" customWidth="1"/>
    <col min="8195" max="8196" width="9.140625" style="61"/>
    <col min="8197" max="8197" width="13.7109375" style="61" customWidth="1"/>
    <col min="8198" max="8198" width="10.5703125" style="61" customWidth="1"/>
    <col min="8199" max="8201" width="9.140625" style="61"/>
    <col min="8202" max="8202" width="17.5703125" style="61" customWidth="1"/>
    <col min="8203" max="8203" width="15.140625" style="61" customWidth="1"/>
    <col min="8204" max="8448" width="9.140625" style="61"/>
    <col min="8449" max="8449" width="10.7109375" style="61" customWidth="1"/>
    <col min="8450" max="8450" width="10.28515625" style="61" customWidth="1"/>
    <col min="8451" max="8452" width="9.140625" style="61"/>
    <col min="8453" max="8453" width="13.7109375" style="61" customWidth="1"/>
    <col min="8454" max="8454" width="10.5703125" style="61" customWidth="1"/>
    <col min="8455" max="8457" width="9.140625" style="61"/>
    <col min="8458" max="8458" width="17.5703125" style="61" customWidth="1"/>
    <col min="8459" max="8459" width="15.140625" style="61" customWidth="1"/>
    <col min="8460" max="8704" width="9.140625" style="61"/>
    <col min="8705" max="8705" width="10.7109375" style="61" customWidth="1"/>
    <col min="8706" max="8706" width="10.28515625" style="61" customWidth="1"/>
    <col min="8707" max="8708" width="9.140625" style="61"/>
    <col min="8709" max="8709" width="13.7109375" style="61" customWidth="1"/>
    <col min="8710" max="8710" width="10.5703125" style="61" customWidth="1"/>
    <col min="8711" max="8713" width="9.140625" style="61"/>
    <col min="8714" max="8714" width="17.5703125" style="61" customWidth="1"/>
    <col min="8715" max="8715" width="15.140625" style="61" customWidth="1"/>
    <col min="8716" max="8960" width="9.140625" style="61"/>
    <col min="8961" max="8961" width="10.7109375" style="61" customWidth="1"/>
    <col min="8962" max="8962" width="10.28515625" style="61" customWidth="1"/>
    <col min="8963" max="8964" width="9.140625" style="61"/>
    <col min="8965" max="8965" width="13.7109375" style="61" customWidth="1"/>
    <col min="8966" max="8966" width="10.5703125" style="61" customWidth="1"/>
    <col min="8967" max="8969" width="9.140625" style="61"/>
    <col min="8970" max="8970" width="17.5703125" style="61" customWidth="1"/>
    <col min="8971" max="8971" width="15.140625" style="61" customWidth="1"/>
    <col min="8972" max="9216" width="9.140625" style="61"/>
    <col min="9217" max="9217" width="10.7109375" style="61" customWidth="1"/>
    <col min="9218" max="9218" width="10.28515625" style="61" customWidth="1"/>
    <col min="9219" max="9220" width="9.140625" style="61"/>
    <col min="9221" max="9221" width="13.7109375" style="61" customWidth="1"/>
    <col min="9222" max="9222" width="10.5703125" style="61" customWidth="1"/>
    <col min="9223" max="9225" width="9.140625" style="61"/>
    <col min="9226" max="9226" width="17.5703125" style="61" customWidth="1"/>
    <col min="9227" max="9227" width="15.140625" style="61" customWidth="1"/>
    <col min="9228" max="9472" width="9.140625" style="61"/>
    <col min="9473" max="9473" width="10.7109375" style="61" customWidth="1"/>
    <col min="9474" max="9474" width="10.28515625" style="61" customWidth="1"/>
    <col min="9475" max="9476" width="9.140625" style="61"/>
    <col min="9477" max="9477" width="13.7109375" style="61" customWidth="1"/>
    <col min="9478" max="9478" width="10.5703125" style="61" customWidth="1"/>
    <col min="9479" max="9481" width="9.140625" style="61"/>
    <col min="9482" max="9482" width="17.5703125" style="61" customWidth="1"/>
    <col min="9483" max="9483" width="15.140625" style="61" customWidth="1"/>
    <col min="9484" max="9728" width="9.140625" style="61"/>
    <col min="9729" max="9729" width="10.7109375" style="61" customWidth="1"/>
    <col min="9730" max="9730" width="10.28515625" style="61" customWidth="1"/>
    <col min="9731" max="9732" width="9.140625" style="61"/>
    <col min="9733" max="9733" width="13.7109375" style="61" customWidth="1"/>
    <col min="9734" max="9734" width="10.5703125" style="61" customWidth="1"/>
    <col min="9735" max="9737" width="9.140625" style="61"/>
    <col min="9738" max="9738" width="17.5703125" style="61" customWidth="1"/>
    <col min="9739" max="9739" width="15.140625" style="61" customWidth="1"/>
    <col min="9740" max="9984" width="9.140625" style="61"/>
    <col min="9985" max="9985" width="10.7109375" style="61" customWidth="1"/>
    <col min="9986" max="9986" width="10.28515625" style="61" customWidth="1"/>
    <col min="9987" max="9988" width="9.140625" style="61"/>
    <col min="9989" max="9989" width="13.7109375" style="61" customWidth="1"/>
    <col min="9990" max="9990" width="10.5703125" style="61" customWidth="1"/>
    <col min="9991" max="9993" width="9.140625" style="61"/>
    <col min="9994" max="9994" width="17.5703125" style="61" customWidth="1"/>
    <col min="9995" max="9995" width="15.140625" style="61" customWidth="1"/>
    <col min="9996" max="10240" width="9.140625" style="61"/>
    <col min="10241" max="10241" width="10.7109375" style="61" customWidth="1"/>
    <col min="10242" max="10242" width="10.28515625" style="61" customWidth="1"/>
    <col min="10243" max="10244" width="9.140625" style="61"/>
    <col min="10245" max="10245" width="13.7109375" style="61" customWidth="1"/>
    <col min="10246" max="10246" width="10.5703125" style="61" customWidth="1"/>
    <col min="10247" max="10249" width="9.140625" style="61"/>
    <col min="10250" max="10250" width="17.5703125" style="61" customWidth="1"/>
    <col min="10251" max="10251" width="15.140625" style="61" customWidth="1"/>
    <col min="10252" max="10496" width="9.140625" style="61"/>
    <col min="10497" max="10497" width="10.7109375" style="61" customWidth="1"/>
    <col min="10498" max="10498" width="10.28515625" style="61" customWidth="1"/>
    <col min="10499" max="10500" width="9.140625" style="61"/>
    <col min="10501" max="10501" width="13.7109375" style="61" customWidth="1"/>
    <col min="10502" max="10502" width="10.5703125" style="61" customWidth="1"/>
    <col min="10503" max="10505" width="9.140625" style="61"/>
    <col min="10506" max="10506" width="17.5703125" style="61" customWidth="1"/>
    <col min="10507" max="10507" width="15.140625" style="61" customWidth="1"/>
    <col min="10508" max="10752" width="9.140625" style="61"/>
    <col min="10753" max="10753" width="10.7109375" style="61" customWidth="1"/>
    <col min="10754" max="10754" width="10.28515625" style="61" customWidth="1"/>
    <col min="10755" max="10756" width="9.140625" style="61"/>
    <col min="10757" max="10757" width="13.7109375" style="61" customWidth="1"/>
    <col min="10758" max="10758" width="10.5703125" style="61" customWidth="1"/>
    <col min="10759" max="10761" width="9.140625" style="61"/>
    <col min="10762" max="10762" width="17.5703125" style="61" customWidth="1"/>
    <col min="10763" max="10763" width="15.140625" style="61" customWidth="1"/>
    <col min="10764" max="11008" width="9.140625" style="61"/>
    <col min="11009" max="11009" width="10.7109375" style="61" customWidth="1"/>
    <col min="11010" max="11010" width="10.28515625" style="61" customWidth="1"/>
    <col min="11011" max="11012" width="9.140625" style="61"/>
    <col min="11013" max="11013" width="13.7109375" style="61" customWidth="1"/>
    <col min="11014" max="11014" width="10.5703125" style="61" customWidth="1"/>
    <col min="11015" max="11017" width="9.140625" style="61"/>
    <col min="11018" max="11018" width="17.5703125" style="61" customWidth="1"/>
    <col min="11019" max="11019" width="15.140625" style="61" customWidth="1"/>
    <col min="11020" max="11264" width="9.140625" style="61"/>
    <col min="11265" max="11265" width="10.7109375" style="61" customWidth="1"/>
    <col min="11266" max="11266" width="10.28515625" style="61" customWidth="1"/>
    <col min="11267" max="11268" width="9.140625" style="61"/>
    <col min="11269" max="11269" width="13.7109375" style="61" customWidth="1"/>
    <col min="11270" max="11270" width="10.5703125" style="61" customWidth="1"/>
    <col min="11271" max="11273" width="9.140625" style="61"/>
    <col min="11274" max="11274" width="17.5703125" style="61" customWidth="1"/>
    <col min="11275" max="11275" width="15.140625" style="61" customWidth="1"/>
    <col min="11276" max="11520" width="9.140625" style="61"/>
    <col min="11521" max="11521" width="10.7109375" style="61" customWidth="1"/>
    <col min="11522" max="11522" width="10.28515625" style="61" customWidth="1"/>
    <col min="11523" max="11524" width="9.140625" style="61"/>
    <col min="11525" max="11525" width="13.7109375" style="61" customWidth="1"/>
    <col min="11526" max="11526" width="10.5703125" style="61" customWidth="1"/>
    <col min="11527" max="11529" width="9.140625" style="61"/>
    <col min="11530" max="11530" width="17.5703125" style="61" customWidth="1"/>
    <col min="11531" max="11531" width="15.140625" style="61" customWidth="1"/>
    <col min="11532" max="11776" width="9.140625" style="61"/>
    <col min="11777" max="11777" width="10.7109375" style="61" customWidth="1"/>
    <col min="11778" max="11778" width="10.28515625" style="61" customWidth="1"/>
    <col min="11779" max="11780" width="9.140625" style="61"/>
    <col min="11781" max="11781" width="13.7109375" style="61" customWidth="1"/>
    <col min="11782" max="11782" width="10.5703125" style="61" customWidth="1"/>
    <col min="11783" max="11785" width="9.140625" style="61"/>
    <col min="11786" max="11786" width="17.5703125" style="61" customWidth="1"/>
    <col min="11787" max="11787" width="15.140625" style="61" customWidth="1"/>
    <col min="11788" max="12032" width="9.140625" style="61"/>
    <col min="12033" max="12033" width="10.7109375" style="61" customWidth="1"/>
    <col min="12034" max="12034" width="10.28515625" style="61" customWidth="1"/>
    <col min="12035" max="12036" width="9.140625" style="61"/>
    <col min="12037" max="12037" width="13.7109375" style="61" customWidth="1"/>
    <col min="12038" max="12038" width="10.5703125" style="61" customWidth="1"/>
    <col min="12039" max="12041" width="9.140625" style="61"/>
    <col min="12042" max="12042" width="17.5703125" style="61" customWidth="1"/>
    <col min="12043" max="12043" width="15.140625" style="61" customWidth="1"/>
    <col min="12044" max="12288" width="9.140625" style="61"/>
    <col min="12289" max="12289" width="10.7109375" style="61" customWidth="1"/>
    <col min="12290" max="12290" width="10.28515625" style="61" customWidth="1"/>
    <col min="12291" max="12292" width="9.140625" style="61"/>
    <col min="12293" max="12293" width="13.7109375" style="61" customWidth="1"/>
    <col min="12294" max="12294" width="10.5703125" style="61" customWidth="1"/>
    <col min="12295" max="12297" width="9.140625" style="61"/>
    <col min="12298" max="12298" width="17.5703125" style="61" customWidth="1"/>
    <col min="12299" max="12299" width="15.140625" style="61" customWidth="1"/>
    <col min="12300" max="12544" width="9.140625" style="61"/>
    <col min="12545" max="12545" width="10.7109375" style="61" customWidth="1"/>
    <col min="12546" max="12546" width="10.28515625" style="61" customWidth="1"/>
    <col min="12547" max="12548" width="9.140625" style="61"/>
    <col min="12549" max="12549" width="13.7109375" style="61" customWidth="1"/>
    <col min="12550" max="12550" width="10.5703125" style="61" customWidth="1"/>
    <col min="12551" max="12553" width="9.140625" style="61"/>
    <col min="12554" max="12554" width="17.5703125" style="61" customWidth="1"/>
    <col min="12555" max="12555" width="15.140625" style="61" customWidth="1"/>
    <col min="12556" max="12800" width="9.140625" style="61"/>
    <col min="12801" max="12801" width="10.7109375" style="61" customWidth="1"/>
    <col min="12802" max="12802" width="10.28515625" style="61" customWidth="1"/>
    <col min="12803" max="12804" width="9.140625" style="61"/>
    <col min="12805" max="12805" width="13.7109375" style="61" customWidth="1"/>
    <col min="12806" max="12806" width="10.5703125" style="61" customWidth="1"/>
    <col min="12807" max="12809" width="9.140625" style="61"/>
    <col min="12810" max="12810" width="17.5703125" style="61" customWidth="1"/>
    <col min="12811" max="12811" width="15.140625" style="61" customWidth="1"/>
    <col min="12812" max="13056" width="9.140625" style="61"/>
    <col min="13057" max="13057" width="10.7109375" style="61" customWidth="1"/>
    <col min="13058" max="13058" width="10.28515625" style="61" customWidth="1"/>
    <col min="13059" max="13060" width="9.140625" style="61"/>
    <col min="13061" max="13061" width="13.7109375" style="61" customWidth="1"/>
    <col min="13062" max="13062" width="10.5703125" style="61" customWidth="1"/>
    <col min="13063" max="13065" width="9.140625" style="61"/>
    <col min="13066" max="13066" width="17.5703125" style="61" customWidth="1"/>
    <col min="13067" max="13067" width="15.140625" style="61" customWidth="1"/>
    <col min="13068" max="13312" width="9.140625" style="61"/>
    <col min="13313" max="13313" width="10.7109375" style="61" customWidth="1"/>
    <col min="13314" max="13314" width="10.28515625" style="61" customWidth="1"/>
    <col min="13315" max="13316" width="9.140625" style="61"/>
    <col min="13317" max="13317" width="13.7109375" style="61" customWidth="1"/>
    <col min="13318" max="13318" width="10.5703125" style="61" customWidth="1"/>
    <col min="13319" max="13321" width="9.140625" style="61"/>
    <col min="13322" max="13322" width="17.5703125" style="61" customWidth="1"/>
    <col min="13323" max="13323" width="15.140625" style="61" customWidth="1"/>
    <col min="13324" max="13568" width="9.140625" style="61"/>
    <col min="13569" max="13569" width="10.7109375" style="61" customWidth="1"/>
    <col min="13570" max="13570" width="10.28515625" style="61" customWidth="1"/>
    <col min="13571" max="13572" width="9.140625" style="61"/>
    <col min="13573" max="13573" width="13.7109375" style="61" customWidth="1"/>
    <col min="13574" max="13574" width="10.5703125" style="61" customWidth="1"/>
    <col min="13575" max="13577" width="9.140625" style="61"/>
    <col min="13578" max="13578" width="17.5703125" style="61" customWidth="1"/>
    <col min="13579" max="13579" width="15.140625" style="61" customWidth="1"/>
    <col min="13580" max="13824" width="9.140625" style="61"/>
    <col min="13825" max="13825" width="10.7109375" style="61" customWidth="1"/>
    <col min="13826" max="13826" width="10.28515625" style="61" customWidth="1"/>
    <col min="13827" max="13828" width="9.140625" style="61"/>
    <col min="13829" max="13829" width="13.7109375" style="61" customWidth="1"/>
    <col min="13830" max="13830" width="10.5703125" style="61" customWidth="1"/>
    <col min="13831" max="13833" width="9.140625" style="61"/>
    <col min="13834" max="13834" width="17.5703125" style="61" customWidth="1"/>
    <col min="13835" max="13835" width="15.140625" style="61" customWidth="1"/>
    <col min="13836" max="14080" width="9.140625" style="61"/>
    <col min="14081" max="14081" width="10.7109375" style="61" customWidth="1"/>
    <col min="14082" max="14082" width="10.28515625" style="61" customWidth="1"/>
    <col min="14083" max="14084" width="9.140625" style="61"/>
    <col min="14085" max="14085" width="13.7109375" style="61" customWidth="1"/>
    <col min="14086" max="14086" width="10.5703125" style="61" customWidth="1"/>
    <col min="14087" max="14089" width="9.140625" style="61"/>
    <col min="14090" max="14090" width="17.5703125" style="61" customWidth="1"/>
    <col min="14091" max="14091" width="15.140625" style="61" customWidth="1"/>
    <col min="14092" max="14336" width="9.140625" style="61"/>
    <col min="14337" max="14337" width="10.7109375" style="61" customWidth="1"/>
    <col min="14338" max="14338" width="10.28515625" style="61" customWidth="1"/>
    <col min="14339" max="14340" width="9.140625" style="61"/>
    <col min="14341" max="14341" width="13.7109375" style="61" customWidth="1"/>
    <col min="14342" max="14342" width="10.5703125" style="61" customWidth="1"/>
    <col min="14343" max="14345" width="9.140625" style="61"/>
    <col min="14346" max="14346" width="17.5703125" style="61" customWidth="1"/>
    <col min="14347" max="14347" width="15.140625" style="61" customWidth="1"/>
    <col min="14348" max="14592" width="9.140625" style="61"/>
    <col min="14593" max="14593" width="10.7109375" style="61" customWidth="1"/>
    <col min="14594" max="14594" width="10.28515625" style="61" customWidth="1"/>
    <col min="14595" max="14596" width="9.140625" style="61"/>
    <col min="14597" max="14597" width="13.7109375" style="61" customWidth="1"/>
    <col min="14598" max="14598" width="10.5703125" style="61" customWidth="1"/>
    <col min="14599" max="14601" width="9.140625" style="61"/>
    <col min="14602" max="14602" width="17.5703125" style="61" customWidth="1"/>
    <col min="14603" max="14603" width="15.140625" style="61" customWidth="1"/>
    <col min="14604" max="14848" width="9.140625" style="61"/>
    <col min="14849" max="14849" width="10.7109375" style="61" customWidth="1"/>
    <col min="14850" max="14850" width="10.28515625" style="61" customWidth="1"/>
    <col min="14851" max="14852" width="9.140625" style="61"/>
    <col min="14853" max="14853" width="13.7109375" style="61" customWidth="1"/>
    <col min="14854" max="14854" width="10.5703125" style="61" customWidth="1"/>
    <col min="14855" max="14857" width="9.140625" style="61"/>
    <col min="14858" max="14858" width="17.5703125" style="61" customWidth="1"/>
    <col min="14859" max="14859" width="15.140625" style="61" customWidth="1"/>
    <col min="14860" max="15104" width="9.140625" style="61"/>
    <col min="15105" max="15105" width="10.7109375" style="61" customWidth="1"/>
    <col min="15106" max="15106" width="10.28515625" style="61" customWidth="1"/>
    <col min="15107" max="15108" width="9.140625" style="61"/>
    <col min="15109" max="15109" width="13.7109375" style="61" customWidth="1"/>
    <col min="15110" max="15110" width="10.5703125" style="61" customWidth="1"/>
    <col min="15111" max="15113" width="9.140625" style="61"/>
    <col min="15114" max="15114" width="17.5703125" style="61" customWidth="1"/>
    <col min="15115" max="15115" width="15.140625" style="61" customWidth="1"/>
    <col min="15116" max="15360" width="9.140625" style="61"/>
    <col min="15361" max="15361" width="10.7109375" style="61" customWidth="1"/>
    <col min="15362" max="15362" width="10.28515625" style="61" customWidth="1"/>
    <col min="15363" max="15364" width="9.140625" style="61"/>
    <col min="15365" max="15365" width="13.7109375" style="61" customWidth="1"/>
    <col min="15366" max="15366" width="10.5703125" style="61" customWidth="1"/>
    <col min="15367" max="15369" width="9.140625" style="61"/>
    <col min="15370" max="15370" width="17.5703125" style="61" customWidth="1"/>
    <col min="15371" max="15371" width="15.140625" style="61" customWidth="1"/>
    <col min="15372" max="15616" width="9.140625" style="61"/>
    <col min="15617" max="15617" width="10.7109375" style="61" customWidth="1"/>
    <col min="15618" max="15618" width="10.28515625" style="61" customWidth="1"/>
    <col min="15619" max="15620" width="9.140625" style="61"/>
    <col min="15621" max="15621" width="13.7109375" style="61" customWidth="1"/>
    <col min="15622" max="15622" width="10.5703125" style="61" customWidth="1"/>
    <col min="15623" max="15625" width="9.140625" style="61"/>
    <col min="15626" max="15626" width="17.5703125" style="61" customWidth="1"/>
    <col min="15627" max="15627" width="15.140625" style="61" customWidth="1"/>
    <col min="15628" max="15872" width="9.140625" style="61"/>
    <col min="15873" max="15873" width="10.7109375" style="61" customWidth="1"/>
    <col min="15874" max="15874" width="10.28515625" style="61" customWidth="1"/>
    <col min="15875" max="15876" width="9.140625" style="61"/>
    <col min="15877" max="15877" width="13.7109375" style="61" customWidth="1"/>
    <col min="15878" max="15878" width="10.5703125" style="61" customWidth="1"/>
    <col min="15879" max="15881" width="9.140625" style="61"/>
    <col min="15882" max="15882" width="17.5703125" style="61" customWidth="1"/>
    <col min="15883" max="15883" width="15.140625" style="61" customWidth="1"/>
    <col min="15884" max="16128" width="9.140625" style="61"/>
    <col min="16129" max="16129" width="10.7109375" style="61" customWidth="1"/>
    <col min="16130" max="16130" width="10.28515625" style="61" customWidth="1"/>
    <col min="16131" max="16132" width="9.140625" style="61"/>
    <col min="16133" max="16133" width="13.7109375" style="61" customWidth="1"/>
    <col min="16134" max="16134" width="10.5703125" style="61" customWidth="1"/>
    <col min="16135" max="16137" width="9.140625" style="61"/>
    <col min="16138" max="16138" width="17.5703125" style="61" customWidth="1"/>
    <col min="16139" max="16139" width="15.140625" style="61" customWidth="1"/>
    <col min="16140" max="16384" width="9.140625" style="61"/>
  </cols>
  <sheetData>
    <row r="1" spans="1:18" ht="34.15" customHeight="1">
      <c r="A1" s="1355" t="s">
        <v>0</v>
      </c>
      <c r="B1" s="1355"/>
      <c r="C1" s="1355"/>
      <c r="D1" s="1355"/>
      <c r="E1" s="1355"/>
      <c r="F1" s="1355"/>
      <c r="G1" s="1355"/>
      <c r="H1" s="1355"/>
      <c r="I1" s="1355"/>
      <c r="J1" s="1355"/>
      <c r="K1" s="1355"/>
      <c r="L1" s="589"/>
      <c r="M1" s="589"/>
      <c r="N1" s="589"/>
      <c r="O1" s="589"/>
      <c r="P1" s="589"/>
      <c r="Q1" s="589"/>
      <c r="R1" s="589"/>
    </row>
    <row r="2" spans="1:18" ht="27" customHeight="1">
      <c r="A2" s="1599" t="s">
        <v>4506</v>
      </c>
      <c r="B2" s="1599"/>
      <c r="C2" s="1599"/>
      <c r="D2" s="1599"/>
      <c r="E2" s="1599"/>
      <c r="F2" s="1599"/>
      <c r="G2" s="1599"/>
      <c r="H2" s="1599"/>
      <c r="I2" s="1599"/>
      <c r="J2" s="1599"/>
      <c r="K2" s="1599"/>
      <c r="L2" s="501"/>
      <c r="M2" s="501"/>
      <c r="N2" s="501"/>
      <c r="O2" s="501"/>
      <c r="P2" s="501"/>
      <c r="Q2" s="501"/>
    </row>
    <row r="3" spans="1:18" ht="27" customHeight="1">
      <c r="A3" s="1599" t="s">
        <v>4507</v>
      </c>
      <c r="B3" s="1599"/>
      <c r="C3" s="1599"/>
      <c r="D3" s="1599"/>
      <c r="E3" s="1599"/>
      <c r="F3" s="1599"/>
      <c r="G3" s="1599"/>
      <c r="H3" s="1599"/>
      <c r="I3" s="1599"/>
      <c r="J3" s="1599"/>
      <c r="K3" s="1599"/>
      <c r="L3" s="501"/>
      <c r="M3" s="501"/>
      <c r="N3" s="501"/>
      <c r="O3" s="501"/>
      <c r="P3" s="501"/>
      <c r="Q3" s="501"/>
    </row>
    <row r="4" spans="1:18" ht="22.15" customHeight="1">
      <c r="A4" s="1169" t="str">
        <f>'Title '!A2:N2</f>
        <v>Tender Enquiry No. KPTCL/2026-27/SS/WORK_INDENT 3809</v>
      </c>
      <c r="B4" s="1169"/>
      <c r="C4" s="1169"/>
      <c r="D4" s="1169"/>
      <c r="E4" s="1169"/>
      <c r="F4" s="1169"/>
      <c r="G4" s="1169"/>
      <c r="H4" s="1169"/>
      <c r="I4" s="1169"/>
      <c r="J4" s="1169"/>
      <c r="K4" s="1169"/>
      <c r="L4" s="590"/>
      <c r="M4" s="590"/>
      <c r="N4" s="590"/>
    </row>
    <row r="5" spans="1:18" s="58" customFormat="1" ht="66.75" customHeight="1">
      <c r="A5" s="1244" t="str">
        <f>'Title '!A3:N3</f>
        <v>Establishing 2x20MVA, 66/11kV Substation at Kumbenahally village and Construction of 66kV LILO Line on 110kV DC towers using Coyote ACSR from one circuit of Yachenahally-Singapura-Kadavinakote 66kV DC line to proposed Kumbenahally Substation for a distance of 0.07Kms in Channarayapatna Taluk, Hassan District on Partial Turnkey basis including supply of all matching materials/equipments (Excluding supply of 11kV Switchgear) and erection (including civil works) of all materials/equipments, testing and commissioning</v>
      </c>
      <c r="B5" s="1244"/>
      <c r="C5" s="1244"/>
      <c r="D5" s="1244"/>
      <c r="E5" s="1244"/>
      <c r="F5" s="1244"/>
      <c r="G5" s="1244"/>
      <c r="H5" s="1244"/>
      <c r="I5" s="1244"/>
      <c r="J5" s="1244"/>
      <c r="K5" s="1244"/>
      <c r="L5" s="591"/>
      <c r="M5" s="591"/>
      <c r="N5" s="591"/>
      <c r="O5" s="591"/>
      <c r="P5" s="591"/>
      <c r="Q5" s="591"/>
      <c r="R5" s="591"/>
    </row>
    <row r="6" spans="1:18" ht="20.25">
      <c r="A6" s="1169"/>
      <c r="B6" s="1169"/>
      <c r="C6" s="1169"/>
      <c r="D6" s="1169"/>
      <c r="E6" s="1169"/>
      <c r="F6" s="1169"/>
      <c r="G6" s="1169"/>
      <c r="H6" s="1169"/>
      <c r="I6" s="1169"/>
      <c r="J6" s="1169"/>
      <c r="K6" s="1169"/>
      <c r="L6" s="501"/>
      <c r="M6" s="501"/>
      <c r="N6" s="501"/>
      <c r="O6" s="501"/>
      <c r="P6" s="501"/>
      <c r="Q6" s="501"/>
      <c r="R6" s="501"/>
    </row>
    <row r="7" spans="1:18">
      <c r="A7" s="59"/>
      <c r="B7" s="59"/>
      <c r="C7" s="59"/>
      <c r="D7" s="59"/>
      <c r="E7" s="59"/>
      <c r="F7" s="59"/>
      <c r="G7" s="59"/>
      <c r="H7" s="59"/>
      <c r="I7" s="59"/>
      <c r="J7" s="59"/>
      <c r="K7" s="59"/>
      <c r="L7" s="58"/>
      <c r="M7" s="58"/>
      <c r="N7" s="58"/>
      <c r="O7" s="58"/>
    </row>
    <row r="8" spans="1:18">
      <c r="A8" s="1601" t="s">
        <v>948</v>
      </c>
      <c r="B8" s="1601"/>
      <c r="C8" s="1601"/>
      <c r="D8" s="1601"/>
      <c r="E8" s="1601"/>
      <c r="F8" s="1601"/>
      <c r="G8" s="1601"/>
      <c r="H8" s="1601"/>
      <c r="I8" s="1601"/>
      <c r="J8" s="1601"/>
      <c r="K8" s="1601"/>
      <c r="L8" s="592"/>
      <c r="M8" s="592"/>
      <c r="N8" s="592"/>
      <c r="O8" s="592"/>
      <c r="P8" s="592"/>
      <c r="Q8" s="592"/>
      <c r="R8" s="592"/>
    </row>
    <row r="9" spans="1:18">
      <c r="A9" s="50"/>
      <c r="B9" s="50"/>
      <c r="C9" s="50"/>
      <c r="D9" s="50"/>
      <c r="E9" s="50"/>
      <c r="F9" s="50"/>
      <c r="G9" s="50"/>
      <c r="H9" s="50"/>
      <c r="I9" s="50"/>
      <c r="J9" s="50"/>
      <c r="K9" s="50"/>
      <c r="L9" s="59"/>
      <c r="M9" s="59"/>
      <c r="N9" s="59"/>
      <c r="O9" s="58"/>
    </row>
    <row r="10" spans="1:18">
      <c r="A10" s="1437" t="s">
        <v>330</v>
      </c>
      <c r="B10" s="1437"/>
      <c r="C10" s="1437"/>
      <c r="D10" s="1437"/>
      <c r="E10" s="1437"/>
      <c r="F10" s="1437"/>
      <c r="G10" s="1437"/>
      <c r="H10" s="1437"/>
      <c r="I10" s="1437"/>
      <c r="J10" s="1437"/>
      <c r="K10" s="1437"/>
      <c r="L10" s="593"/>
      <c r="M10" s="593"/>
      <c r="N10" s="593"/>
    </row>
    <row r="11" spans="1:18" ht="26.25" customHeight="1">
      <c r="A11" s="1602" t="s">
        <v>4508</v>
      </c>
      <c r="B11" s="1602"/>
      <c r="C11" s="1602"/>
      <c r="D11" s="1602"/>
      <c r="E11" s="1602"/>
      <c r="F11" s="1602"/>
      <c r="G11" s="1602"/>
      <c r="H11" s="1602"/>
      <c r="I11" s="1602"/>
      <c r="J11" s="1602"/>
      <c r="K11" s="1602"/>
      <c r="L11" s="58"/>
      <c r="M11" s="58"/>
      <c r="N11" s="58"/>
      <c r="O11" s="58"/>
    </row>
    <row r="12" spans="1:18">
      <c r="A12" s="58"/>
      <c r="B12" s="58"/>
      <c r="C12" s="58"/>
      <c r="D12" s="58"/>
      <c r="E12" s="58"/>
      <c r="F12" s="58"/>
      <c r="G12" s="58"/>
      <c r="H12" s="58"/>
      <c r="I12" s="58"/>
      <c r="J12" s="58"/>
      <c r="K12" s="58"/>
      <c r="L12" s="58"/>
      <c r="M12" s="58"/>
      <c r="N12" s="58"/>
      <c r="O12" s="58"/>
    </row>
    <row r="13" spans="1:18" ht="31.9" customHeight="1">
      <c r="A13" s="1603" t="s">
        <v>331</v>
      </c>
      <c r="B13" s="1603"/>
      <c r="C13" s="1603"/>
      <c r="D13" s="1603"/>
      <c r="E13" s="1603"/>
      <c r="F13" s="1603"/>
      <c r="G13" s="1603"/>
      <c r="H13" s="1603"/>
      <c r="I13" s="1597"/>
      <c r="J13" s="1597"/>
      <c r="K13" s="1597"/>
      <c r="L13" s="58"/>
      <c r="M13" s="58"/>
      <c r="N13" s="58"/>
      <c r="O13" s="58"/>
    </row>
    <row r="14" spans="1:18" ht="27" customHeight="1">
      <c r="A14" s="1597"/>
      <c r="B14" s="1597"/>
      <c r="C14" s="1597"/>
      <c r="D14" s="1598"/>
      <c r="E14" s="1598"/>
      <c r="F14" s="1598"/>
      <c r="G14" s="1598"/>
      <c r="H14" s="1598"/>
      <c r="I14" s="1221" t="s">
        <v>332</v>
      </c>
      <c r="J14" s="1221"/>
      <c r="K14" s="1221"/>
      <c r="L14" s="58"/>
      <c r="M14" s="58"/>
      <c r="N14" s="58"/>
      <c r="O14" s="58"/>
    </row>
    <row r="15" spans="1:18" ht="30" customHeight="1">
      <c r="A15" s="1198" t="s">
        <v>333</v>
      </c>
      <c r="B15" s="1198"/>
      <c r="C15" s="1198"/>
      <c r="D15" s="1597"/>
      <c r="E15" s="1597"/>
      <c r="F15" s="1597"/>
      <c r="G15" s="1597"/>
      <c r="H15" s="1597"/>
      <c r="I15" s="1597"/>
      <c r="J15" s="1597"/>
      <c r="K15" s="1597"/>
      <c r="L15" s="58"/>
      <c r="M15" s="58"/>
      <c r="N15" s="58"/>
      <c r="O15" s="58"/>
    </row>
    <row r="16" spans="1:18">
      <c r="A16" s="1198" t="s">
        <v>334</v>
      </c>
      <c r="B16" s="1198"/>
      <c r="C16" s="1198"/>
      <c r="D16" s="1198"/>
      <c r="E16" s="1198"/>
      <c r="F16" s="1198"/>
      <c r="G16" s="1198"/>
      <c r="H16" s="1198"/>
      <c r="I16" s="1198"/>
      <c r="J16" s="1597"/>
      <c r="K16" s="1597"/>
      <c r="L16" s="594"/>
      <c r="M16" s="58"/>
      <c r="N16" s="58"/>
      <c r="O16" s="58"/>
    </row>
    <row r="17" spans="1:15">
      <c r="A17" s="1198" t="s">
        <v>335</v>
      </c>
      <c r="B17" s="1198"/>
      <c r="C17" s="1198"/>
      <c r="D17" s="1198"/>
      <c r="E17" s="1198"/>
      <c r="F17" s="1198"/>
      <c r="G17" s="1198"/>
      <c r="H17" s="1198"/>
      <c r="I17" s="1198"/>
      <c r="J17" s="1198"/>
      <c r="K17" s="1198"/>
      <c r="L17" s="58"/>
      <c r="M17" s="58"/>
      <c r="N17" s="58"/>
      <c r="O17" s="58"/>
    </row>
    <row r="18" spans="1:15">
      <c r="A18" s="1198" t="s">
        <v>336</v>
      </c>
      <c r="B18" s="1198"/>
      <c r="C18" s="1198"/>
      <c r="D18" s="1198"/>
      <c r="E18" s="1198"/>
      <c r="F18" s="1198"/>
      <c r="G18" s="1198"/>
      <c r="H18" s="1198"/>
      <c r="I18" s="1198"/>
      <c r="J18" s="1198"/>
      <c r="K18" s="1198"/>
      <c r="L18" s="58"/>
      <c r="M18" s="58"/>
      <c r="N18" s="58"/>
      <c r="O18" s="58"/>
    </row>
    <row r="19" spans="1:15" ht="34.9" customHeight="1">
      <c r="A19" s="1198" t="s">
        <v>337</v>
      </c>
      <c r="B19" s="1198"/>
      <c r="C19" s="1198"/>
      <c r="D19" s="1605"/>
      <c r="E19" s="1605"/>
      <c r="F19" s="1604"/>
      <c r="G19" s="1198" t="s">
        <v>338</v>
      </c>
      <c r="H19" s="1198"/>
      <c r="I19" s="1198"/>
      <c r="J19" s="1198"/>
      <c r="K19" s="1198"/>
      <c r="L19" s="58"/>
      <c r="M19" s="58"/>
      <c r="N19" s="58"/>
      <c r="O19" s="58"/>
    </row>
    <row r="20" spans="1:15" ht="23.45" customHeight="1">
      <c r="A20" s="59" t="s">
        <v>270</v>
      </c>
      <c r="B20" s="1605"/>
      <c r="C20" s="1605"/>
      <c r="D20" s="1605"/>
      <c r="E20" s="1604"/>
      <c r="F20" s="1198" t="s">
        <v>339</v>
      </c>
      <c r="G20" s="1198"/>
      <c r="H20" s="1198"/>
      <c r="I20" s="1198"/>
      <c r="J20" s="1198"/>
      <c r="K20" s="1198"/>
      <c r="L20" s="58"/>
      <c r="M20" s="58"/>
      <c r="N20" s="58"/>
      <c r="O20" s="58"/>
    </row>
    <row r="21" spans="1:15" ht="26.45" customHeight="1">
      <c r="A21" s="1604"/>
      <c r="B21" s="1604"/>
      <c r="C21" s="1604"/>
      <c r="D21" s="1604"/>
      <c r="E21" s="1198" t="s">
        <v>340</v>
      </c>
      <c r="F21" s="1198"/>
      <c r="G21" s="1198"/>
      <c r="H21" s="1198"/>
      <c r="I21" s="1198"/>
      <c r="J21" s="1198"/>
      <c r="K21" s="1198"/>
      <c r="L21" s="58"/>
      <c r="M21" s="58"/>
      <c r="N21" s="58"/>
      <c r="O21" s="58"/>
    </row>
    <row r="22" spans="1:15">
      <c r="A22" s="1604"/>
      <c r="B22" s="1604"/>
      <c r="C22" s="1198" t="s">
        <v>341</v>
      </c>
      <c r="D22" s="1198"/>
      <c r="E22" s="1198"/>
      <c r="F22" s="1198"/>
      <c r="G22" s="1198"/>
      <c r="H22" s="1198"/>
      <c r="I22" s="1198"/>
      <c r="J22" s="1198"/>
      <c r="K22" s="1198"/>
      <c r="L22" s="58"/>
      <c r="M22" s="58"/>
      <c r="N22" s="58"/>
      <c r="O22" s="58"/>
    </row>
    <row r="23" spans="1:15">
      <c r="A23" s="1198" t="s">
        <v>342</v>
      </c>
      <c r="B23" s="1198"/>
      <c r="C23" s="1198"/>
      <c r="D23" s="1198"/>
      <c r="E23" s="1198"/>
      <c r="F23" s="1198"/>
      <c r="G23" s="1198"/>
      <c r="H23" s="1198"/>
      <c r="I23" s="1198"/>
      <c r="J23" s="1198"/>
      <c r="K23" s="1198"/>
      <c r="L23" s="58"/>
      <c r="M23" s="58"/>
      <c r="N23" s="58"/>
      <c r="O23" s="58"/>
    </row>
    <row r="24" spans="1:15">
      <c r="A24" s="1198" t="s">
        <v>343</v>
      </c>
      <c r="B24" s="1198"/>
      <c r="C24" s="1198"/>
      <c r="D24" s="1198"/>
      <c r="E24" s="1198"/>
      <c r="F24" s="1198"/>
      <c r="G24" s="1198"/>
      <c r="H24" s="1198"/>
      <c r="I24" s="1198"/>
      <c r="J24" s="1198"/>
      <c r="K24" s="595"/>
      <c r="L24" s="58"/>
      <c r="M24" s="58"/>
      <c r="N24" s="58"/>
      <c r="O24" s="58"/>
    </row>
    <row r="25" spans="1:15">
      <c r="A25" s="1604" t="s">
        <v>111</v>
      </c>
      <c r="B25" s="1604"/>
      <c r="C25" s="1604"/>
      <c r="D25" s="1604"/>
      <c r="E25" s="1604"/>
      <c r="F25" s="1604"/>
      <c r="G25" s="1604"/>
      <c r="H25" s="1176" t="s">
        <v>344</v>
      </c>
      <c r="I25" s="1176"/>
      <c r="J25" s="1597"/>
      <c r="K25" s="1597"/>
      <c r="L25" s="58"/>
      <c r="M25" s="58"/>
      <c r="N25" s="58"/>
      <c r="O25" s="58"/>
    </row>
    <row r="26" spans="1:15">
      <c r="A26" s="1597"/>
      <c r="B26" s="1597"/>
      <c r="C26" s="1597"/>
      <c r="D26" s="1597"/>
      <c r="E26" s="1597"/>
      <c r="F26" s="1597"/>
      <c r="G26" s="1597"/>
      <c r="H26" s="1597"/>
      <c r="I26" s="1597"/>
      <c r="J26" s="1597"/>
      <c r="K26" s="1597"/>
      <c r="L26" s="58"/>
      <c r="M26" s="58"/>
      <c r="N26" s="58"/>
      <c r="O26" s="58"/>
    </row>
    <row r="27" spans="1:15">
      <c r="A27" s="1198" t="s">
        <v>345</v>
      </c>
      <c r="B27" s="1198"/>
      <c r="C27" s="1198"/>
      <c r="D27" s="1198"/>
      <c r="E27" s="1198"/>
      <c r="F27" s="1198"/>
      <c r="G27" s="1597"/>
      <c r="H27" s="1597"/>
      <c r="I27" s="1597"/>
      <c r="J27" s="1597"/>
      <c r="K27" s="1597"/>
      <c r="L27" s="58"/>
      <c r="M27" s="58"/>
      <c r="N27" s="58"/>
      <c r="O27" s="58"/>
    </row>
    <row r="28" spans="1:15">
      <c r="A28" s="1597"/>
      <c r="B28" s="1597"/>
      <c r="C28" s="1597"/>
      <c r="D28" s="1597"/>
      <c r="E28" s="1597"/>
      <c r="F28" s="1597"/>
      <c r="G28" s="1597"/>
      <c r="H28" s="1597"/>
      <c r="I28" s="1597"/>
      <c r="J28" s="1597"/>
      <c r="K28" s="1597"/>
      <c r="L28" s="58"/>
      <c r="M28" s="58"/>
      <c r="N28" s="58"/>
      <c r="O28" s="58"/>
    </row>
    <row r="29" spans="1:15">
      <c r="A29" s="58" t="s">
        <v>346</v>
      </c>
      <c r="B29" s="58"/>
      <c r="C29" s="58"/>
      <c r="D29" s="58"/>
      <c r="E29" s="58"/>
      <c r="F29" s="58"/>
      <c r="G29" s="58"/>
      <c r="H29" s="58"/>
      <c r="I29" s="58"/>
      <c r="J29" s="58"/>
      <c r="K29" s="58"/>
      <c r="L29" s="58"/>
      <c r="M29" s="58"/>
      <c r="N29" s="58"/>
      <c r="O29" s="58"/>
    </row>
    <row r="30" spans="1:15">
      <c r="A30" s="58"/>
      <c r="B30" s="58"/>
      <c r="C30" s="58"/>
      <c r="D30" s="58"/>
      <c r="E30" s="58"/>
      <c r="F30" s="58"/>
      <c r="G30" s="58"/>
      <c r="H30" s="58"/>
      <c r="I30" s="58"/>
      <c r="J30" s="58"/>
      <c r="K30" s="58"/>
      <c r="L30" s="58"/>
      <c r="M30" s="58"/>
      <c r="N30" s="58"/>
      <c r="O30" s="58"/>
    </row>
    <row r="31" spans="1:15">
      <c r="A31" s="59" t="s">
        <v>347</v>
      </c>
      <c r="B31" s="1198" t="s">
        <v>348</v>
      </c>
      <c r="C31" s="1198"/>
      <c r="D31" s="1198"/>
      <c r="E31" s="1198"/>
      <c r="F31" s="1198"/>
      <c r="G31" s="1198"/>
      <c r="H31" s="1198"/>
      <c r="I31" s="1198"/>
      <c r="J31" s="1198"/>
      <c r="K31" s="1198"/>
      <c r="L31" s="59"/>
      <c r="M31" s="58"/>
      <c r="N31" s="58"/>
      <c r="O31" s="58"/>
    </row>
    <row r="32" spans="1:15">
      <c r="A32" s="59" t="s">
        <v>349</v>
      </c>
      <c r="B32" s="1369" t="s">
        <v>350</v>
      </c>
      <c r="C32" s="1369"/>
      <c r="D32" s="1369"/>
      <c r="E32" s="1369"/>
      <c r="F32" s="1369"/>
      <c r="G32" s="1369"/>
      <c r="H32" s="1369"/>
      <c r="I32" s="1369"/>
      <c r="J32" s="1369"/>
      <c r="K32" s="1369"/>
      <c r="L32" s="59"/>
      <c r="M32" s="58"/>
      <c r="N32" s="58"/>
      <c r="O32" s="58"/>
    </row>
    <row r="33" spans="1:15">
      <c r="A33" s="59" t="s">
        <v>351</v>
      </c>
      <c r="B33" s="1198" t="s">
        <v>352</v>
      </c>
      <c r="C33" s="1198"/>
      <c r="D33" s="1198"/>
      <c r="E33" s="1198"/>
      <c r="F33" s="1198"/>
      <c r="G33" s="1198"/>
      <c r="H33" s="1198"/>
      <c r="I33" s="1198"/>
      <c r="J33" s="1198"/>
      <c r="K33" s="1198"/>
      <c r="L33" s="59"/>
      <c r="M33" s="58"/>
      <c r="N33" s="58"/>
      <c r="O33" s="58"/>
    </row>
    <row r="34" spans="1:15">
      <c r="A34" s="59" t="s">
        <v>353</v>
      </c>
      <c r="B34" s="1198" t="s">
        <v>354</v>
      </c>
      <c r="C34" s="1198"/>
      <c r="D34" s="1198"/>
      <c r="E34" s="1198"/>
      <c r="F34" s="1198"/>
      <c r="G34" s="1198"/>
      <c r="H34" s="1198"/>
      <c r="I34" s="1198"/>
      <c r="J34" s="1198"/>
      <c r="K34" s="1198"/>
      <c r="L34" s="59"/>
      <c r="M34" s="58"/>
      <c r="N34" s="58"/>
      <c r="O34" s="58"/>
    </row>
    <row r="35" spans="1:15">
      <c r="A35" s="1369" t="s">
        <v>355</v>
      </c>
      <c r="B35" s="1369"/>
      <c r="C35" s="1369"/>
      <c r="D35" s="1369"/>
      <c r="E35" s="1369"/>
      <c r="F35" s="1369"/>
      <c r="G35" s="1369"/>
      <c r="H35" s="1369"/>
      <c r="I35" s="1369"/>
      <c r="J35" s="1369"/>
      <c r="K35" s="1369"/>
      <c r="L35" s="596"/>
      <c r="M35" s="58"/>
      <c r="N35" s="58"/>
      <c r="O35" s="58"/>
    </row>
    <row r="36" spans="1:15">
      <c r="A36" s="1606" t="s">
        <v>356</v>
      </c>
      <c r="B36" s="1606"/>
      <c r="C36" s="1606"/>
      <c r="D36" s="1606"/>
      <c r="E36" s="1606"/>
      <c r="F36" s="1606"/>
      <c r="G36" s="1606"/>
      <c r="H36" s="1606"/>
      <c r="I36" s="1606"/>
      <c r="J36" s="1606"/>
      <c r="K36" s="1606"/>
      <c r="L36" s="58"/>
      <c r="M36" s="58"/>
      <c r="N36" s="58"/>
      <c r="O36" s="58"/>
    </row>
    <row r="37" spans="1:15" ht="45" customHeight="1">
      <c r="A37" s="1607"/>
      <c r="B37" s="1607"/>
      <c r="C37" s="1607"/>
      <c r="D37" s="1606" t="s">
        <v>357</v>
      </c>
      <c r="E37" s="1606"/>
      <c r="F37" s="1607"/>
      <c r="G37" s="1607"/>
      <c r="H37" s="1607"/>
      <c r="I37" s="1607"/>
      <c r="J37" s="1607"/>
      <c r="K37" s="58" t="s">
        <v>358</v>
      </c>
      <c r="L37" s="58"/>
      <c r="M37" s="58"/>
      <c r="N37" s="58"/>
      <c r="O37" s="58"/>
    </row>
    <row r="38" spans="1:15">
      <c r="A38" s="1608" t="s">
        <v>359</v>
      </c>
      <c r="B38" s="1608"/>
      <c r="C38" s="1608"/>
      <c r="D38" s="1608"/>
      <c r="E38" s="1608"/>
      <c r="F38" s="1608"/>
      <c r="G38" s="1608"/>
      <c r="H38" s="1608"/>
      <c r="I38" s="1608"/>
      <c r="J38" s="1608"/>
      <c r="K38" s="1608"/>
      <c r="L38" s="58"/>
      <c r="M38" s="58"/>
      <c r="N38" s="58"/>
      <c r="O38" s="58"/>
    </row>
    <row r="39" spans="1:15">
      <c r="A39" s="58"/>
      <c r="B39" s="58"/>
      <c r="C39" s="58"/>
      <c r="D39" s="58"/>
      <c r="E39" s="58"/>
      <c r="F39" s="58"/>
      <c r="G39" s="58"/>
      <c r="H39" s="58"/>
      <c r="I39" s="58"/>
      <c r="J39" s="58"/>
      <c r="K39" s="58"/>
      <c r="L39" s="58"/>
      <c r="M39" s="58"/>
      <c r="N39" s="58"/>
      <c r="O39" s="58"/>
    </row>
    <row r="40" spans="1:15">
      <c r="A40" s="58" t="s">
        <v>637</v>
      </c>
      <c r="B40" s="58"/>
      <c r="C40" s="58"/>
      <c r="D40" s="58"/>
      <c r="E40" s="58"/>
      <c r="F40" s="58"/>
      <c r="G40" s="58"/>
      <c r="H40" s="58"/>
      <c r="I40" s="58"/>
      <c r="J40" s="58"/>
      <c r="K40" s="58"/>
      <c r="L40" s="58"/>
      <c r="M40" s="58"/>
      <c r="N40" s="58"/>
      <c r="O40" s="58"/>
    </row>
    <row r="41" spans="1:15" ht="43.15" customHeight="1">
      <c r="A41" s="1607"/>
      <c r="B41" s="1607"/>
      <c r="C41" s="1607"/>
      <c r="D41" s="1607"/>
      <c r="E41" s="58"/>
      <c r="F41" s="58"/>
      <c r="G41" s="58"/>
      <c r="H41" s="58"/>
      <c r="I41" s="58"/>
      <c r="J41" s="58"/>
      <c r="K41" s="58"/>
      <c r="L41" s="58"/>
      <c r="M41" s="58"/>
      <c r="N41" s="58"/>
      <c r="O41" s="58"/>
    </row>
    <row r="42" spans="1:15">
      <c r="A42" s="58" t="s">
        <v>638</v>
      </c>
      <c r="B42" s="58"/>
      <c r="C42" s="58"/>
      <c r="D42" s="58"/>
      <c r="E42" s="58"/>
      <c r="F42" s="58"/>
      <c r="G42" s="58"/>
      <c r="H42" s="58"/>
      <c r="I42" s="58"/>
      <c r="J42" s="58"/>
      <c r="K42" s="58"/>
      <c r="L42" s="58"/>
      <c r="M42" s="58"/>
      <c r="N42" s="58"/>
      <c r="O42" s="58"/>
    </row>
    <row r="43" spans="1:15" ht="42.6" customHeight="1">
      <c r="A43" s="1607"/>
      <c r="B43" s="1607"/>
      <c r="C43" s="1607"/>
      <c r="D43" s="1607"/>
      <c r="E43" s="58"/>
      <c r="F43" s="58"/>
      <c r="G43" s="58"/>
      <c r="H43" s="58"/>
      <c r="I43" s="58"/>
      <c r="J43" s="58"/>
      <c r="K43" s="58"/>
      <c r="L43" s="58"/>
      <c r="M43" s="58"/>
      <c r="N43" s="58"/>
      <c r="O43" s="58"/>
    </row>
    <row r="44" spans="1:15">
      <c r="A44" s="58"/>
      <c r="B44" s="58"/>
      <c r="C44" s="58"/>
      <c r="D44" s="58"/>
      <c r="E44" s="58"/>
      <c r="F44" s="58"/>
      <c r="G44" s="58"/>
      <c r="H44" s="58"/>
      <c r="I44" s="58"/>
      <c r="J44" s="58"/>
      <c r="K44" s="58"/>
      <c r="L44" s="58"/>
      <c r="M44" s="58"/>
      <c r="N44" s="58"/>
      <c r="O44" s="58"/>
    </row>
    <row r="45" spans="1:15">
      <c r="A45" s="1608" t="s">
        <v>360</v>
      </c>
      <c r="B45" s="1608"/>
      <c r="C45" s="1608"/>
      <c r="D45" s="1608"/>
      <c r="E45" s="58"/>
      <c r="F45" s="58"/>
      <c r="G45" s="58"/>
      <c r="H45" s="58"/>
      <c r="I45" s="58"/>
      <c r="J45" s="58"/>
      <c r="K45" s="58"/>
      <c r="L45" s="58"/>
      <c r="M45" s="58"/>
      <c r="N45" s="58"/>
      <c r="O45" s="58"/>
    </row>
    <row r="46" spans="1:15" ht="60.6" customHeight="1">
      <c r="A46" s="1609"/>
      <c r="B46" s="1609"/>
      <c r="C46" s="1609"/>
      <c r="D46" s="1609"/>
      <c r="E46" s="1609"/>
      <c r="F46" s="1609"/>
      <c r="G46" s="58"/>
      <c r="H46" s="58"/>
      <c r="I46" s="58"/>
      <c r="J46" s="58"/>
      <c r="K46" s="58"/>
      <c r="L46" s="58"/>
      <c r="M46" s="58"/>
      <c r="N46" s="58"/>
      <c r="O46" s="58"/>
    </row>
    <row r="47" spans="1:15">
      <c r="A47" s="1608" t="s">
        <v>639</v>
      </c>
      <c r="B47" s="1608"/>
      <c r="C47" s="1608"/>
      <c r="D47" s="1608"/>
      <c r="E47" s="1608"/>
      <c r="F47" s="1608"/>
      <c r="G47" s="58"/>
      <c r="H47" s="58"/>
      <c r="I47" s="58"/>
      <c r="J47" s="58"/>
      <c r="K47" s="58"/>
      <c r="L47" s="58"/>
      <c r="M47" s="58"/>
      <c r="N47" s="58"/>
      <c r="O47" s="58"/>
    </row>
    <row r="48" spans="1:15">
      <c r="A48" s="1608" t="s">
        <v>361</v>
      </c>
      <c r="B48" s="1608"/>
      <c r="C48" s="1608"/>
      <c r="D48" s="1608"/>
      <c r="E48" s="1608"/>
      <c r="F48" s="1608"/>
      <c r="G48" s="1608"/>
      <c r="H48" s="58"/>
      <c r="I48" s="58"/>
      <c r="J48" s="58"/>
      <c r="K48" s="58"/>
      <c r="L48" s="58"/>
      <c r="M48" s="58"/>
      <c r="N48" s="58"/>
      <c r="O48" s="58"/>
    </row>
    <row r="49" spans="1:15">
      <c r="A49" s="58" t="s">
        <v>362</v>
      </c>
      <c r="B49" s="58"/>
      <c r="C49" s="58"/>
      <c r="D49" s="58"/>
      <c r="E49" s="58"/>
      <c r="F49" s="58"/>
      <c r="G49" s="58"/>
      <c r="H49" s="58"/>
      <c r="I49" s="58"/>
      <c r="J49" s="58"/>
      <c r="K49" s="58"/>
      <c r="L49" s="58"/>
      <c r="M49" s="58"/>
      <c r="N49" s="58"/>
      <c r="O49" s="58"/>
    </row>
    <row r="50" spans="1:15">
      <c r="A50" s="58">
        <v>1</v>
      </c>
      <c r="B50" s="1608" t="s">
        <v>56</v>
      </c>
      <c r="C50" s="1608"/>
      <c r="D50" s="1604"/>
      <c r="E50" s="1604"/>
      <c r="F50" s="1604"/>
      <c r="G50" s="1604"/>
      <c r="H50" s="1604"/>
      <c r="I50" s="58"/>
      <c r="J50" s="58"/>
      <c r="K50" s="58"/>
      <c r="L50" s="58"/>
      <c r="M50" s="58"/>
      <c r="N50" s="58"/>
      <c r="O50" s="58"/>
    </row>
    <row r="51" spans="1:15">
      <c r="A51" s="58"/>
      <c r="B51" s="1608" t="s">
        <v>67</v>
      </c>
      <c r="C51" s="1608"/>
      <c r="D51" s="1604"/>
      <c r="E51" s="1604"/>
      <c r="F51" s="1604"/>
      <c r="G51" s="1604"/>
      <c r="H51" s="1604"/>
      <c r="I51" s="58"/>
      <c r="J51" s="58"/>
      <c r="K51" s="58"/>
      <c r="L51" s="58"/>
      <c r="M51" s="58"/>
      <c r="N51" s="58"/>
      <c r="O51" s="58"/>
    </row>
    <row r="52" spans="1:15">
      <c r="A52" s="58"/>
      <c r="B52" s="1608" t="s">
        <v>59</v>
      </c>
      <c r="C52" s="1608"/>
      <c r="D52" s="1604"/>
      <c r="E52" s="1604"/>
      <c r="F52" s="1604"/>
      <c r="G52" s="1604"/>
      <c r="H52" s="1604"/>
      <c r="I52" s="58"/>
      <c r="J52" s="58"/>
      <c r="K52" s="58"/>
      <c r="L52" s="58"/>
      <c r="M52" s="58"/>
      <c r="N52" s="58"/>
      <c r="O52" s="58"/>
    </row>
    <row r="53" spans="1:15">
      <c r="A53" s="58"/>
      <c r="B53" s="1608" t="s">
        <v>363</v>
      </c>
      <c r="C53" s="1608"/>
      <c r="D53" s="1604"/>
      <c r="E53" s="1604"/>
      <c r="F53" s="1604"/>
      <c r="G53" s="1604"/>
      <c r="H53" s="1604"/>
      <c r="I53" s="58"/>
      <c r="J53" s="58"/>
      <c r="K53" s="58"/>
      <c r="L53" s="58"/>
      <c r="M53" s="58"/>
      <c r="N53" s="58"/>
      <c r="O53" s="58"/>
    </row>
    <row r="54" spans="1:15">
      <c r="A54" s="58"/>
      <c r="B54" s="58"/>
      <c r="C54" s="58"/>
      <c r="D54" s="58"/>
      <c r="E54" s="58"/>
      <c r="F54" s="58"/>
      <c r="G54" s="58"/>
      <c r="H54" s="58"/>
      <c r="I54" s="58"/>
      <c r="J54" s="58"/>
      <c r="K54" s="58"/>
      <c r="L54" s="58"/>
      <c r="M54" s="58"/>
      <c r="N54" s="58"/>
      <c r="O54" s="58"/>
    </row>
    <row r="55" spans="1:15">
      <c r="A55" s="58">
        <v>2</v>
      </c>
      <c r="B55" s="1608" t="s">
        <v>56</v>
      </c>
      <c r="C55" s="1608"/>
      <c r="D55" s="1604"/>
      <c r="E55" s="1604"/>
      <c r="F55" s="1604"/>
      <c r="G55" s="1604"/>
      <c r="H55" s="1604"/>
      <c r="I55" s="58"/>
      <c r="J55" s="58"/>
      <c r="K55" s="58"/>
      <c r="L55" s="58"/>
      <c r="M55" s="58"/>
      <c r="N55" s="58"/>
      <c r="O55" s="58"/>
    </row>
    <row r="56" spans="1:15">
      <c r="A56" s="58"/>
      <c r="B56" s="1608" t="s">
        <v>67</v>
      </c>
      <c r="C56" s="1608"/>
      <c r="D56" s="1604"/>
      <c r="E56" s="1604"/>
      <c r="F56" s="1604"/>
      <c r="G56" s="1604"/>
      <c r="H56" s="1604"/>
      <c r="I56" s="58"/>
      <c r="J56" s="58"/>
      <c r="K56" s="58"/>
      <c r="L56" s="58"/>
      <c r="M56" s="58"/>
      <c r="N56" s="58"/>
      <c r="O56" s="58"/>
    </row>
    <row r="57" spans="1:15">
      <c r="A57" s="58"/>
      <c r="B57" s="1608" t="s">
        <v>59</v>
      </c>
      <c r="C57" s="1608"/>
      <c r="D57" s="1604"/>
      <c r="E57" s="1604"/>
      <c r="F57" s="1604"/>
      <c r="G57" s="1604"/>
      <c r="H57" s="1604"/>
      <c r="I57" s="58"/>
      <c r="J57" s="58"/>
      <c r="K57" s="58"/>
      <c r="L57" s="58"/>
      <c r="M57" s="58"/>
      <c r="N57" s="58"/>
      <c r="O57" s="58"/>
    </row>
    <row r="58" spans="1:15">
      <c r="A58" s="58"/>
      <c r="B58" s="1608" t="s">
        <v>363</v>
      </c>
      <c r="C58" s="1608"/>
      <c r="D58" s="1604"/>
      <c r="E58" s="1604"/>
      <c r="F58" s="1604"/>
      <c r="G58" s="1604"/>
      <c r="H58" s="1604"/>
      <c r="I58" s="58"/>
      <c r="J58" s="58"/>
      <c r="K58" s="58"/>
      <c r="L58" s="58"/>
      <c r="M58" s="58"/>
      <c r="N58" s="58"/>
      <c r="O58" s="58"/>
    </row>
    <row r="59" spans="1:15">
      <c r="A59" s="58"/>
      <c r="B59" s="58"/>
      <c r="C59" s="58"/>
      <c r="D59" s="58"/>
      <c r="E59" s="58"/>
      <c r="F59" s="58"/>
      <c r="G59" s="58"/>
      <c r="H59" s="58"/>
      <c r="I59" s="58"/>
      <c r="J59" s="58"/>
      <c r="K59" s="58"/>
      <c r="L59" s="58"/>
      <c r="M59" s="58"/>
      <c r="N59" s="58"/>
      <c r="O59" s="58"/>
    </row>
    <row r="60" spans="1:15">
      <c r="A60" s="58"/>
      <c r="B60" s="58"/>
      <c r="C60" s="58"/>
      <c r="D60" s="58"/>
      <c r="E60" s="58"/>
      <c r="F60" s="58"/>
      <c r="G60" s="58"/>
      <c r="H60" s="58"/>
      <c r="I60" s="58"/>
      <c r="J60" s="58"/>
      <c r="K60" s="58"/>
      <c r="L60" s="58"/>
      <c r="M60" s="58"/>
      <c r="N60" s="58"/>
      <c r="O60" s="58"/>
    </row>
    <row r="61" spans="1:15">
      <c r="A61" s="58"/>
      <c r="B61" s="58"/>
      <c r="C61" s="58"/>
      <c r="D61" s="58"/>
      <c r="E61" s="58"/>
      <c r="F61" s="58"/>
      <c r="G61" s="58"/>
      <c r="H61" s="58"/>
      <c r="I61" s="58"/>
      <c r="J61" s="58"/>
      <c r="K61" s="58"/>
      <c r="L61" s="58"/>
      <c r="M61" s="58"/>
      <c r="N61" s="58"/>
      <c r="O61" s="58"/>
    </row>
    <row r="62" spans="1:15">
      <c r="A62" s="58"/>
      <c r="B62" s="58"/>
      <c r="C62" s="58"/>
      <c r="D62" s="58"/>
      <c r="E62" s="58"/>
      <c r="F62" s="58"/>
      <c r="G62" s="58"/>
      <c r="H62" s="58"/>
      <c r="I62" s="58"/>
      <c r="J62" s="58"/>
      <c r="K62" s="58"/>
      <c r="L62" s="58"/>
      <c r="M62" s="58"/>
      <c r="N62" s="58"/>
      <c r="O62" s="58"/>
    </row>
    <row r="63" spans="1:15">
      <c r="A63" s="58"/>
      <c r="B63" s="58"/>
      <c r="C63" s="58"/>
      <c r="D63" s="58"/>
      <c r="E63" s="58"/>
      <c r="F63" s="58"/>
      <c r="G63" s="58"/>
      <c r="H63" s="58"/>
      <c r="I63" s="58"/>
      <c r="J63" s="58"/>
      <c r="K63" s="58"/>
      <c r="L63" s="58"/>
      <c r="M63" s="58"/>
      <c r="N63" s="58"/>
      <c r="O63" s="58"/>
    </row>
    <row r="64" spans="1:15">
      <c r="A64" s="58"/>
      <c r="B64" s="58"/>
      <c r="C64" s="58"/>
      <c r="D64" s="58"/>
      <c r="E64" s="58"/>
      <c r="F64" s="58"/>
      <c r="G64" s="58"/>
      <c r="H64" s="58"/>
      <c r="I64" s="58"/>
      <c r="J64" s="58"/>
      <c r="K64" s="58"/>
      <c r="L64" s="58"/>
      <c r="M64" s="58"/>
      <c r="N64" s="58"/>
      <c r="O64" s="58"/>
    </row>
    <row r="65" spans="1:15">
      <c r="A65" s="58"/>
      <c r="B65" s="58"/>
      <c r="C65" s="58"/>
      <c r="D65" s="58"/>
      <c r="E65" s="58"/>
      <c r="F65" s="58"/>
      <c r="G65" s="58"/>
      <c r="H65" s="58"/>
      <c r="I65" s="58"/>
      <c r="J65" s="58"/>
      <c r="K65" s="58"/>
      <c r="L65" s="58"/>
      <c r="M65" s="58"/>
      <c r="N65" s="58"/>
      <c r="O65" s="58"/>
    </row>
    <row r="66" spans="1:15">
      <c r="A66" s="58"/>
      <c r="B66" s="58"/>
      <c r="C66" s="58"/>
      <c r="D66" s="58"/>
      <c r="E66" s="58"/>
      <c r="F66" s="58"/>
      <c r="G66" s="58"/>
      <c r="H66" s="58"/>
      <c r="I66" s="58"/>
      <c r="J66" s="58"/>
      <c r="K66" s="58"/>
      <c r="L66" s="58"/>
      <c r="M66" s="58"/>
      <c r="N66" s="58"/>
      <c r="O66" s="58"/>
    </row>
    <row r="67" spans="1:15">
      <c r="A67" s="58"/>
      <c r="B67" s="58"/>
      <c r="C67" s="58"/>
      <c r="D67" s="58"/>
      <c r="E67" s="58"/>
      <c r="F67" s="58"/>
      <c r="G67" s="58"/>
      <c r="H67" s="58"/>
      <c r="I67" s="58"/>
      <c r="J67" s="58"/>
      <c r="K67" s="58"/>
      <c r="L67" s="58"/>
      <c r="M67" s="58"/>
      <c r="N67" s="58"/>
      <c r="O67" s="58"/>
    </row>
    <row r="68" spans="1:15">
      <c r="A68" s="58"/>
      <c r="B68" s="58"/>
      <c r="C68" s="58"/>
      <c r="D68" s="58"/>
      <c r="E68" s="58"/>
      <c r="F68" s="58"/>
      <c r="G68" s="58"/>
      <c r="H68" s="58"/>
      <c r="I68" s="58"/>
      <c r="J68" s="58"/>
      <c r="K68" s="58"/>
      <c r="L68" s="58"/>
      <c r="M68" s="58"/>
      <c r="N68" s="58"/>
      <c r="O68" s="58"/>
    </row>
    <row r="69" spans="1:15">
      <c r="A69" s="58"/>
      <c r="B69" s="58"/>
      <c r="C69" s="58"/>
      <c r="D69" s="58"/>
      <c r="E69" s="58"/>
      <c r="F69" s="58"/>
      <c r="G69" s="58"/>
      <c r="H69" s="58"/>
      <c r="I69" s="58"/>
      <c r="J69" s="58"/>
      <c r="K69" s="58"/>
      <c r="L69" s="58"/>
      <c r="M69" s="58"/>
      <c r="N69" s="58"/>
      <c r="O69" s="58"/>
    </row>
    <row r="70" spans="1:15">
      <c r="A70" s="58"/>
      <c r="B70" s="58"/>
      <c r="C70" s="58"/>
      <c r="D70" s="58"/>
      <c r="E70" s="58"/>
      <c r="F70" s="58"/>
      <c r="G70" s="58"/>
      <c r="H70" s="58"/>
      <c r="I70" s="58"/>
      <c r="J70" s="58"/>
      <c r="K70" s="58"/>
      <c r="L70" s="58"/>
      <c r="M70" s="58"/>
      <c r="N70" s="58"/>
      <c r="O70" s="58"/>
    </row>
    <row r="71" spans="1:15">
      <c r="A71" s="58"/>
      <c r="B71" s="58"/>
      <c r="C71" s="58"/>
      <c r="D71" s="58"/>
      <c r="E71" s="58"/>
      <c r="F71" s="58"/>
      <c r="G71" s="58"/>
      <c r="H71" s="58"/>
      <c r="I71" s="58"/>
      <c r="J71" s="58"/>
      <c r="K71" s="58"/>
      <c r="L71" s="58"/>
      <c r="M71" s="58"/>
      <c r="N71" s="58"/>
      <c r="O71" s="58"/>
    </row>
    <row r="72" spans="1:15">
      <c r="A72" s="58"/>
      <c r="B72" s="58"/>
      <c r="C72" s="58"/>
      <c r="D72" s="58"/>
      <c r="E72" s="58"/>
      <c r="F72" s="58"/>
      <c r="G72" s="58"/>
      <c r="H72" s="58"/>
      <c r="I72" s="58"/>
      <c r="J72" s="58"/>
      <c r="K72" s="58"/>
      <c r="L72" s="58"/>
      <c r="M72" s="58"/>
      <c r="N72" s="58"/>
      <c r="O72" s="58"/>
    </row>
    <row r="73" spans="1:15">
      <c r="A73" s="58"/>
      <c r="B73" s="58"/>
      <c r="C73" s="58"/>
      <c r="D73" s="58"/>
      <c r="E73" s="58"/>
      <c r="F73" s="58"/>
      <c r="G73" s="58"/>
      <c r="H73" s="58"/>
      <c r="I73" s="58"/>
      <c r="J73" s="58"/>
      <c r="K73" s="58"/>
      <c r="L73" s="58"/>
      <c r="M73" s="58"/>
      <c r="N73" s="58"/>
      <c r="O73" s="58"/>
    </row>
    <row r="74" spans="1:15">
      <c r="A74" s="58"/>
      <c r="B74" s="58"/>
      <c r="C74" s="58"/>
      <c r="D74" s="58"/>
      <c r="E74" s="58"/>
      <c r="F74" s="58"/>
      <c r="G74" s="58"/>
      <c r="H74" s="58"/>
      <c r="I74" s="58"/>
      <c r="J74" s="58"/>
      <c r="K74" s="58"/>
      <c r="L74" s="58"/>
      <c r="M74" s="58"/>
      <c r="N74" s="58"/>
      <c r="O74" s="58"/>
    </row>
    <row r="75" spans="1:15">
      <c r="A75" s="58"/>
      <c r="B75" s="58"/>
      <c r="C75" s="58"/>
      <c r="D75" s="58"/>
      <c r="E75" s="58"/>
      <c r="F75" s="58"/>
      <c r="G75" s="58"/>
      <c r="H75" s="58"/>
      <c r="I75" s="58"/>
      <c r="J75" s="58"/>
      <c r="K75" s="58"/>
      <c r="L75" s="58"/>
      <c r="M75" s="58"/>
      <c r="N75" s="58"/>
      <c r="O75" s="58"/>
    </row>
    <row r="76" spans="1:15">
      <c r="A76" s="58"/>
      <c r="B76" s="58"/>
      <c r="C76" s="58"/>
      <c r="D76" s="58"/>
      <c r="E76" s="58"/>
      <c r="F76" s="58"/>
      <c r="G76" s="58"/>
      <c r="H76" s="58"/>
      <c r="I76" s="58"/>
      <c r="J76" s="58"/>
      <c r="K76" s="58"/>
      <c r="L76" s="58"/>
      <c r="M76" s="58"/>
      <c r="N76" s="58"/>
      <c r="O76" s="58"/>
    </row>
    <row r="77" spans="1:15">
      <c r="A77" s="58"/>
      <c r="B77" s="58"/>
      <c r="C77" s="58"/>
      <c r="D77" s="58"/>
      <c r="E77" s="58"/>
      <c r="F77" s="58"/>
      <c r="G77" s="58"/>
      <c r="H77" s="58"/>
      <c r="I77" s="58"/>
      <c r="J77" s="58"/>
      <c r="K77" s="58"/>
      <c r="L77" s="58"/>
      <c r="M77" s="58"/>
      <c r="N77" s="58"/>
      <c r="O77" s="58"/>
    </row>
    <row r="78" spans="1:15">
      <c r="A78" s="58"/>
      <c r="B78" s="58"/>
      <c r="C78" s="58"/>
      <c r="D78" s="58"/>
      <c r="E78" s="58"/>
      <c r="F78" s="58"/>
      <c r="G78" s="58"/>
      <c r="H78" s="58"/>
      <c r="I78" s="58"/>
      <c r="J78" s="58"/>
      <c r="K78" s="58"/>
      <c r="L78" s="58"/>
      <c r="M78" s="58"/>
      <c r="N78" s="58"/>
      <c r="O78" s="58"/>
    </row>
    <row r="79" spans="1:15">
      <c r="A79" s="58"/>
      <c r="B79" s="58"/>
      <c r="C79" s="58"/>
      <c r="D79" s="58"/>
      <c r="E79" s="58"/>
      <c r="F79" s="58"/>
      <c r="G79" s="58"/>
      <c r="H79" s="58"/>
      <c r="I79" s="58"/>
      <c r="J79" s="58"/>
      <c r="K79" s="58"/>
      <c r="L79" s="58"/>
      <c r="M79" s="58"/>
      <c r="N79" s="58"/>
      <c r="O79" s="58"/>
    </row>
    <row r="80" spans="1:15">
      <c r="A80" s="58"/>
      <c r="B80" s="58"/>
      <c r="C80" s="58"/>
      <c r="D80" s="58"/>
      <c r="E80" s="58"/>
      <c r="F80" s="58"/>
      <c r="G80" s="58"/>
      <c r="H80" s="58"/>
      <c r="I80" s="58"/>
      <c r="J80" s="58"/>
      <c r="K80" s="58"/>
      <c r="L80" s="58"/>
      <c r="M80" s="58"/>
      <c r="N80" s="58"/>
      <c r="O80" s="58"/>
    </row>
    <row r="81" spans="1:15">
      <c r="A81" s="58"/>
      <c r="B81" s="58"/>
      <c r="C81" s="58"/>
      <c r="D81" s="58"/>
      <c r="E81" s="58"/>
      <c r="F81" s="58"/>
      <c r="G81" s="58"/>
      <c r="H81" s="58"/>
      <c r="I81" s="58"/>
      <c r="J81" s="58"/>
      <c r="K81" s="58"/>
      <c r="L81" s="58"/>
      <c r="M81" s="58"/>
      <c r="N81" s="58"/>
      <c r="O81" s="58"/>
    </row>
    <row r="82" spans="1:15">
      <c r="A82" s="58"/>
      <c r="B82" s="58"/>
      <c r="C82" s="58"/>
      <c r="D82" s="58"/>
      <c r="E82" s="58"/>
      <c r="F82" s="58"/>
      <c r="G82" s="58"/>
      <c r="H82" s="58"/>
      <c r="I82" s="58"/>
      <c r="J82" s="58"/>
      <c r="K82" s="58"/>
      <c r="L82" s="58"/>
      <c r="M82" s="58"/>
      <c r="N82" s="58"/>
      <c r="O82" s="58"/>
    </row>
    <row r="83" spans="1:15">
      <c r="A83" s="58"/>
      <c r="B83" s="58"/>
      <c r="C83" s="58"/>
      <c r="D83" s="58"/>
      <c r="E83" s="58"/>
      <c r="F83" s="58"/>
      <c r="G83" s="58"/>
      <c r="H83" s="58"/>
      <c r="I83" s="58"/>
      <c r="J83" s="58"/>
      <c r="K83" s="58"/>
      <c r="L83" s="58"/>
      <c r="M83" s="58"/>
      <c r="N83" s="58"/>
      <c r="O83" s="58"/>
    </row>
    <row r="84" spans="1:15">
      <c r="A84" s="58"/>
      <c r="B84" s="58"/>
      <c r="C84" s="58"/>
      <c r="D84" s="58"/>
      <c r="E84" s="58"/>
      <c r="F84" s="58"/>
      <c r="G84" s="58"/>
      <c r="H84" s="58"/>
      <c r="I84" s="58"/>
      <c r="J84" s="58"/>
      <c r="K84" s="58"/>
      <c r="L84" s="58"/>
      <c r="M84" s="58"/>
      <c r="N84" s="58"/>
      <c r="O84" s="58"/>
    </row>
  </sheetData>
  <sheetProtection password="CC7C" sheet="1" objects="1" scenarios="1"/>
  <mergeCells count="69">
    <mergeCell ref="B57:C57"/>
    <mergeCell ref="D57:H57"/>
    <mergeCell ref="B58:C58"/>
    <mergeCell ref="D58:H58"/>
    <mergeCell ref="B53:C53"/>
    <mergeCell ref="D53:H53"/>
    <mergeCell ref="B55:C55"/>
    <mergeCell ref="D55:H55"/>
    <mergeCell ref="B56:C56"/>
    <mergeCell ref="D56:H56"/>
    <mergeCell ref="B52:C52"/>
    <mergeCell ref="D52:H52"/>
    <mergeCell ref="A38:K38"/>
    <mergeCell ref="A41:D41"/>
    <mergeCell ref="A43:D43"/>
    <mergeCell ref="A45:D45"/>
    <mergeCell ref="A46:F46"/>
    <mergeCell ref="A47:F47"/>
    <mergeCell ref="A48:G48"/>
    <mergeCell ref="B50:C50"/>
    <mergeCell ref="D50:H50"/>
    <mergeCell ref="B51:C51"/>
    <mergeCell ref="D51:H51"/>
    <mergeCell ref="B33:K33"/>
    <mergeCell ref="B34:K34"/>
    <mergeCell ref="A35:K35"/>
    <mergeCell ref="A36:K36"/>
    <mergeCell ref="A37:C37"/>
    <mergeCell ref="D37:E37"/>
    <mergeCell ref="F37:J37"/>
    <mergeCell ref="B32:K32"/>
    <mergeCell ref="A22:B22"/>
    <mergeCell ref="C22:K22"/>
    <mergeCell ref="A23:K23"/>
    <mergeCell ref="A24:J24"/>
    <mergeCell ref="A25:G25"/>
    <mergeCell ref="H25:I25"/>
    <mergeCell ref="J25:K25"/>
    <mergeCell ref="A26:K26"/>
    <mergeCell ref="A27:F27"/>
    <mergeCell ref="G27:K27"/>
    <mergeCell ref="A28:K28"/>
    <mergeCell ref="B31:K31"/>
    <mergeCell ref="A21:D21"/>
    <mergeCell ref="E21:K21"/>
    <mergeCell ref="A15:C15"/>
    <mergeCell ref="D15:K15"/>
    <mergeCell ref="A16:I16"/>
    <mergeCell ref="J16:K16"/>
    <mergeCell ref="A17:K17"/>
    <mergeCell ref="A18:K18"/>
    <mergeCell ref="A19:C19"/>
    <mergeCell ref="D19:F19"/>
    <mergeCell ref="G19:K19"/>
    <mergeCell ref="B20:E20"/>
    <mergeCell ref="F20:K20"/>
    <mergeCell ref="A14:H14"/>
    <mergeCell ref="I14:K14"/>
    <mergeCell ref="A1:K1"/>
    <mergeCell ref="A2:K2"/>
    <mergeCell ref="A3:K3"/>
    <mergeCell ref="A4:K4"/>
    <mergeCell ref="A5:K5"/>
    <mergeCell ref="A6:K6"/>
    <mergeCell ref="A8:K8"/>
    <mergeCell ref="A10:K10"/>
    <mergeCell ref="A11:K11"/>
    <mergeCell ref="A13:H13"/>
    <mergeCell ref="I13:K13"/>
  </mergeCells>
  <pageMargins left="0.7" right="0.7" top="0.75" bottom="0.75" header="0.3" footer="0.3"/>
  <pageSetup paperSize="9" scale="35"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48">
    <tabColor theme="0" tint="-0.14999847407452621"/>
    <pageSetUpPr fitToPage="1"/>
  </sheetPr>
  <dimension ref="A1:D17"/>
  <sheetViews>
    <sheetView view="pageBreakPreview" zoomScale="70" zoomScaleNormal="80" zoomScaleSheetLayoutView="70" workbookViewId="0">
      <selection activeCell="Y16" sqref="Y16"/>
    </sheetView>
  </sheetViews>
  <sheetFormatPr defaultColWidth="9.140625" defaultRowHeight="15"/>
  <cols>
    <col min="1" max="1" width="9.140625" style="360"/>
    <col min="2" max="2" width="36" style="360" customWidth="1"/>
    <col min="3" max="3" width="19" style="360" customWidth="1"/>
    <col min="4" max="4" width="46" style="360" customWidth="1"/>
    <col min="5" max="16384" width="9.140625" style="360"/>
  </cols>
  <sheetData>
    <row r="1" spans="1:4" ht="23.25">
      <c r="A1" s="1613" t="s">
        <v>0</v>
      </c>
      <c r="B1" s="1613"/>
      <c r="C1" s="1613"/>
      <c r="D1" s="1613"/>
    </row>
    <row r="2" spans="1:4" ht="18">
      <c r="A2" s="1468" t="s">
        <v>3630</v>
      </c>
      <c r="B2" s="1468"/>
      <c r="C2" s="1468"/>
      <c r="D2" s="1468"/>
    </row>
    <row r="3" spans="1:4" ht="15.75">
      <c r="A3" s="1532" t="s">
        <v>99</v>
      </c>
      <c r="B3" s="1532"/>
      <c r="C3" s="1532"/>
      <c r="D3" s="1532"/>
    </row>
    <row r="4" spans="1:4" ht="15.75">
      <c r="A4" s="244"/>
      <c r="B4" s="244"/>
      <c r="C4" s="244"/>
      <c r="D4" s="244"/>
    </row>
    <row r="5" spans="1:4" ht="37.5" customHeight="1">
      <c r="A5" s="1191" t="str">
        <f>'Title '!A2:N2</f>
        <v>Tender Enquiry No. KPTCL/2026-27/SS/WORK_INDENT 3809</v>
      </c>
      <c r="B5" s="1191"/>
      <c r="C5" s="1191"/>
      <c r="D5" s="1191"/>
    </row>
    <row r="6" spans="1:4" ht="15.75">
      <c r="A6" s="35"/>
      <c r="B6" s="35"/>
      <c r="C6" s="35"/>
      <c r="D6" s="35"/>
    </row>
    <row r="7" spans="1:4" ht="87" customHeight="1">
      <c r="A7" s="1614" t="str">
        <f>'Title '!A3:N3</f>
        <v>Establishing 2x20MVA, 66/11kV Substation at Kumbenahally village and Construction of 66kV LILO Line on 110kV DC towers using Coyote ACSR from one circuit of Yachenahally-Singapura-Kadavinakote 66kV DC line to proposed Kumbenahally Substation for a distance of 0.07Kms in Channarayapatna Taluk, Hassan District on Partial Turnkey basis including supply of all matching materials/equipments (Excluding supply of 11kV Switchgear) and erection (including civil works) of all materials/equipments, testing and commissioning</v>
      </c>
      <c r="B7" s="1614"/>
      <c r="C7" s="1614"/>
      <c r="D7" s="1614"/>
    </row>
    <row r="8" spans="1:4" ht="16.5">
      <c r="A8" s="1615" t="s">
        <v>230</v>
      </c>
      <c r="B8" s="1616"/>
      <c r="C8" s="1617"/>
      <c r="D8" s="1617"/>
    </row>
    <row r="9" spans="1:4" ht="89.25" customHeight="1">
      <c r="A9" s="1610"/>
      <c r="B9" s="1610"/>
      <c r="C9" s="35"/>
      <c r="D9" s="127" t="s">
        <v>936</v>
      </c>
    </row>
    <row r="10" spans="1:4" ht="15.75">
      <c r="A10" s="35"/>
      <c r="B10" s="35"/>
      <c r="C10" s="35"/>
      <c r="D10" s="35"/>
    </row>
    <row r="11" spans="1:4" ht="15.75">
      <c r="A11" s="35" t="s">
        <v>937</v>
      </c>
      <c r="B11" s="35"/>
      <c r="C11" s="35"/>
      <c r="D11" s="35"/>
    </row>
    <row r="12" spans="1:4" ht="15.75">
      <c r="A12" s="35"/>
      <c r="B12" s="35"/>
      <c r="C12" s="35"/>
      <c r="D12" s="35"/>
    </row>
    <row r="13" spans="1:4" ht="105" customHeight="1">
      <c r="A13" s="1611" t="s">
        <v>938</v>
      </c>
      <c r="B13" s="1611"/>
      <c r="C13" s="1611"/>
      <c r="D13" s="1611"/>
    </row>
    <row r="14" spans="1:4" ht="15.75">
      <c r="A14" s="35"/>
      <c r="B14" s="35"/>
      <c r="C14" s="35"/>
      <c r="D14" s="35"/>
    </row>
    <row r="15" spans="1:4" ht="27" customHeight="1">
      <c r="A15" s="361" t="s">
        <v>55</v>
      </c>
      <c r="B15" s="362"/>
      <c r="C15" s="361" t="s">
        <v>82</v>
      </c>
      <c r="D15" s="363"/>
    </row>
    <row r="16" spans="1:4" ht="30.75" customHeight="1">
      <c r="A16" s="361" t="s">
        <v>57</v>
      </c>
      <c r="B16" s="362"/>
      <c r="C16" s="361" t="s">
        <v>68</v>
      </c>
      <c r="D16" s="363"/>
    </row>
    <row r="17" spans="1:4" ht="41.25" customHeight="1">
      <c r="A17" s="35"/>
      <c r="B17" s="1612" t="s">
        <v>69</v>
      </c>
      <c r="C17" s="1612"/>
      <c r="D17" s="364"/>
    </row>
  </sheetData>
  <sheetProtection password="CC7C" sheet="1" objects="1" scenarios="1"/>
  <mergeCells count="10">
    <mergeCell ref="A9:B9"/>
    <mergeCell ref="A13:D13"/>
    <mergeCell ref="B17:C17"/>
    <mergeCell ref="A1:D1"/>
    <mergeCell ref="A2:D2"/>
    <mergeCell ref="A3:D3"/>
    <mergeCell ref="A5:D5"/>
    <mergeCell ref="A7:D7"/>
    <mergeCell ref="A8:B8"/>
    <mergeCell ref="C8:D8"/>
  </mergeCells>
  <pageMargins left="0.7" right="0.7" top="0.75" bottom="0.75" header="0.3" footer="0.3"/>
  <pageSetup paperSize="9" scale="79" fitToHeight="0"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6">
    <tabColor theme="0" tint="-0.14999847407452621"/>
  </sheetPr>
  <dimension ref="A1:O56"/>
  <sheetViews>
    <sheetView view="pageBreakPreview" zoomScale="70" zoomScaleNormal="78" zoomScaleSheetLayoutView="70" workbookViewId="0">
      <selection activeCell="E7" sqref="E7"/>
    </sheetView>
  </sheetViews>
  <sheetFormatPr defaultRowHeight="15.75"/>
  <cols>
    <col min="1" max="1" width="26" style="239" customWidth="1"/>
    <col min="2" max="2" width="51.28515625" style="367" customWidth="1"/>
    <col min="3" max="3" width="30.85546875" style="239" customWidth="1"/>
    <col min="4" max="4" width="28" style="33" customWidth="1"/>
    <col min="5" max="5" width="35" style="33" customWidth="1"/>
    <col min="6" max="256" width="9.140625" style="33"/>
    <col min="257" max="257" width="26" style="33" customWidth="1"/>
    <col min="258" max="258" width="51.28515625" style="33" customWidth="1"/>
    <col min="259" max="259" width="30.85546875" style="33" customWidth="1"/>
    <col min="260" max="260" width="28" style="33" customWidth="1"/>
    <col min="261" max="261" width="35" style="33" customWidth="1"/>
    <col min="262" max="512" width="9.140625" style="33"/>
    <col min="513" max="513" width="26" style="33" customWidth="1"/>
    <col min="514" max="514" width="51.28515625" style="33" customWidth="1"/>
    <col min="515" max="515" width="30.85546875" style="33" customWidth="1"/>
    <col min="516" max="516" width="28" style="33" customWidth="1"/>
    <col min="517" max="517" width="35" style="33" customWidth="1"/>
    <col min="518" max="768" width="9.140625" style="33"/>
    <col min="769" max="769" width="26" style="33" customWidth="1"/>
    <col min="770" max="770" width="51.28515625" style="33" customWidth="1"/>
    <col min="771" max="771" width="30.85546875" style="33" customWidth="1"/>
    <col min="772" max="772" width="28" style="33" customWidth="1"/>
    <col min="773" max="773" width="35" style="33" customWidth="1"/>
    <col min="774" max="1024" width="9.140625" style="33"/>
    <col min="1025" max="1025" width="26" style="33" customWidth="1"/>
    <col min="1026" max="1026" width="51.28515625" style="33" customWidth="1"/>
    <col min="1027" max="1027" width="30.85546875" style="33" customWidth="1"/>
    <col min="1028" max="1028" width="28" style="33" customWidth="1"/>
    <col min="1029" max="1029" width="35" style="33" customWidth="1"/>
    <col min="1030" max="1280" width="9.140625" style="33"/>
    <col min="1281" max="1281" width="26" style="33" customWidth="1"/>
    <col min="1282" max="1282" width="51.28515625" style="33" customWidth="1"/>
    <col min="1283" max="1283" width="30.85546875" style="33" customWidth="1"/>
    <col min="1284" max="1284" width="28" style="33" customWidth="1"/>
    <col min="1285" max="1285" width="35" style="33" customWidth="1"/>
    <col min="1286" max="1536" width="9.140625" style="33"/>
    <col min="1537" max="1537" width="26" style="33" customWidth="1"/>
    <col min="1538" max="1538" width="51.28515625" style="33" customWidth="1"/>
    <col min="1539" max="1539" width="30.85546875" style="33" customWidth="1"/>
    <col min="1540" max="1540" width="28" style="33" customWidth="1"/>
    <col min="1541" max="1541" width="35" style="33" customWidth="1"/>
    <col min="1542" max="1792" width="9.140625" style="33"/>
    <col min="1793" max="1793" width="26" style="33" customWidth="1"/>
    <col min="1794" max="1794" width="51.28515625" style="33" customWidth="1"/>
    <col min="1795" max="1795" width="30.85546875" style="33" customWidth="1"/>
    <col min="1796" max="1796" width="28" style="33" customWidth="1"/>
    <col min="1797" max="1797" width="35" style="33" customWidth="1"/>
    <col min="1798" max="2048" width="9.140625" style="33"/>
    <col min="2049" max="2049" width="26" style="33" customWidth="1"/>
    <col min="2050" max="2050" width="51.28515625" style="33" customWidth="1"/>
    <col min="2051" max="2051" width="30.85546875" style="33" customWidth="1"/>
    <col min="2052" max="2052" width="28" style="33" customWidth="1"/>
    <col min="2053" max="2053" width="35" style="33" customWidth="1"/>
    <col min="2054" max="2304" width="9.140625" style="33"/>
    <col min="2305" max="2305" width="26" style="33" customWidth="1"/>
    <col min="2306" max="2306" width="51.28515625" style="33" customWidth="1"/>
    <col min="2307" max="2307" width="30.85546875" style="33" customWidth="1"/>
    <col min="2308" max="2308" width="28" style="33" customWidth="1"/>
    <col min="2309" max="2309" width="35" style="33" customWidth="1"/>
    <col min="2310" max="2560" width="9.140625" style="33"/>
    <col min="2561" max="2561" width="26" style="33" customWidth="1"/>
    <col min="2562" max="2562" width="51.28515625" style="33" customWidth="1"/>
    <col min="2563" max="2563" width="30.85546875" style="33" customWidth="1"/>
    <col min="2564" max="2564" width="28" style="33" customWidth="1"/>
    <col min="2565" max="2565" width="35" style="33" customWidth="1"/>
    <col min="2566" max="2816" width="9.140625" style="33"/>
    <col min="2817" max="2817" width="26" style="33" customWidth="1"/>
    <col min="2818" max="2818" width="51.28515625" style="33" customWidth="1"/>
    <col min="2819" max="2819" width="30.85546875" style="33" customWidth="1"/>
    <col min="2820" max="2820" width="28" style="33" customWidth="1"/>
    <col min="2821" max="2821" width="35" style="33" customWidth="1"/>
    <col min="2822" max="3072" width="9.140625" style="33"/>
    <col min="3073" max="3073" width="26" style="33" customWidth="1"/>
    <col min="3074" max="3074" width="51.28515625" style="33" customWidth="1"/>
    <col min="3075" max="3075" width="30.85546875" style="33" customWidth="1"/>
    <col min="3076" max="3076" width="28" style="33" customWidth="1"/>
    <col min="3077" max="3077" width="35" style="33" customWidth="1"/>
    <col min="3078" max="3328" width="9.140625" style="33"/>
    <col min="3329" max="3329" width="26" style="33" customWidth="1"/>
    <col min="3330" max="3330" width="51.28515625" style="33" customWidth="1"/>
    <col min="3331" max="3331" width="30.85546875" style="33" customWidth="1"/>
    <col min="3332" max="3332" width="28" style="33" customWidth="1"/>
    <col min="3333" max="3333" width="35" style="33" customWidth="1"/>
    <col min="3334" max="3584" width="9.140625" style="33"/>
    <col min="3585" max="3585" width="26" style="33" customWidth="1"/>
    <col min="3586" max="3586" width="51.28515625" style="33" customWidth="1"/>
    <col min="3587" max="3587" width="30.85546875" style="33" customWidth="1"/>
    <col min="3588" max="3588" width="28" style="33" customWidth="1"/>
    <col min="3589" max="3589" width="35" style="33" customWidth="1"/>
    <col min="3590" max="3840" width="9.140625" style="33"/>
    <col min="3841" max="3841" width="26" style="33" customWidth="1"/>
    <col min="3842" max="3842" width="51.28515625" style="33" customWidth="1"/>
    <col min="3843" max="3843" width="30.85546875" style="33" customWidth="1"/>
    <col min="3844" max="3844" width="28" style="33" customWidth="1"/>
    <col min="3845" max="3845" width="35" style="33" customWidth="1"/>
    <col min="3846" max="4096" width="9.140625" style="33"/>
    <col min="4097" max="4097" width="26" style="33" customWidth="1"/>
    <col min="4098" max="4098" width="51.28515625" style="33" customWidth="1"/>
    <col min="4099" max="4099" width="30.85546875" style="33" customWidth="1"/>
    <col min="4100" max="4100" width="28" style="33" customWidth="1"/>
    <col min="4101" max="4101" width="35" style="33" customWidth="1"/>
    <col min="4102" max="4352" width="9.140625" style="33"/>
    <col min="4353" max="4353" width="26" style="33" customWidth="1"/>
    <col min="4354" max="4354" width="51.28515625" style="33" customWidth="1"/>
    <col min="4355" max="4355" width="30.85546875" style="33" customWidth="1"/>
    <col min="4356" max="4356" width="28" style="33" customWidth="1"/>
    <col min="4357" max="4357" width="35" style="33" customWidth="1"/>
    <col min="4358" max="4608" width="9.140625" style="33"/>
    <col min="4609" max="4609" width="26" style="33" customWidth="1"/>
    <col min="4610" max="4610" width="51.28515625" style="33" customWidth="1"/>
    <col min="4611" max="4611" width="30.85546875" style="33" customWidth="1"/>
    <col min="4612" max="4612" width="28" style="33" customWidth="1"/>
    <col min="4613" max="4613" width="35" style="33" customWidth="1"/>
    <col min="4614" max="4864" width="9.140625" style="33"/>
    <col min="4865" max="4865" width="26" style="33" customWidth="1"/>
    <col min="4866" max="4866" width="51.28515625" style="33" customWidth="1"/>
    <col min="4867" max="4867" width="30.85546875" style="33" customWidth="1"/>
    <col min="4868" max="4868" width="28" style="33" customWidth="1"/>
    <col min="4869" max="4869" width="35" style="33" customWidth="1"/>
    <col min="4870" max="5120" width="9.140625" style="33"/>
    <col min="5121" max="5121" width="26" style="33" customWidth="1"/>
    <col min="5122" max="5122" width="51.28515625" style="33" customWidth="1"/>
    <col min="5123" max="5123" width="30.85546875" style="33" customWidth="1"/>
    <col min="5124" max="5124" width="28" style="33" customWidth="1"/>
    <col min="5125" max="5125" width="35" style="33" customWidth="1"/>
    <col min="5126" max="5376" width="9.140625" style="33"/>
    <col min="5377" max="5377" width="26" style="33" customWidth="1"/>
    <col min="5378" max="5378" width="51.28515625" style="33" customWidth="1"/>
    <col min="5379" max="5379" width="30.85546875" style="33" customWidth="1"/>
    <col min="5380" max="5380" width="28" style="33" customWidth="1"/>
    <col min="5381" max="5381" width="35" style="33" customWidth="1"/>
    <col min="5382" max="5632" width="9.140625" style="33"/>
    <col min="5633" max="5633" width="26" style="33" customWidth="1"/>
    <col min="5634" max="5634" width="51.28515625" style="33" customWidth="1"/>
    <col min="5635" max="5635" width="30.85546875" style="33" customWidth="1"/>
    <col min="5636" max="5636" width="28" style="33" customWidth="1"/>
    <col min="5637" max="5637" width="35" style="33" customWidth="1"/>
    <col min="5638" max="5888" width="9.140625" style="33"/>
    <col min="5889" max="5889" width="26" style="33" customWidth="1"/>
    <col min="5890" max="5890" width="51.28515625" style="33" customWidth="1"/>
    <col min="5891" max="5891" width="30.85546875" style="33" customWidth="1"/>
    <col min="5892" max="5892" width="28" style="33" customWidth="1"/>
    <col min="5893" max="5893" width="35" style="33" customWidth="1"/>
    <col min="5894" max="6144" width="9.140625" style="33"/>
    <col min="6145" max="6145" width="26" style="33" customWidth="1"/>
    <col min="6146" max="6146" width="51.28515625" style="33" customWidth="1"/>
    <col min="6147" max="6147" width="30.85546875" style="33" customWidth="1"/>
    <col min="6148" max="6148" width="28" style="33" customWidth="1"/>
    <col min="6149" max="6149" width="35" style="33" customWidth="1"/>
    <col min="6150" max="6400" width="9.140625" style="33"/>
    <col min="6401" max="6401" width="26" style="33" customWidth="1"/>
    <col min="6402" max="6402" width="51.28515625" style="33" customWidth="1"/>
    <col min="6403" max="6403" width="30.85546875" style="33" customWidth="1"/>
    <col min="6404" max="6404" width="28" style="33" customWidth="1"/>
    <col min="6405" max="6405" width="35" style="33" customWidth="1"/>
    <col min="6406" max="6656" width="9.140625" style="33"/>
    <col min="6657" max="6657" width="26" style="33" customWidth="1"/>
    <col min="6658" max="6658" width="51.28515625" style="33" customWidth="1"/>
    <col min="6659" max="6659" width="30.85546875" style="33" customWidth="1"/>
    <col min="6660" max="6660" width="28" style="33" customWidth="1"/>
    <col min="6661" max="6661" width="35" style="33" customWidth="1"/>
    <col min="6662" max="6912" width="9.140625" style="33"/>
    <col min="6913" max="6913" width="26" style="33" customWidth="1"/>
    <col min="6914" max="6914" width="51.28515625" style="33" customWidth="1"/>
    <col min="6915" max="6915" width="30.85546875" style="33" customWidth="1"/>
    <col min="6916" max="6916" width="28" style="33" customWidth="1"/>
    <col min="6917" max="6917" width="35" style="33" customWidth="1"/>
    <col min="6918" max="7168" width="9.140625" style="33"/>
    <col min="7169" max="7169" width="26" style="33" customWidth="1"/>
    <col min="7170" max="7170" width="51.28515625" style="33" customWidth="1"/>
    <col min="7171" max="7171" width="30.85546875" style="33" customWidth="1"/>
    <col min="7172" max="7172" width="28" style="33" customWidth="1"/>
    <col min="7173" max="7173" width="35" style="33" customWidth="1"/>
    <col min="7174" max="7424" width="9.140625" style="33"/>
    <col min="7425" max="7425" width="26" style="33" customWidth="1"/>
    <col min="7426" max="7426" width="51.28515625" style="33" customWidth="1"/>
    <col min="7427" max="7427" width="30.85546875" style="33" customWidth="1"/>
    <col min="7428" max="7428" width="28" style="33" customWidth="1"/>
    <col min="7429" max="7429" width="35" style="33" customWidth="1"/>
    <col min="7430" max="7680" width="9.140625" style="33"/>
    <col min="7681" max="7681" width="26" style="33" customWidth="1"/>
    <col min="7682" max="7682" width="51.28515625" style="33" customWidth="1"/>
    <col min="7683" max="7683" width="30.85546875" style="33" customWidth="1"/>
    <col min="7684" max="7684" width="28" style="33" customWidth="1"/>
    <col min="7685" max="7685" width="35" style="33" customWidth="1"/>
    <col min="7686" max="7936" width="9.140625" style="33"/>
    <col min="7937" max="7937" width="26" style="33" customWidth="1"/>
    <col min="7938" max="7938" width="51.28515625" style="33" customWidth="1"/>
    <col min="7939" max="7939" width="30.85546875" style="33" customWidth="1"/>
    <col min="7940" max="7940" width="28" style="33" customWidth="1"/>
    <col min="7941" max="7941" width="35" style="33" customWidth="1"/>
    <col min="7942" max="8192" width="9.140625" style="33"/>
    <col min="8193" max="8193" width="26" style="33" customWidth="1"/>
    <col min="8194" max="8194" width="51.28515625" style="33" customWidth="1"/>
    <col min="8195" max="8195" width="30.85546875" style="33" customWidth="1"/>
    <col min="8196" max="8196" width="28" style="33" customWidth="1"/>
    <col min="8197" max="8197" width="35" style="33" customWidth="1"/>
    <col min="8198" max="8448" width="9.140625" style="33"/>
    <col min="8449" max="8449" width="26" style="33" customWidth="1"/>
    <col min="8450" max="8450" width="51.28515625" style="33" customWidth="1"/>
    <col min="8451" max="8451" width="30.85546875" style="33" customWidth="1"/>
    <col min="8452" max="8452" width="28" style="33" customWidth="1"/>
    <col min="8453" max="8453" width="35" style="33" customWidth="1"/>
    <col min="8454" max="8704" width="9.140625" style="33"/>
    <col min="8705" max="8705" width="26" style="33" customWidth="1"/>
    <col min="8706" max="8706" width="51.28515625" style="33" customWidth="1"/>
    <col min="8707" max="8707" width="30.85546875" style="33" customWidth="1"/>
    <col min="8708" max="8708" width="28" style="33" customWidth="1"/>
    <col min="8709" max="8709" width="35" style="33" customWidth="1"/>
    <col min="8710" max="8960" width="9.140625" style="33"/>
    <col min="8961" max="8961" width="26" style="33" customWidth="1"/>
    <col min="8962" max="8962" width="51.28515625" style="33" customWidth="1"/>
    <col min="8963" max="8963" width="30.85546875" style="33" customWidth="1"/>
    <col min="8964" max="8964" width="28" style="33" customWidth="1"/>
    <col min="8965" max="8965" width="35" style="33" customWidth="1"/>
    <col min="8966" max="9216" width="9.140625" style="33"/>
    <col min="9217" max="9217" width="26" style="33" customWidth="1"/>
    <col min="9218" max="9218" width="51.28515625" style="33" customWidth="1"/>
    <col min="9219" max="9219" width="30.85546875" style="33" customWidth="1"/>
    <col min="9220" max="9220" width="28" style="33" customWidth="1"/>
    <col min="9221" max="9221" width="35" style="33" customWidth="1"/>
    <col min="9222" max="9472" width="9.140625" style="33"/>
    <col min="9473" max="9473" width="26" style="33" customWidth="1"/>
    <col min="9474" max="9474" width="51.28515625" style="33" customWidth="1"/>
    <col min="9475" max="9475" width="30.85546875" style="33" customWidth="1"/>
    <col min="9476" max="9476" width="28" style="33" customWidth="1"/>
    <col min="9477" max="9477" width="35" style="33" customWidth="1"/>
    <col min="9478" max="9728" width="9.140625" style="33"/>
    <col min="9729" max="9729" width="26" style="33" customWidth="1"/>
    <col min="9730" max="9730" width="51.28515625" style="33" customWidth="1"/>
    <col min="9731" max="9731" width="30.85546875" style="33" customWidth="1"/>
    <col min="9732" max="9732" width="28" style="33" customWidth="1"/>
    <col min="9733" max="9733" width="35" style="33" customWidth="1"/>
    <col min="9734" max="9984" width="9.140625" style="33"/>
    <col min="9985" max="9985" width="26" style="33" customWidth="1"/>
    <col min="9986" max="9986" width="51.28515625" style="33" customWidth="1"/>
    <col min="9987" max="9987" width="30.85546875" style="33" customWidth="1"/>
    <col min="9988" max="9988" width="28" style="33" customWidth="1"/>
    <col min="9989" max="9989" width="35" style="33" customWidth="1"/>
    <col min="9990" max="10240" width="9.140625" style="33"/>
    <col min="10241" max="10241" width="26" style="33" customWidth="1"/>
    <col min="10242" max="10242" width="51.28515625" style="33" customWidth="1"/>
    <col min="10243" max="10243" width="30.85546875" style="33" customWidth="1"/>
    <col min="10244" max="10244" width="28" style="33" customWidth="1"/>
    <col min="10245" max="10245" width="35" style="33" customWidth="1"/>
    <col min="10246" max="10496" width="9.140625" style="33"/>
    <col min="10497" max="10497" width="26" style="33" customWidth="1"/>
    <col min="10498" max="10498" width="51.28515625" style="33" customWidth="1"/>
    <col min="10499" max="10499" width="30.85546875" style="33" customWidth="1"/>
    <col min="10500" max="10500" width="28" style="33" customWidth="1"/>
    <col min="10501" max="10501" width="35" style="33" customWidth="1"/>
    <col min="10502" max="10752" width="9.140625" style="33"/>
    <col min="10753" max="10753" width="26" style="33" customWidth="1"/>
    <col min="10754" max="10754" width="51.28515625" style="33" customWidth="1"/>
    <col min="10755" max="10755" width="30.85546875" style="33" customWidth="1"/>
    <col min="10756" max="10756" width="28" style="33" customWidth="1"/>
    <col min="10757" max="10757" width="35" style="33" customWidth="1"/>
    <col min="10758" max="11008" width="9.140625" style="33"/>
    <col min="11009" max="11009" width="26" style="33" customWidth="1"/>
    <col min="11010" max="11010" width="51.28515625" style="33" customWidth="1"/>
    <col min="11011" max="11011" width="30.85546875" style="33" customWidth="1"/>
    <col min="11012" max="11012" width="28" style="33" customWidth="1"/>
    <col min="11013" max="11013" width="35" style="33" customWidth="1"/>
    <col min="11014" max="11264" width="9.140625" style="33"/>
    <col min="11265" max="11265" width="26" style="33" customWidth="1"/>
    <col min="11266" max="11266" width="51.28515625" style="33" customWidth="1"/>
    <col min="11267" max="11267" width="30.85546875" style="33" customWidth="1"/>
    <col min="11268" max="11268" width="28" style="33" customWidth="1"/>
    <col min="11269" max="11269" width="35" style="33" customWidth="1"/>
    <col min="11270" max="11520" width="9.140625" style="33"/>
    <col min="11521" max="11521" width="26" style="33" customWidth="1"/>
    <col min="11522" max="11522" width="51.28515625" style="33" customWidth="1"/>
    <col min="11523" max="11523" width="30.85546875" style="33" customWidth="1"/>
    <col min="11524" max="11524" width="28" style="33" customWidth="1"/>
    <col min="11525" max="11525" width="35" style="33" customWidth="1"/>
    <col min="11526" max="11776" width="9.140625" style="33"/>
    <col min="11777" max="11777" width="26" style="33" customWidth="1"/>
    <col min="11778" max="11778" width="51.28515625" style="33" customWidth="1"/>
    <col min="11779" max="11779" width="30.85546875" style="33" customWidth="1"/>
    <col min="11780" max="11780" width="28" style="33" customWidth="1"/>
    <col min="11781" max="11781" width="35" style="33" customWidth="1"/>
    <col min="11782" max="12032" width="9.140625" style="33"/>
    <col min="12033" max="12033" width="26" style="33" customWidth="1"/>
    <col min="12034" max="12034" width="51.28515625" style="33" customWidth="1"/>
    <col min="12035" max="12035" width="30.85546875" style="33" customWidth="1"/>
    <col min="12036" max="12036" width="28" style="33" customWidth="1"/>
    <col min="12037" max="12037" width="35" style="33" customWidth="1"/>
    <col min="12038" max="12288" width="9.140625" style="33"/>
    <col min="12289" max="12289" width="26" style="33" customWidth="1"/>
    <col min="12290" max="12290" width="51.28515625" style="33" customWidth="1"/>
    <col min="12291" max="12291" width="30.85546875" style="33" customWidth="1"/>
    <col min="12292" max="12292" width="28" style="33" customWidth="1"/>
    <col min="12293" max="12293" width="35" style="33" customWidth="1"/>
    <col min="12294" max="12544" width="9.140625" style="33"/>
    <col min="12545" max="12545" width="26" style="33" customWidth="1"/>
    <col min="12546" max="12546" width="51.28515625" style="33" customWidth="1"/>
    <col min="12547" max="12547" width="30.85546875" style="33" customWidth="1"/>
    <col min="12548" max="12548" width="28" style="33" customWidth="1"/>
    <col min="12549" max="12549" width="35" style="33" customWidth="1"/>
    <col min="12550" max="12800" width="9.140625" style="33"/>
    <col min="12801" max="12801" width="26" style="33" customWidth="1"/>
    <col min="12802" max="12802" width="51.28515625" style="33" customWidth="1"/>
    <col min="12803" max="12803" width="30.85546875" style="33" customWidth="1"/>
    <col min="12804" max="12804" width="28" style="33" customWidth="1"/>
    <col min="12805" max="12805" width="35" style="33" customWidth="1"/>
    <col min="12806" max="13056" width="9.140625" style="33"/>
    <col min="13057" max="13057" width="26" style="33" customWidth="1"/>
    <col min="13058" max="13058" width="51.28515625" style="33" customWidth="1"/>
    <col min="13059" max="13059" width="30.85546875" style="33" customWidth="1"/>
    <col min="13060" max="13060" width="28" style="33" customWidth="1"/>
    <col min="13061" max="13061" width="35" style="33" customWidth="1"/>
    <col min="13062" max="13312" width="9.140625" style="33"/>
    <col min="13313" max="13313" width="26" style="33" customWidth="1"/>
    <col min="13314" max="13314" width="51.28515625" style="33" customWidth="1"/>
    <col min="13315" max="13315" width="30.85546875" style="33" customWidth="1"/>
    <col min="13316" max="13316" width="28" style="33" customWidth="1"/>
    <col min="13317" max="13317" width="35" style="33" customWidth="1"/>
    <col min="13318" max="13568" width="9.140625" style="33"/>
    <col min="13569" max="13569" width="26" style="33" customWidth="1"/>
    <col min="13570" max="13570" width="51.28515625" style="33" customWidth="1"/>
    <col min="13571" max="13571" width="30.85546875" style="33" customWidth="1"/>
    <col min="13572" max="13572" width="28" style="33" customWidth="1"/>
    <col min="13573" max="13573" width="35" style="33" customWidth="1"/>
    <col min="13574" max="13824" width="9.140625" style="33"/>
    <col min="13825" max="13825" width="26" style="33" customWidth="1"/>
    <col min="13826" max="13826" width="51.28515625" style="33" customWidth="1"/>
    <col min="13827" max="13827" width="30.85546875" style="33" customWidth="1"/>
    <col min="13828" max="13828" width="28" style="33" customWidth="1"/>
    <col min="13829" max="13829" width="35" style="33" customWidth="1"/>
    <col min="13830" max="14080" width="9.140625" style="33"/>
    <col min="14081" max="14081" width="26" style="33" customWidth="1"/>
    <col min="14082" max="14082" width="51.28515625" style="33" customWidth="1"/>
    <col min="14083" max="14083" width="30.85546875" style="33" customWidth="1"/>
    <col min="14084" max="14084" width="28" style="33" customWidth="1"/>
    <col min="14085" max="14085" width="35" style="33" customWidth="1"/>
    <col min="14086" max="14336" width="9.140625" style="33"/>
    <col min="14337" max="14337" width="26" style="33" customWidth="1"/>
    <col min="14338" max="14338" width="51.28515625" style="33" customWidth="1"/>
    <col min="14339" max="14339" width="30.85546875" style="33" customWidth="1"/>
    <col min="14340" max="14340" width="28" style="33" customWidth="1"/>
    <col min="14341" max="14341" width="35" style="33" customWidth="1"/>
    <col min="14342" max="14592" width="9.140625" style="33"/>
    <col min="14593" max="14593" width="26" style="33" customWidth="1"/>
    <col min="14594" max="14594" width="51.28515625" style="33" customWidth="1"/>
    <col min="14595" max="14595" width="30.85546875" style="33" customWidth="1"/>
    <col min="14596" max="14596" width="28" style="33" customWidth="1"/>
    <col min="14597" max="14597" width="35" style="33" customWidth="1"/>
    <col min="14598" max="14848" width="9.140625" style="33"/>
    <col min="14849" max="14849" width="26" style="33" customWidth="1"/>
    <col min="14850" max="14850" width="51.28515625" style="33" customWidth="1"/>
    <col min="14851" max="14851" width="30.85546875" style="33" customWidth="1"/>
    <col min="14852" max="14852" width="28" style="33" customWidth="1"/>
    <col min="14853" max="14853" width="35" style="33" customWidth="1"/>
    <col min="14854" max="15104" width="9.140625" style="33"/>
    <col min="15105" max="15105" width="26" style="33" customWidth="1"/>
    <col min="15106" max="15106" width="51.28515625" style="33" customWidth="1"/>
    <col min="15107" max="15107" width="30.85546875" style="33" customWidth="1"/>
    <col min="15108" max="15108" width="28" style="33" customWidth="1"/>
    <col min="15109" max="15109" width="35" style="33" customWidth="1"/>
    <col min="15110" max="15360" width="9.140625" style="33"/>
    <col min="15361" max="15361" width="26" style="33" customWidth="1"/>
    <col min="15362" max="15362" width="51.28515625" style="33" customWidth="1"/>
    <col min="15363" max="15363" width="30.85546875" style="33" customWidth="1"/>
    <col min="15364" max="15364" width="28" style="33" customWidth="1"/>
    <col min="15365" max="15365" width="35" style="33" customWidth="1"/>
    <col min="15366" max="15616" width="9.140625" style="33"/>
    <col min="15617" max="15617" width="26" style="33" customWidth="1"/>
    <col min="15618" max="15618" width="51.28515625" style="33" customWidth="1"/>
    <col min="15619" max="15619" width="30.85546875" style="33" customWidth="1"/>
    <col min="15620" max="15620" width="28" style="33" customWidth="1"/>
    <col min="15621" max="15621" width="35" style="33" customWidth="1"/>
    <col min="15622" max="15872" width="9.140625" style="33"/>
    <col min="15873" max="15873" width="26" style="33" customWidth="1"/>
    <col min="15874" max="15874" width="51.28515625" style="33" customWidth="1"/>
    <col min="15875" max="15875" width="30.85546875" style="33" customWidth="1"/>
    <col min="15876" max="15876" width="28" style="33" customWidth="1"/>
    <col min="15877" max="15877" width="35" style="33" customWidth="1"/>
    <col min="15878" max="16128" width="9.140625" style="33"/>
    <col min="16129" max="16129" width="26" style="33" customWidth="1"/>
    <col min="16130" max="16130" width="51.28515625" style="33" customWidth="1"/>
    <col min="16131" max="16131" width="30.85546875" style="33" customWidth="1"/>
    <col min="16132" max="16132" width="28" style="33" customWidth="1"/>
    <col min="16133" max="16133" width="35" style="33" customWidth="1"/>
    <col min="16134" max="16384" width="9.140625" style="33"/>
  </cols>
  <sheetData>
    <row r="1" spans="1:15" ht="38.25" customHeight="1">
      <c r="A1" s="1620" t="s">
        <v>4</v>
      </c>
      <c r="B1" s="1620"/>
      <c r="C1" s="1620"/>
      <c r="D1" s="1620"/>
      <c r="E1" s="1620"/>
    </row>
    <row r="2" spans="1:15" s="92" customFormat="1" ht="18">
      <c r="A2" s="1621" t="s">
        <v>3631</v>
      </c>
      <c r="B2" s="1621"/>
      <c r="C2" s="1621"/>
      <c r="D2" s="1621"/>
      <c r="E2" s="1621"/>
    </row>
    <row r="3" spans="1:15" ht="18">
      <c r="A3" s="1193" t="str">
        <f>'Title '!A2:N2</f>
        <v>Tender Enquiry No. KPTCL/2026-27/SS/WORK_INDENT 3809</v>
      </c>
      <c r="B3" s="1193"/>
      <c r="C3" s="1193"/>
      <c r="D3" s="1193"/>
      <c r="E3" s="1193"/>
      <c r="F3" s="365"/>
      <c r="G3" s="365"/>
      <c r="H3" s="365"/>
      <c r="I3" s="365"/>
      <c r="J3" s="365"/>
      <c r="K3" s="365"/>
      <c r="L3" s="365"/>
      <c r="M3" s="365"/>
      <c r="N3" s="365"/>
    </row>
    <row r="4" spans="1:15" ht="118.15" customHeight="1">
      <c r="A4" s="1622" t="str">
        <f>'Title '!A3:N3</f>
        <v>Establishing 2x20MVA, 66/11kV Substation at Kumbenahally village and Construction of 66kV LILO Line on 110kV DC towers using Coyote ACSR from one circuit of Yachenahally-Singapura-Kadavinakote 66kV DC line to proposed Kumbenahally Substation for a distance of 0.07Kms in Channarayapatna Taluk, Hassan District on Partial Turnkey basis including supply of all matching materials/equipments (Excluding supply of 11kV Switchgear) and erection (including civil works) of all materials/equipments, testing and commissioning</v>
      </c>
      <c r="B4" s="1622"/>
      <c r="C4" s="1622"/>
      <c r="D4" s="1622"/>
      <c r="E4" s="1622"/>
      <c r="F4" s="366"/>
      <c r="G4" s="366"/>
      <c r="H4" s="366"/>
      <c r="I4" s="366"/>
      <c r="J4" s="366"/>
      <c r="K4" s="366"/>
      <c r="L4" s="366"/>
      <c r="M4" s="366"/>
      <c r="N4" s="366"/>
    </row>
    <row r="5" spans="1:15">
      <c r="F5" s="366"/>
      <c r="G5" s="366"/>
      <c r="H5" s="366"/>
      <c r="I5" s="366"/>
      <c r="J5" s="366"/>
      <c r="K5" s="366"/>
      <c r="L5" s="366"/>
      <c r="M5" s="366"/>
      <c r="N5" s="366"/>
    </row>
    <row r="6" spans="1:15" ht="29.25" customHeight="1" thickBot="1">
      <c r="A6" s="1623" t="s">
        <v>252</v>
      </c>
      <c r="B6" s="1623"/>
      <c r="C6" s="366"/>
      <c r="D6" s="366"/>
      <c r="E6" s="34" t="s">
        <v>13</v>
      </c>
      <c r="F6" s="366"/>
      <c r="G6" s="366"/>
      <c r="H6" s="366"/>
      <c r="I6" s="366"/>
      <c r="J6" s="366"/>
      <c r="K6" s="366"/>
      <c r="L6" s="366"/>
      <c r="M6" s="366"/>
      <c r="N6" s="366"/>
      <c r="O6" s="366"/>
    </row>
    <row r="7" spans="1:15" ht="98.25" customHeight="1" thickBot="1">
      <c r="A7" s="1624"/>
      <c r="B7" s="1625"/>
      <c r="C7" s="366"/>
      <c r="D7" s="366"/>
      <c r="E7" s="366" t="s">
        <v>6698</v>
      </c>
      <c r="F7" s="366"/>
      <c r="G7" s="366"/>
      <c r="H7" s="366"/>
      <c r="I7" s="366"/>
      <c r="J7" s="366"/>
      <c r="K7" s="366"/>
      <c r="L7" s="366"/>
      <c r="M7" s="366"/>
      <c r="N7" s="366"/>
      <c r="O7" s="366"/>
    </row>
    <row r="8" spans="1:15">
      <c r="A8" s="1618"/>
      <c r="B8" s="1618"/>
      <c r="C8" s="1618"/>
      <c r="D8" s="1618"/>
      <c r="E8" s="1618"/>
    </row>
    <row r="9" spans="1:15">
      <c r="A9" s="1619" t="s">
        <v>364</v>
      </c>
      <c r="B9" s="1619"/>
      <c r="C9" s="1619"/>
      <c r="D9" s="1619"/>
      <c r="E9" s="1619"/>
    </row>
    <row r="10" spans="1:15" ht="108">
      <c r="A10" s="171" t="s">
        <v>365</v>
      </c>
      <c r="B10" s="174" t="s">
        <v>366</v>
      </c>
      <c r="C10" s="174" t="s">
        <v>367</v>
      </c>
      <c r="D10" s="174" t="s">
        <v>6497</v>
      </c>
      <c r="E10" s="174" t="s">
        <v>368</v>
      </c>
    </row>
    <row r="11" spans="1:15">
      <c r="A11" s="368">
        <v>1</v>
      </c>
      <c r="B11" s="369">
        <v>2</v>
      </c>
      <c r="C11" s="368">
        <v>3</v>
      </c>
      <c r="D11" s="368">
        <v>4</v>
      </c>
      <c r="E11" s="368">
        <v>5</v>
      </c>
    </row>
    <row r="12" spans="1:15" ht="39.75" customHeight="1">
      <c r="A12" s="175" t="s">
        <v>369</v>
      </c>
      <c r="B12" s="200" t="s">
        <v>370</v>
      </c>
      <c r="C12" s="204"/>
      <c r="D12" s="204"/>
      <c r="E12" s="204"/>
    </row>
    <row r="13" spans="1:15" ht="39.75" customHeight="1">
      <c r="A13" s="175" t="s">
        <v>371</v>
      </c>
      <c r="B13" s="200" t="s">
        <v>372</v>
      </c>
      <c r="C13" s="204"/>
      <c r="D13" s="204"/>
      <c r="E13" s="204"/>
    </row>
    <row r="14" spans="1:15" ht="39.75" customHeight="1">
      <c r="A14" s="175" t="s">
        <v>373</v>
      </c>
      <c r="B14" s="200" t="s">
        <v>374</v>
      </c>
      <c r="C14" s="204"/>
      <c r="D14" s="204"/>
      <c r="E14" s="204"/>
    </row>
    <row r="15" spans="1:15" ht="39.75" customHeight="1">
      <c r="A15" s="175" t="s">
        <v>375</v>
      </c>
      <c r="B15" s="200" t="s">
        <v>376</v>
      </c>
      <c r="C15" s="204"/>
      <c r="D15" s="204"/>
      <c r="E15" s="204"/>
    </row>
    <row r="16" spans="1:15" ht="39.75" customHeight="1">
      <c r="A16" s="175" t="s">
        <v>377</v>
      </c>
      <c r="B16" s="200" t="s">
        <v>378</v>
      </c>
      <c r="C16" s="204"/>
      <c r="D16" s="204"/>
      <c r="E16" s="204"/>
    </row>
    <row r="17" spans="1:5" ht="39.75" customHeight="1">
      <c r="A17" s="175" t="s">
        <v>879</v>
      </c>
      <c r="B17" s="200" t="s">
        <v>379</v>
      </c>
      <c r="C17" s="204"/>
      <c r="D17" s="204"/>
      <c r="E17" s="204"/>
    </row>
    <row r="18" spans="1:5" ht="39.75" customHeight="1">
      <c r="A18" s="175" t="s">
        <v>636</v>
      </c>
      <c r="B18" s="200" t="s">
        <v>380</v>
      </c>
      <c r="C18" s="204"/>
      <c r="D18" s="204"/>
      <c r="E18" s="204"/>
    </row>
    <row r="19" spans="1:5" ht="39.75" customHeight="1">
      <c r="A19" s="175" t="s">
        <v>381</v>
      </c>
      <c r="B19" s="200" t="s">
        <v>382</v>
      </c>
      <c r="C19" s="204"/>
      <c r="D19" s="204"/>
      <c r="E19" s="204"/>
    </row>
    <row r="20" spans="1:5" ht="39.75" customHeight="1">
      <c r="A20" s="175" t="s">
        <v>383</v>
      </c>
      <c r="B20" s="200" t="s">
        <v>384</v>
      </c>
      <c r="C20" s="204"/>
      <c r="D20" s="204"/>
      <c r="E20" s="204"/>
    </row>
    <row r="21" spans="1:5" ht="39.75" customHeight="1">
      <c r="A21" s="175" t="s">
        <v>385</v>
      </c>
      <c r="B21" s="200" t="s">
        <v>386</v>
      </c>
      <c r="C21" s="204"/>
      <c r="D21" s="204"/>
      <c r="E21" s="204"/>
    </row>
    <row r="22" spans="1:5" ht="39.75" customHeight="1">
      <c r="A22" s="175" t="s">
        <v>387</v>
      </c>
      <c r="B22" s="200" t="s">
        <v>388</v>
      </c>
      <c r="C22" s="204"/>
      <c r="D22" s="204"/>
      <c r="E22" s="204"/>
    </row>
    <row r="23" spans="1:5" ht="39.75" customHeight="1">
      <c r="A23" s="175" t="s">
        <v>389</v>
      </c>
      <c r="B23" s="200" t="s">
        <v>390</v>
      </c>
      <c r="C23" s="204"/>
      <c r="D23" s="204"/>
      <c r="E23" s="204"/>
    </row>
    <row r="24" spans="1:5" ht="39.75" customHeight="1">
      <c r="A24" s="175" t="s">
        <v>391</v>
      </c>
      <c r="B24" s="200" t="s">
        <v>909</v>
      </c>
      <c r="C24" s="204"/>
      <c r="D24" s="204"/>
      <c r="E24" s="204"/>
    </row>
    <row r="25" spans="1:5" ht="39.75" customHeight="1">
      <c r="A25" s="175" t="s">
        <v>392</v>
      </c>
      <c r="B25" s="200" t="s">
        <v>393</v>
      </c>
      <c r="C25" s="204"/>
      <c r="D25" s="204"/>
      <c r="E25" s="204"/>
    </row>
    <row r="26" spans="1:5" ht="39.75" customHeight="1">
      <c r="A26" s="174" t="s">
        <v>640</v>
      </c>
      <c r="B26" s="200" t="s">
        <v>394</v>
      </c>
      <c r="C26" s="204"/>
      <c r="D26" s="204"/>
      <c r="E26" s="204"/>
    </row>
    <row r="27" spans="1:5" ht="39.75" customHeight="1">
      <c r="A27" s="175" t="s">
        <v>395</v>
      </c>
      <c r="B27" s="200" t="s">
        <v>396</v>
      </c>
      <c r="C27" s="204"/>
      <c r="D27" s="204"/>
      <c r="E27" s="204"/>
    </row>
    <row r="28" spans="1:5" ht="39.75" customHeight="1">
      <c r="A28" s="175" t="s">
        <v>397</v>
      </c>
      <c r="B28" s="200" t="s">
        <v>398</v>
      </c>
      <c r="C28" s="204"/>
      <c r="D28" s="204"/>
      <c r="E28" s="204"/>
    </row>
    <row r="29" spans="1:5" ht="39.75" customHeight="1">
      <c r="A29" s="175" t="s">
        <v>399</v>
      </c>
      <c r="B29" s="200" t="s">
        <v>400</v>
      </c>
      <c r="C29" s="204"/>
      <c r="D29" s="204"/>
      <c r="E29" s="204"/>
    </row>
    <row r="30" spans="1:5" ht="39.75" customHeight="1">
      <c r="A30" s="175" t="s">
        <v>401</v>
      </c>
      <c r="B30" s="200" t="s">
        <v>402</v>
      </c>
      <c r="C30" s="204"/>
      <c r="D30" s="204"/>
      <c r="E30" s="204"/>
    </row>
    <row r="31" spans="1:5" ht="39.75" customHeight="1">
      <c r="A31" s="175" t="s">
        <v>403</v>
      </c>
      <c r="B31" s="200" t="s">
        <v>404</v>
      </c>
      <c r="C31" s="204"/>
      <c r="D31" s="204"/>
      <c r="E31" s="204"/>
    </row>
    <row r="32" spans="1:5" ht="39.75" customHeight="1">
      <c r="A32" s="929" t="s">
        <v>6459</v>
      </c>
      <c r="B32" s="200" t="s">
        <v>405</v>
      </c>
      <c r="C32" s="204"/>
      <c r="D32" s="204"/>
      <c r="E32" s="204"/>
    </row>
    <row r="33" spans="1:5" ht="39.75" customHeight="1">
      <c r="A33" s="175" t="s">
        <v>406</v>
      </c>
      <c r="B33" s="200" t="s">
        <v>407</v>
      </c>
      <c r="C33" s="204"/>
      <c r="D33" s="204"/>
      <c r="E33" s="204"/>
    </row>
    <row r="34" spans="1:5" ht="39.75" customHeight="1">
      <c r="A34" s="175" t="s">
        <v>3633</v>
      </c>
      <c r="B34" s="597" t="s">
        <v>4509</v>
      </c>
      <c r="C34" s="204"/>
      <c r="D34" s="204"/>
      <c r="E34" s="204"/>
    </row>
    <row r="35" spans="1:5" ht="43.5" customHeight="1">
      <c r="A35" s="522" t="s">
        <v>4513</v>
      </c>
      <c r="B35" s="597" t="s">
        <v>4510</v>
      </c>
      <c r="C35" s="204"/>
      <c r="D35" s="204"/>
      <c r="E35" s="204"/>
    </row>
    <row r="36" spans="1:5" ht="30.75" customHeight="1">
      <c r="A36" s="175" t="s">
        <v>4514</v>
      </c>
      <c r="B36" s="598" t="s">
        <v>4511</v>
      </c>
      <c r="C36" s="204"/>
      <c r="D36" s="204"/>
      <c r="E36" s="204"/>
    </row>
    <row r="37" spans="1:5" ht="30.75" customHeight="1">
      <c r="A37" s="522" t="s">
        <v>3632</v>
      </c>
      <c r="B37" s="598" t="s">
        <v>4512</v>
      </c>
      <c r="C37" s="204"/>
      <c r="D37" s="204"/>
      <c r="E37" s="204"/>
    </row>
    <row r="38" spans="1:5" ht="34.5" customHeight="1">
      <c r="A38" s="370" t="s">
        <v>6439</v>
      </c>
      <c r="B38" s="200" t="s">
        <v>647</v>
      </c>
      <c r="C38" s="204"/>
      <c r="D38" s="204"/>
      <c r="E38" s="204"/>
    </row>
    <row r="39" spans="1:5" ht="33" customHeight="1">
      <c r="A39" s="175" t="s">
        <v>951</v>
      </c>
      <c r="B39" s="200" t="s">
        <v>648</v>
      </c>
      <c r="C39" s="204"/>
      <c r="D39" s="204"/>
      <c r="E39" s="204"/>
    </row>
    <row r="40" spans="1:5" ht="25.5" customHeight="1">
      <c r="A40" s="175" t="s">
        <v>951</v>
      </c>
      <c r="B40" s="200" t="s">
        <v>649</v>
      </c>
      <c r="C40" s="204"/>
      <c r="D40" s="204"/>
      <c r="E40" s="204"/>
    </row>
    <row r="41" spans="1:5" ht="40.5" customHeight="1">
      <c r="A41" s="175" t="s">
        <v>952</v>
      </c>
      <c r="B41" s="200" t="s">
        <v>910</v>
      </c>
      <c r="C41" s="204"/>
      <c r="D41" s="204"/>
      <c r="E41" s="204"/>
    </row>
    <row r="42" spans="1:5" ht="41.25" customHeight="1">
      <c r="A42" s="175" t="s">
        <v>951</v>
      </c>
      <c r="B42" s="200" t="s">
        <v>650</v>
      </c>
      <c r="C42" s="204"/>
      <c r="D42" s="204"/>
      <c r="E42" s="204"/>
    </row>
    <row r="43" spans="1:5" ht="36" customHeight="1">
      <c r="A43" s="175" t="s">
        <v>951</v>
      </c>
      <c r="B43" s="200" t="s">
        <v>651</v>
      </c>
      <c r="C43" s="204"/>
      <c r="D43" s="204"/>
      <c r="E43" s="204"/>
    </row>
    <row r="44" spans="1:5" ht="38.25" customHeight="1">
      <c r="A44" s="175" t="s">
        <v>951</v>
      </c>
      <c r="B44" s="200" t="s">
        <v>652</v>
      </c>
      <c r="C44" s="204"/>
      <c r="D44" s="204"/>
      <c r="E44" s="204"/>
    </row>
    <row r="45" spans="1:5" ht="33.75" customHeight="1">
      <c r="A45" s="175" t="s">
        <v>951</v>
      </c>
      <c r="B45" s="200" t="s">
        <v>653</v>
      </c>
      <c r="C45" s="204"/>
      <c r="D45" s="204"/>
      <c r="E45" s="204"/>
    </row>
    <row r="46" spans="1:5" ht="35.25" customHeight="1">
      <c r="A46" s="175" t="s">
        <v>951</v>
      </c>
      <c r="B46" s="200" t="s">
        <v>653</v>
      </c>
      <c r="C46" s="204"/>
      <c r="D46" s="204"/>
      <c r="E46" s="204"/>
    </row>
    <row r="47" spans="1:5" ht="38.25" customHeight="1">
      <c r="A47" s="175" t="s">
        <v>951</v>
      </c>
      <c r="B47" s="200" t="s">
        <v>653</v>
      </c>
      <c r="C47" s="204"/>
      <c r="D47" s="204"/>
      <c r="E47" s="204"/>
    </row>
    <row r="48" spans="1:5" ht="38.25" customHeight="1">
      <c r="A48" s="371"/>
      <c r="B48" s="371"/>
      <c r="C48" s="371"/>
      <c r="D48" s="371"/>
      <c r="E48" s="371"/>
    </row>
    <row r="49" spans="1:5" ht="38.25" customHeight="1">
      <c r="A49" s="204"/>
      <c r="B49" s="204"/>
      <c r="C49" s="204"/>
      <c r="D49" s="204"/>
      <c r="E49" s="204"/>
    </row>
    <row r="50" spans="1:5" ht="38.25" customHeight="1">
      <c r="A50" s="204"/>
      <c r="B50" s="204"/>
      <c r="C50" s="204"/>
      <c r="D50" s="204"/>
      <c r="E50" s="204"/>
    </row>
    <row r="51" spans="1:5" ht="38.25" customHeight="1">
      <c r="A51" s="204"/>
      <c r="B51" s="204"/>
      <c r="C51" s="204"/>
      <c r="D51" s="204"/>
      <c r="E51" s="204"/>
    </row>
    <row r="52" spans="1:5" ht="43.5" customHeight="1">
      <c r="A52" s="204"/>
      <c r="B52" s="204"/>
      <c r="C52" s="372"/>
      <c r="D52" s="372"/>
      <c r="E52" s="372"/>
    </row>
    <row r="53" spans="1:5" ht="16.5" thickBot="1"/>
    <row r="54" spans="1:5" ht="45" customHeight="1" thickBot="1">
      <c r="A54" s="34" t="s">
        <v>55</v>
      </c>
      <c r="B54" s="283"/>
      <c r="C54" s="33"/>
      <c r="D54" s="34" t="s">
        <v>67</v>
      </c>
      <c r="E54" s="283"/>
    </row>
    <row r="55" spans="1:5" ht="54.75" customHeight="1" thickBot="1">
      <c r="A55" s="34" t="s">
        <v>57</v>
      </c>
      <c r="B55" s="283"/>
      <c r="C55" s="33"/>
      <c r="D55" s="34" t="s">
        <v>68</v>
      </c>
      <c r="E55" s="283"/>
    </row>
    <row r="56" spans="1:5" ht="168.75" customHeight="1" thickBot="1">
      <c r="A56" s="33"/>
      <c r="B56" s="33"/>
      <c r="C56" s="33"/>
      <c r="D56" s="34" t="s">
        <v>69</v>
      </c>
      <c r="E56" s="283"/>
    </row>
  </sheetData>
  <sheetProtection algorithmName="SHA-512" hashValue="jFuYLM7DKIZSLKGD+d8XMZvBnQUEF+XqYYLQVEv92woH8gaRRgIj28tW2zwRN3Eszq5hcjMD17wBKcJ54D1mSQ==" saltValue="GiiV0XLJggkepMRx9yc99Q==" spinCount="100000" sheet="1" objects="1" scenarios="1"/>
  <mergeCells count="8">
    <mergeCell ref="A8:E8"/>
    <mergeCell ref="A9:E9"/>
    <mergeCell ref="A1:E1"/>
    <mergeCell ref="A2:E2"/>
    <mergeCell ref="A4:E4"/>
    <mergeCell ref="A3:E3"/>
    <mergeCell ref="A6:B6"/>
    <mergeCell ref="A7:B7"/>
  </mergeCells>
  <pageMargins left="0.7" right="0.7" top="0.75" bottom="0.75" header="0.3" footer="0.3"/>
  <pageSetup paperSize="9" scale="19" orientation="landscape"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26">
    <pageSetUpPr fitToPage="1"/>
  </sheetPr>
  <dimension ref="A1:Q366"/>
  <sheetViews>
    <sheetView view="pageBreakPreview" zoomScaleNormal="100" zoomScaleSheetLayoutView="100" workbookViewId="0">
      <selection activeCell="E13" sqref="E13"/>
    </sheetView>
  </sheetViews>
  <sheetFormatPr defaultColWidth="9.140625" defaultRowHeight="15.75"/>
  <cols>
    <col min="1" max="1" width="11.140625" style="376" customWidth="1"/>
    <col min="2" max="2" width="48" style="367" customWidth="1"/>
    <col min="3" max="3" width="29" style="33" customWidth="1"/>
    <col min="4" max="4" width="34" style="33" customWidth="1"/>
    <col min="5" max="5" width="21" style="33" customWidth="1"/>
    <col min="6" max="6" width="25.140625" style="33" customWidth="1"/>
    <col min="7" max="256" width="9.140625" style="33"/>
    <col min="257" max="257" width="11.140625" style="33" customWidth="1"/>
    <col min="258" max="258" width="48" style="33" customWidth="1"/>
    <col min="259" max="259" width="29" style="33" customWidth="1"/>
    <col min="260" max="260" width="34" style="33" customWidth="1"/>
    <col min="261" max="261" width="21" style="33" customWidth="1"/>
    <col min="262" max="262" width="25.140625" style="33" customWidth="1"/>
    <col min="263" max="512" width="9.140625" style="33"/>
    <col min="513" max="513" width="11.140625" style="33" customWidth="1"/>
    <col min="514" max="514" width="48" style="33" customWidth="1"/>
    <col min="515" max="515" width="29" style="33" customWidth="1"/>
    <col min="516" max="516" width="34" style="33" customWidth="1"/>
    <col min="517" max="517" width="21" style="33" customWidth="1"/>
    <col min="518" max="518" width="25.140625" style="33" customWidth="1"/>
    <col min="519" max="768" width="9.140625" style="33"/>
    <col min="769" max="769" width="11.140625" style="33" customWidth="1"/>
    <col min="770" max="770" width="48" style="33" customWidth="1"/>
    <col min="771" max="771" width="29" style="33" customWidth="1"/>
    <col min="772" max="772" width="34" style="33" customWidth="1"/>
    <col min="773" max="773" width="21" style="33" customWidth="1"/>
    <col min="774" max="774" width="25.140625" style="33" customWidth="1"/>
    <col min="775" max="1024" width="9.140625" style="33"/>
    <col min="1025" max="1025" width="11.140625" style="33" customWidth="1"/>
    <col min="1026" max="1026" width="48" style="33" customWidth="1"/>
    <col min="1027" max="1027" width="29" style="33" customWidth="1"/>
    <col min="1028" max="1028" width="34" style="33" customWidth="1"/>
    <col min="1029" max="1029" width="21" style="33" customWidth="1"/>
    <col min="1030" max="1030" width="25.140625" style="33" customWidth="1"/>
    <col min="1031" max="1280" width="9.140625" style="33"/>
    <col min="1281" max="1281" width="11.140625" style="33" customWidth="1"/>
    <col min="1282" max="1282" width="48" style="33" customWidth="1"/>
    <col min="1283" max="1283" width="29" style="33" customWidth="1"/>
    <col min="1284" max="1284" width="34" style="33" customWidth="1"/>
    <col min="1285" max="1285" width="21" style="33" customWidth="1"/>
    <col min="1286" max="1286" width="25.140625" style="33" customWidth="1"/>
    <col min="1287" max="1536" width="9.140625" style="33"/>
    <col min="1537" max="1537" width="11.140625" style="33" customWidth="1"/>
    <col min="1538" max="1538" width="48" style="33" customWidth="1"/>
    <col min="1539" max="1539" width="29" style="33" customWidth="1"/>
    <col min="1540" max="1540" width="34" style="33" customWidth="1"/>
    <col min="1541" max="1541" width="21" style="33" customWidth="1"/>
    <col min="1542" max="1542" width="25.140625" style="33" customWidth="1"/>
    <col min="1543" max="1792" width="9.140625" style="33"/>
    <col min="1793" max="1793" width="11.140625" style="33" customWidth="1"/>
    <col min="1794" max="1794" width="48" style="33" customWidth="1"/>
    <col min="1795" max="1795" width="29" style="33" customWidth="1"/>
    <col min="1796" max="1796" width="34" style="33" customWidth="1"/>
    <col min="1797" max="1797" width="21" style="33" customWidth="1"/>
    <col min="1798" max="1798" width="25.140625" style="33" customWidth="1"/>
    <col min="1799" max="2048" width="9.140625" style="33"/>
    <col min="2049" max="2049" width="11.140625" style="33" customWidth="1"/>
    <col min="2050" max="2050" width="48" style="33" customWidth="1"/>
    <col min="2051" max="2051" width="29" style="33" customWidth="1"/>
    <col min="2052" max="2052" width="34" style="33" customWidth="1"/>
    <col min="2053" max="2053" width="21" style="33" customWidth="1"/>
    <col min="2054" max="2054" width="25.140625" style="33" customWidth="1"/>
    <col min="2055" max="2304" width="9.140625" style="33"/>
    <col min="2305" max="2305" width="11.140625" style="33" customWidth="1"/>
    <col min="2306" max="2306" width="48" style="33" customWidth="1"/>
    <col min="2307" max="2307" width="29" style="33" customWidth="1"/>
    <col min="2308" max="2308" width="34" style="33" customWidth="1"/>
    <col min="2309" max="2309" width="21" style="33" customWidth="1"/>
    <col min="2310" max="2310" width="25.140625" style="33" customWidth="1"/>
    <col min="2311" max="2560" width="9.140625" style="33"/>
    <col min="2561" max="2561" width="11.140625" style="33" customWidth="1"/>
    <col min="2562" max="2562" width="48" style="33" customWidth="1"/>
    <col min="2563" max="2563" width="29" style="33" customWidth="1"/>
    <col min="2564" max="2564" width="34" style="33" customWidth="1"/>
    <col min="2565" max="2565" width="21" style="33" customWidth="1"/>
    <col min="2566" max="2566" width="25.140625" style="33" customWidth="1"/>
    <col min="2567" max="2816" width="9.140625" style="33"/>
    <col min="2817" max="2817" width="11.140625" style="33" customWidth="1"/>
    <col min="2818" max="2818" width="48" style="33" customWidth="1"/>
    <col min="2819" max="2819" width="29" style="33" customWidth="1"/>
    <col min="2820" max="2820" width="34" style="33" customWidth="1"/>
    <col min="2821" max="2821" width="21" style="33" customWidth="1"/>
    <col min="2822" max="2822" width="25.140625" style="33" customWidth="1"/>
    <col min="2823" max="3072" width="9.140625" style="33"/>
    <col min="3073" max="3073" width="11.140625" style="33" customWidth="1"/>
    <col min="3074" max="3074" width="48" style="33" customWidth="1"/>
    <col min="3075" max="3075" width="29" style="33" customWidth="1"/>
    <col min="3076" max="3076" width="34" style="33" customWidth="1"/>
    <col min="3077" max="3077" width="21" style="33" customWidth="1"/>
    <col min="3078" max="3078" width="25.140625" style="33" customWidth="1"/>
    <col min="3079" max="3328" width="9.140625" style="33"/>
    <col min="3329" max="3329" width="11.140625" style="33" customWidth="1"/>
    <col min="3330" max="3330" width="48" style="33" customWidth="1"/>
    <col min="3331" max="3331" width="29" style="33" customWidth="1"/>
    <col min="3332" max="3332" width="34" style="33" customWidth="1"/>
    <col min="3333" max="3333" width="21" style="33" customWidth="1"/>
    <col min="3334" max="3334" width="25.140625" style="33" customWidth="1"/>
    <col min="3335" max="3584" width="9.140625" style="33"/>
    <col min="3585" max="3585" width="11.140625" style="33" customWidth="1"/>
    <col min="3586" max="3586" width="48" style="33" customWidth="1"/>
    <col min="3587" max="3587" width="29" style="33" customWidth="1"/>
    <col min="3588" max="3588" width="34" style="33" customWidth="1"/>
    <col min="3589" max="3589" width="21" style="33" customWidth="1"/>
    <col min="3590" max="3590" width="25.140625" style="33" customWidth="1"/>
    <col min="3591" max="3840" width="9.140625" style="33"/>
    <col min="3841" max="3841" width="11.140625" style="33" customWidth="1"/>
    <col min="3842" max="3842" width="48" style="33" customWidth="1"/>
    <col min="3843" max="3843" width="29" style="33" customWidth="1"/>
    <col min="3844" max="3844" width="34" style="33" customWidth="1"/>
    <col min="3845" max="3845" width="21" style="33" customWidth="1"/>
    <col min="3846" max="3846" width="25.140625" style="33" customWidth="1"/>
    <col min="3847" max="4096" width="9.140625" style="33"/>
    <col min="4097" max="4097" width="11.140625" style="33" customWidth="1"/>
    <col min="4098" max="4098" width="48" style="33" customWidth="1"/>
    <col min="4099" max="4099" width="29" style="33" customWidth="1"/>
    <col min="4100" max="4100" width="34" style="33" customWidth="1"/>
    <col min="4101" max="4101" width="21" style="33" customWidth="1"/>
    <col min="4102" max="4102" width="25.140625" style="33" customWidth="1"/>
    <col min="4103" max="4352" width="9.140625" style="33"/>
    <col min="4353" max="4353" width="11.140625" style="33" customWidth="1"/>
    <col min="4354" max="4354" width="48" style="33" customWidth="1"/>
    <col min="4355" max="4355" width="29" style="33" customWidth="1"/>
    <col min="4356" max="4356" width="34" style="33" customWidth="1"/>
    <col min="4357" max="4357" width="21" style="33" customWidth="1"/>
    <col min="4358" max="4358" width="25.140625" style="33" customWidth="1"/>
    <col min="4359" max="4608" width="9.140625" style="33"/>
    <col min="4609" max="4609" width="11.140625" style="33" customWidth="1"/>
    <col min="4610" max="4610" width="48" style="33" customWidth="1"/>
    <col min="4611" max="4611" width="29" style="33" customWidth="1"/>
    <col min="4612" max="4612" width="34" style="33" customWidth="1"/>
    <col min="4613" max="4613" width="21" style="33" customWidth="1"/>
    <col min="4614" max="4614" width="25.140625" style="33" customWidth="1"/>
    <col min="4615" max="4864" width="9.140625" style="33"/>
    <col min="4865" max="4865" width="11.140625" style="33" customWidth="1"/>
    <col min="4866" max="4866" width="48" style="33" customWidth="1"/>
    <col min="4867" max="4867" width="29" style="33" customWidth="1"/>
    <col min="4868" max="4868" width="34" style="33" customWidth="1"/>
    <col min="4869" max="4869" width="21" style="33" customWidth="1"/>
    <col min="4870" max="4870" width="25.140625" style="33" customWidth="1"/>
    <col min="4871" max="5120" width="9.140625" style="33"/>
    <col min="5121" max="5121" width="11.140625" style="33" customWidth="1"/>
    <col min="5122" max="5122" width="48" style="33" customWidth="1"/>
    <col min="5123" max="5123" width="29" style="33" customWidth="1"/>
    <col min="5124" max="5124" width="34" style="33" customWidth="1"/>
    <col min="5125" max="5125" width="21" style="33" customWidth="1"/>
    <col min="5126" max="5126" width="25.140625" style="33" customWidth="1"/>
    <col min="5127" max="5376" width="9.140625" style="33"/>
    <col min="5377" max="5377" width="11.140625" style="33" customWidth="1"/>
    <col min="5378" max="5378" width="48" style="33" customWidth="1"/>
    <col min="5379" max="5379" width="29" style="33" customWidth="1"/>
    <col min="5380" max="5380" width="34" style="33" customWidth="1"/>
    <col min="5381" max="5381" width="21" style="33" customWidth="1"/>
    <col min="5382" max="5382" width="25.140625" style="33" customWidth="1"/>
    <col min="5383" max="5632" width="9.140625" style="33"/>
    <col min="5633" max="5633" width="11.140625" style="33" customWidth="1"/>
    <col min="5634" max="5634" width="48" style="33" customWidth="1"/>
    <col min="5635" max="5635" width="29" style="33" customWidth="1"/>
    <col min="5636" max="5636" width="34" style="33" customWidth="1"/>
    <col min="5637" max="5637" width="21" style="33" customWidth="1"/>
    <col min="5638" max="5638" width="25.140625" style="33" customWidth="1"/>
    <col min="5639" max="5888" width="9.140625" style="33"/>
    <col min="5889" max="5889" width="11.140625" style="33" customWidth="1"/>
    <col min="5890" max="5890" width="48" style="33" customWidth="1"/>
    <col min="5891" max="5891" width="29" style="33" customWidth="1"/>
    <col min="5892" max="5892" width="34" style="33" customWidth="1"/>
    <col min="5893" max="5893" width="21" style="33" customWidth="1"/>
    <col min="5894" max="5894" width="25.140625" style="33" customWidth="1"/>
    <col min="5895" max="6144" width="9.140625" style="33"/>
    <col min="6145" max="6145" width="11.140625" style="33" customWidth="1"/>
    <col min="6146" max="6146" width="48" style="33" customWidth="1"/>
    <col min="6147" max="6147" width="29" style="33" customWidth="1"/>
    <col min="6148" max="6148" width="34" style="33" customWidth="1"/>
    <col min="6149" max="6149" width="21" style="33" customWidth="1"/>
    <col min="6150" max="6150" width="25.140625" style="33" customWidth="1"/>
    <col min="6151" max="6400" width="9.140625" style="33"/>
    <col min="6401" max="6401" width="11.140625" style="33" customWidth="1"/>
    <col min="6402" max="6402" width="48" style="33" customWidth="1"/>
    <col min="6403" max="6403" width="29" style="33" customWidth="1"/>
    <col min="6404" max="6404" width="34" style="33" customWidth="1"/>
    <col min="6405" max="6405" width="21" style="33" customWidth="1"/>
    <col min="6406" max="6406" width="25.140625" style="33" customWidth="1"/>
    <col min="6407" max="6656" width="9.140625" style="33"/>
    <col min="6657" max="6657" width="11.140625" style="33" customWidth="1"/>
    <col min="6658" max="6658" width="48" style="33" customWidth="1"/>
    <col min="6659" max="6659" width="29" style="33" customWidth="1"/>
    <col min="6660" max="6660" width="34" style="33" customWidth="1"/>
    <col min="6661" max="6661" width="21" style="33" customWidth="1"/>
    <col min="6662" max="6662" width="25.140625" style="33" customWidth="1"/>
    <col min="6663" max="6912" width="9.140625" style="33"/>
    <col min="6913" max="6913" width="11.140625" style="33" customWidth="1"/>
    <col min="6914" max="6914" width="48" style="33" customWidth="1"/>
    <col min="6915" max="6915" width="29" style="33" customWidth="1"/>
    <col min="6916" max="6916" width="34" style="33" customWidth="1"/>
    <col min="6917" max="6917" width="21" style="33" customWidth="1"/>
    <col min="6918" max="6918" width="25.140625" style="33" customWidth="1"/>
    <col min="6919" max="7168" width="9.140625" style="33"/>
    <col min="7169" max="7169" width="11.140625" style="33" customWidth="1"/>
    <col min="7170" max="7170" width="48" style="33" customWidth="1"/>
    <col min="7171" max="7171" width="29" style="33" customWidth="1"/>
    <col min="7172" max="7172" width="34" style="33" customWidth="1"/>
    <col min="7173" max="7173" width="21" style="33" customWidth="1"/>
    <col min="7174" max="7174" width="25.140625" style="33" customWidth="1"/>
    <col min="7175" max="7424" width="9.140625" style="33"/>
    <col min="7425" max="7425" width="11.140625" style="33" customWidth="1"/>
    <col min="7426" max="7426" width="48" style="33" customWidth="1"/>
    <col min="7427" max="7427" width="29" style="33" customWidth="1"/>
    <col min="7428" max="7428" width="34" style="33" customWidth="1"/>
    <col min="7429" max="7429" width="21" style="33" customWidth="1"/>
    <col min="7430" max="7430" width="25.140625" style="33" customWidth="1"/>
    <col min="7431" max="7680" width="9.140625" style="33"/>
    <col min="7681" max="7681" width="11.140625" style="33" customWidth="1"/>
    <col min="7682" max="7682" width="48" style="33" customWidth="1"/>
    <col min="7683" max="7683" width="29" style="33" customWidth="1"/>
    <col min="7684" max="7684" width="34" style="33" customWidth="1"/>
    <col min="7685" max="7685" width="21" style="33" customWidth="1"/>
    <col min="7686" max="7686" width="25.140625" style="33" customWidth="1"/>
    <col min="7687" max="7936" width="9.140625" style="33"/>
    <col min="7937" max="7937" width="11.140625" style="33" customWidth="1"/>
    <col min="7938" max="7938" width="48" style="33" customWidth="1"/>
    <col min="7939" max="7939" width="29" style="33" customWidth="1"/>
    <col min="7940" max="7940" width="34" style="33" customWidth="1"/>
    <col min="7941" max="7941" width="21" style="33" customWidth="1"/>
    <col min="7942" max="7942" width="25.140625" style="33" customWidth="1"/>
    <col min="7943" max="8192" width="9.140625" style="33"/>
    <col min="8193" max="8193" width="11.140625" style="33" customWidth="1"/>
    <col min="8194" max="8194" width="48" style="33" customWidth="1"/>
    <col min="8195" max="8195" width="29" style="33" customWidth="1"/>
    <col min="8196" max="8196" width="34" style="33" customWidth="1"/>
    <col min="8197" max="8197" width="21" style="33" customWidth="1"/>
    <col min="8198" max="8198" width="25.140625" style="33" customWidth="1"/>
    <col min="8199" max="8448" width="9.140625" style="33"/>
    <col min="8449" max="8449" width="11.140625" style="33" customWidth="1"/>
    <col min="8450" max="8450" width="48" style="33" customWidth="1"/>
    <col min="8451" max="8451" width="29" style="33" customWidth="1"/>
    <col min="8452" max="8452" width="34" style="33" customWidth="1"/>
    <col min="8453" max="8453" width="21" style="33" customWidth="1"/>
    <col min="8454" max="8454" width="25.140625" style="33" customWidth="1"/>
    <col min="8455" max="8704" width="9.140625" style="33"/>
    <col min="8705" max="8705" width="11.140625" style="33" customWidth="1"/>
    <col min="8706" max="8706" width="48" style="33" customWidth="1"/>
    <col min="8707" max="8707" width="29" style="33" customWidth="1"/>
    <col min="8708" max="8708" width="34" style="33" customWidth="1"/>
    <col min="8709" max="8709" width="21" style="33" customWidth="1"/>
    <col min="8710" max="8710" width="25.140625" style="33" customWidth="1"/>
    <col min="8711" max="8960" width="9.140625" style="33"/>
    <col min="8961" max="8961" width="11.140625" style="33" customWidth="1"/>
    <col min="8962" max="8962" width="48" style="33" customWidth="1"/>
    <col min="8963" max="8963" width="29" style="33" customWidth="1"/>
    <col min="8964" max="8964" width="34" style="33" customWidth="1"/>
    <col min="8965" max="8965" width="21" style="33" customWidth="1"/>
    <col min="8966" max="8966" width="25.140625" style="33" customWidth="1"/>
    <col min="8967" max="9216" width="9.140625" style="33"/>
    <col min="9217" max="9217" width="11.140625" style="33" customWidth="1"/>
    <col min="9218" max="9218" width="48" style="33" customWidth="1"/>
    <col min="9219" max="9219" width="29" style="33" customWidth="1"/>
    <col min="9220" max="9220" width="34" style="33" customWidth="1"/>
    <col min="9221" max="9221" width="21" style="33" customWidth="1"/>
    <col min="9222" max="9222" width="25.140625" style="33" customWidth="1"/>
    <col min="9223" max="9472" width="9.140625" style="33"/>
    <col min="9473" max="9473" width="11.140625" style="33" customWidth="1"/>
    <col min="9474" max="9474" width="48" style="33" customWidth="1"/>
    <col min="9475" max="9475" width="29" style="33" customWidth="1"/>
    <col min="9476" max="9476" width="34" style="33" customWidth="1"/>
    <col min="9477" max="9477" width="21" style="33" customWidth="1"/>
    <col min="9478" max="9478" width="25.140625" style="33" customWidth="1"/>
    <col min="9479" max="9728" width="9.140625" style="33"/>
    <col min="9729" max="9729" width="11.140625" style="33" customWidth="1"/>
    <col min="9730" max="9730" width="48" style="33" customWidth="1"/>
    <col min="9731" max="9731" width="29" style="33" customWidth="1"/>
    <col min="9732" max="9732" width="34" style="33" customWidth="1"/>
    <col min="9733" max="9733" width="21" style="33" customWidth="1"/>
    <col min="9734" max="9734" width="25.140625" style="33" customWidth="1"/>
    <col min="9735" max="9984" width="9.140625" style="33"/>
    <col min="9985" max="9985" width="11.140625" style="33" customWidth="1"/>
    <col min="9986" max="9986" width="48" style="33" customWidth="1"/>
    <col min="9987" max="9987" width="29" style="33" customWidth="1"/>
    <col min="9988" max="9988" width="34" style="33" customWidth="1"/>
    <col min="9989" max="9989" width="21" style="33" customWidth="1"/>
    <col min="9990" max="9990" width="25.140625" style="33" customWidth="1"/>
    <col min="9991" max="10240" width="9.140625" style="33"/>
    <col min="10241" max="10241" width="11.140625" style="33" customWidth="1"/>
    <col min="10242" max="10242" width="48" style="33" customWidth="1"/>
    <col min="10243" max="10243" width="29" style="33" customWidth="1"/>
    <col min="10244" max="10244" width="34" style="33" customWidth="1"/>
    <col min="10245" max="10245" width="21" style="33" customWidth="1"/>
    <col min="10246" max="10246" width="25.140625" style="33" customWidth="1"/>
    <col min="10247" max="10496" width="9.140625" style="33"/>
    <col min="10497" max="10497" width="11.140625" style="33" customWidth="1"/>
    <col min="10498" max="10498" width="48" style="33" customWidth="1"/>
    <col min="10499" max="10499" width="29" style="33" customWidth="1"/>
    <col min="10500" max="10500" width="34" style="33" customWidth="1"/>
    <col min="10501" max="10501" width="21" style="33" customWidth="1"/>
    <col min="10502" max="10502" width="25.140625" style="33" customWidth="1"/>
    <col min="10503" max="10752" width="9.140625" style="33"/>
    <col min="10753" max="10753" width="11.140625" style="33" customWidth="1"/>
    <col min="10754" max="10754" width="48" style="33" customWidth="1"/>
    <col min="10755" max="10755" width="29" style="33" customWidth="1"/>
    <col min="10756" max="10756" width="34" style="33" customWidth="1"/>
    <col min="10757" max="10757" width="21" style="33" customWidth="1"/>
    <col min="10758" max="10758" width="25.140625" style="33" customWidth="1"/>
    <col min="10759" max="11008" width="9.140625" style="33"/>
    <col min="11009" max="11009" width="11.140625" style="33" customWidth="1"/>
    <col min="11010" max="11010" width="48" style="33" customWidth="1"/>
    <col min="11011" max="11011" width="29" style="33" customWidth="1"/>
    <col min="11012" max="11012" width="34" style="33" customWidth="1"/>
    <col min="11013" max="11013" width="21" style="33" customWidth="1"/>
    <col min="11014" max="11014" width="25.140625" style="33" customWidth="1"/>
    <col min="11015" max="11264" width="9.140625" style="33"/>
    <col min="11265" max="11265" width="11.140625" style="33" customWidth="1"/>
    <col min="11266" max="11266" width="48" style="33" customWidth="1"/>
    <col min="11267" max="11267" width="29" style="33" customWidth="1"/>
    <col min="11268" max="11268" width="34" style="33" customWidth="1"/>
    <col min="11269" max="11269" width="21" style="33" customWidth="1"/>
    <col min="11270" max="11270" width="25.140625" style="33" customWidth="1"/>
    <col min="11271" max="11520" width="9.140625" style="33"/>
    <col min="11521" max="11521" width="11.140625" style="33" customWidth="1"/>
    <col min="11522" max="11522" width="48" style="33" customWidth="1"/>
    <col min="11523" max="11523" width="29" style="33" customWidth="1"/>
    <col min="11524" max="11524" width="34" style="33" customWidth="1"/>
    <col min="11525" max="11525" width="21" style="33" customWidth="1"/>
    <col min="11526" max="11526" width="25.140625" style="33" customWidth="1"/>
    <col min="11527" max="11776" width="9.140625" style="33"/>
    <col min="11777" max="11777" width="11.140625" style="33" customWidth="1"/>
    <col min="11778" max="11778" width="48" style="33" customWidth="1"/>
    <col min="11779" max="11779" width="29" style="33" customWidth="1"/>
    <col min="11780" max="11780" width="34" style="33" customWidth="1"/>
    <col min="11781" max="11781" width="21" style="33" customWidth="1"/>
    <col min="11782" max="11782" width="25.140625" style="33" customWidth="1"/>
    <col min="11783" max="12032" width="9.140625" style="33"/>
    <col min="12033" max="12033" width="11.140625" style="33" customWidth="1"/>
    <col min="12034" max="12034" width="48" style="33" customWidth="1"/>
    <col min="12035" max="12035" width="29" style="33" customWidth="1"/>
    <col min="12036" max="12036" width="34" style="33" customWidth="1"/>
    <col min="12037" max="12037" width="21" style="33" customWidth="1"/>
    <col min="12038" max="12038" width="25.140625" style="33" customWidth="1"/>
    <col min="12039" max="12288" width="9.140625" style="33"/>
    <col min="12289" max="12289" width="11.140625" style="33" customWidth="1"/>
    <col min="12290" max="12290" width="48" style="33" customWidth="1"/>
    <col min="12291" max="12291" width="29" style="33" customWidth="1"/>
    <col min="12292" max="12292" width="34" style="33" customWidth="1"/>
    <col min="12293" max="12293" width="21" style="33" customWidth="1"/>
    <col min="12294" max="12294" width="25.140625" style="33" customWidth="1"/>
    <col min="12295" max="12544" width="9.140625" style="33"/>
    <col min="12545" max="12545" width="11.140625" style="33" customWidth="1"/>
    <col min="12546" max="12546" width="48" style="33" customWidth="1"/>
    <col min="12547" max="12547" width="29" style="33" customWidth="1"/>
    <col min="12548" max="12548" width="34" style="33" customWidth="1"/>
    <col min="12549" max="12549" width="21" style="33" customWidth="1"/>
    <col min="12550" max="12550" width="25.140625" style="33" customWidth="1"/>
    <col min="12551" max="12800" width="9.140625" style="33"/>
    <col min="12801" max="12801" width="11.140625" style="33" customWidth="1"/>
    <col min="12802" max="12802" width="48" style="33" customWidth="1"/>
    <col min="12803" max="12803" width="29" style="33" customWidth="1"/>
    <col min="12804" max="12804" width="34" style="33" customWidth="1"/>
    <col min="12805" max="12805" width="21" style="33" customWidth="1"/>
    <col min="12806" max="12806" width="25.140625" style="33" customWidth="1"/>
    <col min="12807" max="13056" width="9.140625" style="33"/>
    <col min="13057" max="13057" width="11.140625" style="33" customWidth="1"/>
    <col min="13058" max="13058" width="48" style="33" customWidth="1"/>
    <col min="13059" max="13059" width="29" style="33" customWidth="1"/>
    <col min="13060" max="13060" width="34" style="33" customWidth="1"/>
    <col min="13061" max="13061" width="21" style="33" customWidth="1"/>
    <col min="13062" max="13062" width="25.140625" style="33" customWidth="1"/>
    <col min="13063" max="13312" width="9.140625" style="33"/>
    <col min="13313" max="13313" width="11.140625" style="33" customWidth="1"/>
    <col min="13314" max="13314" width="48" style="33" customWidth="1"/>
    <col min="13315" max="13315" width="29" style="33" customWidth="1"/>
    <col min="13316" max="13316" width="34" style="33" customWidth="1"/>
    <col min="13317" max="13317" width="21" style="33" customWidth="1"/>
    <col min="13318" max="13318" width="25.140625" style="33" customWidth="1"/>
    <col min="13319" max="13568" width="9.140625" style="33"/>
    <col min="13569" max="13569" width="11.140625" style="33" customWidth="1"/>
    <col min="13570" max="13570" width="48" style="33" customWidth="1"/>
    <col min="13571" max="13571" width="29" style="33" customWidth="1"/>
    <col min="13572" max="13572" width="34" style="33" customWidth="1"/>
    <col min="13573" max="13573" width="21" style="33" customWidth="1"/>
    <col min="13574" max="13574" width="25.140625" style="33" customWidth="1"/>
    <col min="13575" max="13824" width="9.140625" style="33"/>
    <col min="13825" max="13825" width="11.140625" style="33" customWidth="1"/>
    <col min="13826" max="13826" width="48" style="33" customWidth="1"/>
    <col min="13827" max="13827" width="29" style="33" customWidth="1"/>
    <col min="13828" max="13828" width="34" style="33" customWidth="1"/>
    <col min="13829" max="13829" width="21" style="33" customWidth="1"/>
    <col min="13830" max="13830" width="25.140625" style="33" customWidth="1"/>
    <col min="13831" max="14080" width="9.140625" style="33"/>
    <col min="14081" max="14081" width="11.140625" style="33" customWidth="1"/>
    <col min="14082" max="14082" width="48" style="33" customWidth="1"/>
    <col min="14083" max="14083" width="29" style="33" customWidth="1"/>
    <col min="14084" max="14084" width="34" style="33" customWidth="1"/>
    <col min="14085" max="14085" width="21" style="33" customWidth="1"/>
    <col min="14086" max="14086" width="25.140625" style="33" customWidth="1"/>
    <col min="14087" max="14336" width="9.140625" style="33"/>
    <col min="14337" max="14337" width="11.140625" style="33" customWidth="1"/>
    <col min="14338" max="14338" width="48" style="33" customWidth="1"/>
    <col min="14339" max="14339" width="29" style="33" customWidth="1"/>
    <col min="14340" max="14340" width="34" style="33" customWidth="1"/>
    <col min="14341" max="14341" width="21" style="33" customWidth="1"/>
    <col min="14342" max="14342" width="25.140625" style="33" customWidth="1"/>
    <col min="14343" max="14592" width="9.140625" style="33"/>
    <col min="14593" max="14593" width="11.140625" style="33" customWidth="1"/>
    <col min="14594" max="14594" width="48" style="33" customWidth="1"/>
    <col min="14595" max="14595" width="29" style="33" customWidth="1"/>
    <col min="14596" max="14596" width="34" style="33" customWidth="1"/>
    <col min="14597" max="14597" width="21" style="33" customWidth="1"/>
    <col min="14598" max="14598" width="25.140625" style="33" customWidth="1"/>
    <col min="14599" max="14848" width="9.140625" style="33"/>
    <col min="14849" max="14849" width="11.140625" style="33" customWidth="1"/>
    <col min="14850" max="14850" width="48" style="33" customWidth="1"/>
    <col min="14851" max="14851" width="29" style="33" customWidth="1"/>
    <col min="14852" max="14852" width="34" style="33" customWidth="1"/>
    <col min="14853" max="14853" width="21" style="33" customWidth="1"/>
    <col min="14854" max="14854" width="25.140625" style="33" customWidth="1"/>
    <col min="14855" max="15104" width="9.140625" style="33"/>
    <col min="15105" max="15105" width="11.140625" style="33" customWidth="1"/>
    <col min="15106" max="15106" width="48" style="33" customWidth="1"/>
    <col min="15107" max="15107" width="29" style="33" customWidth="1"/>
    <col min="15108" max="15108" width="34" style="33" customWidth="1"/>
    <col min="15109" max="15109" width="21" style="33" customWidth="1"/>
    <col min="15110" max="15110" width="25.140625" style="33" customWidth="1"/>
    <col min="15111" max="15360" width="9.140625" style="33"/>
    <col min="15361" max="15361" width="11.140625" style="33" customWidth="1"/>
    <col min="15362" max="15362" width="48" style="33" customWidth="1"/>
    <col min="15363" max="15363" width="29" style="33" customWidth="1"/>
    <col min="15364" max="15364" width="34" style="33" customWidth="1"/>
    <col min="15365" max="15365" width="21" style="33" customWidth="1"/>
    <col min="15366" max="15366" width="25.140625" style="33" customWidth="1"/>
    <col min="15367" max="15616" width="9.140625" style="33"/>
    <col min="15617" max="15617" width="11.140625" style="33" customWidth="1"/>
    <col min="15618" max="15618" width="48" style="33" customWidth="1"/>
    <col min="15619" max="15619" width="29" style="33" customWidth="1"/>
    <col min="15620" max="15620" width="34" style="33" customWidth="1"/>
    <col min="15621" max="15621" width="21" style="33" customWidth="1"/>
    <col min="15622" max="15622" width="25.140625" style="33" customWidth="1"/>
    <col min="15623" max="15872" width="9.140625" style="33"/>
    <col min="15873" max="15873" width="11.140625" style="33" customWidth="1"/>
    <col min="15874" max="15874" width="48" style="33" customWidth="1"/>
    <col min="15875" max="15875" width="29" style="33" customWidth="1"/>
    <col min="15876" max="15876" width="34" style="33" customWidth="1"/>
    <col min="15877" max="15877" width="21" style="33" customWidth="1"/>
    <col min="15878" max="15878" width="25.140625" style="33" customWidth="1"/>
    <col min="15879" max="16128" width="9.140625" style="33"/>
    <col min="16129" max="16129" width="11.140625" style="33" customWidth="1"/>
    <col min="16130" max="16130" width="48" style="33" customWidth="1"/>
    <col min="16131" max="16131" width="29" style="33" customWidth="1"/>
    <col min="16132" max="16132" width="34" style="33" customWidth="1"/>
    <col min="16133" max="16133" width="21" style="33" customWidth="1"/>
    <col min="16134" max="16134" width="25.140625" style="33" customWidth="1"/>
    <col min="16135" max="16384" width="9.140625" style="33"/>
  </cols>
  <sheetData>
    <row r="1" spans="1:17" ht="20.25">
      <c r="A1" s="1629" t="str">
        <f>'Title '!A1:N1</f>
        <v>Karnataka Power Transmission Corporation Limited</v>
      </c>
      <c r="B1" s="1629"/>
      <c r="C1" s="1629"/>
      <c r="D1" s="1629"/>
      <c r="E1" s="1629"/>
      <c r="F1" s="1629"/>
    </row>
    <row r="2" spans="1:17" ht="39" customHeight="1">
      <c r="A2" s="1191" t="str">
        <f>'Title '!A2:N2</f>
        <v>Tender Enquiry No. KPTCL/2026-27/SS/WORK_INDENT 3809</v>
      </c>
      <c r="B2" s="1191"/>
      <c r="C2" s="1191"/>
      <c r="D2" s="1191"/>
      <c r="E2" s="1191"/>
      <c r="F2" s="1191"/>
    </row>
    <row r="3" spans="1:17" ht="90" customHeight="1">
      <c r="A3" s="1516" t="str">
        <f>'Title '!A3:N3</f>
        <v>Establishing 2x20MVA, 66/11kV Substation at Kumbenahally village and Construction of 66kV LILO Line on 110kV DC towers using Coyote ACSR from one circuit of Yachenahally-Singapura-Kadavinakote 66kV DC line to proposed Kumbenahally Substation for a distance of 0.07Kms in Channarayapatna Taluk, Hassan District on Partial Turnkey basis including supply of all matching materials/equipments (Excluding supply of 11kV Switchgear) and erection (including civil works) of all materials/equipments, testing and commissioning</v>
      </c>
      <c r="B3" s="1516"/>
      <c r="C3" s="1516"/>
      <c r="D3" s="1516"/>
      <c r="E3" s="1516"/>
      <c r="F3" s="1516"/>
      <c r="G3" s="103"/>
      <c r="H3" s="103"/>
      <c r="I3" s="103"/>
      <c r="J3" s="103"/>
      <c r="K3" s="103"/>
      <c r="L3" s="103"/>
      <c r="M3" s="103"/>
      <c r="N3" s="103"/>
      <c r="O3" s="103"/>
      <c r="P3" s="103"/>
      <c r="Q3" s="103"/>
    </row>
    <row r="4" spans="1:17">
      <c r="A4" s="373"/>
      <c r="B4" s="374"/>
      <c r="C4" s="374"/>
      <c r="D4" s="374"/>
      <c r="E4" s="374"/>
      <c r="F4" s="374" t="s">
        <v>1091</v>
      </c>
    </row>
    <row r="5" spans="1:17">
      <c r="A5" s="1633" t="s">
        <v>1092</v>
      </c>
      <c r="B5" s="1633"/>
      <c r="C5" s="1633"/>
      <c r="D5" s="1633"/>
      <c r="E5" s="1633"/>
      <c r="F5" s="1633"/>
    </row>
    <row r="6" spans="1:17" ht="42" customHeight="1">
      <c r="A6" s="1634" t="s">
        <v>408</v>
      </c>
      <c r="B6" s="1634"/>
      <c r="C6" s="1634"/>
      <c r="D6" s="1634"/>
      <c r="E6" s="1634"/>
      <c r="F6" s="1634"/>
    </row>
    <row r="7" spans="1:17">
      <c r="A7" s="378"/>
      <c r="B7" s="411" t="s">
        <v>409</v>
      </c>
      <c r="C7" s="1635"/>
      <c r="D7" s="1635"/>
      <c r="E7" s="1635"/>
      <c r="F7" s="379"/>
    </row>
    <row r="8" spans="1:17" ht="36" customHeight="1">
      <c r="A8" s="378"/>
      <c r="B8" s="378" t="s">
        <v>410</v>
      </c>
      <c r="C8" s="1636" t="s">
        <v>6815</v>
      </c>
      <c r="D8" s="1637"/>
      <c r="E8" s="1637"/>
      <c r="F8" s="1638"/>
    </row>
    <row r="9" spans="1:17" ht="31.5">
      <c r="A9" s="378">
        <v>1</v>
      </c>
      <c r="B9" s="200" t="s">
        <v>411</v>
      </c>
      <c r="C9" s="380"/>
      <c r="D9" s="381"/>
      <c r="E9" s="382"/>
      <c r="F9" s="382"/>
    </row>
    <row r="10" spans="1:17" ht="16.5">
      <c r="A10" s="378">
        <v>2</v>
      </c>
      <c r="B10" s="200" t="s">
        <v>412</v>
      </c>
      <c r="C10" s="380"/>
      <c r="D10" s="381"/>
      <c r="E10" s="382"/>
      <c r="F10" s="382"/>
    </row>
    <row r="11" spans="1:17" ht="16.5">
      <c r="A11" s="378">
        <v>3</v>
      </c>
      <c r="B11" s="200" t="s">
        <v>413</v>
      </c>
      <c r="C11" s="380"/>
      <c r="D11" s="381"/>
      <c r="E11" s="382"/>
      <c r="F11" s="382"/>
    </row>
    <row r="12" spans="1:17" ht="16.5">
      <c r="A12" s="1630">
        <v>4</v>
      </c>
      <c r="B12" s="1631" t="s">
        <v>3649</v>
      </c>
      <c r="C12" s="380" t="s">
        <v>414</v>
      </c>
      <c r="D12" s="381"/>
      <c r="E12" s="382"/>
      <c r="F12" s="382"/>
    </row>
    <row r="13" spans="1:17" ht="43.15" customHeight="1">
      <c r="A13" s="1630"/>
      <c r="B13" s="1631"/>
      <c r="C13" s="380" t="s">
        <v>415</v>
      </c>
      <c r="D13" s="381"/>
      <c r="E13" s="382"/>
      <c r="F13" s="382"/>
    </row>
    <row r="14" spans="1:17" ht="16.5">
      <c r="A14" s="378">
        <v>5</v>
      </c>
      <c r="B14" s="200" t="s">
        <v>416</v>
      </c>
      <c r="C14" s="380"/>
      <c r="D14" s="381"/>
      <c r="E14" s="382"/>
      <c r="F14" s="382"/>
    </row>
    <row r="15" spans="1:17" ht="16.5">
      <c r="A15" s="378"/>
      <c r="B15" s="200" t="s">
        <v>417</v>
      </c>
      <c r="C15" s="380"/>
      <c r="D15" s="381"/>
      <c r="E15" s="382"/>
      <c r="F15" s="382"/>
    </row>
    <row r="16" spans="1:17" ht="16.5">
      <c r="A16" s="378"/>
      <c r="B16" s="200" t="s">
        <v>418</v>
      </c>
      <c r="C16" s="380"/>
      <c r="D16" s="381"/>
      <c r="E16" s="382"/>
      <c r="F16" s="382"/>
    </row>
    <row r="17" spans="1:6" ht="16.5">
      <c r="A17" s="378"/>
      <c r="B17" s="200" t="s">
        <v>419</v>
      </c>
      <c r="C17" s="380"/>
      <c r="D17" s="381"/>
      <c r="E17" s="382"/>
      <c r="F17" s="382"/>
    </row>
    <row r="18" spans="1:6" ht="16.5">
      <c r="A18" s="378"/>
      <c r="B18" s="200" t="s">
        <v>420</v>
      </c>
      <c r="C18" s="380"/>
      <c r="D18" s="381"/>
      <c r="E18" s="382"/>
      <c r="F18" s="382"/>
    </row>
    <row r="19" spans="1:6" ht="16.5">
      <c r="A19" s="378"/>
      <c r="B19" s="200" t="s">
        <v>421</v>
      </c>
      <c r="C19" s="380"/>
      <c r="D19" s="381"/>
      <c r="E19" s="382"/>
      <c r="F19" s="382"/>
    </row>
    <row r="20" spans="1:6" ht="16.5">
      <c r="A20" s="378">
        <v>6</v>
      </c>
      <c r="B20" s="200" t="s">
        <v>422</v>
      </c>
      <c r="C20" s="380"/>
      <c r="D20" s="381"/>
      <c r="E20" s="382"/>
      <c r="F20" s="382"/>
    </row>
    <row r="21" spans="1:6" ht="16.5">
      <c r="A21" s="378"/>
      <c r="B21" s="200" t="s">
        <v>423</v>
      </c>
      <c r="C21" s="380"/>
      <c r="D21" s="381"/>
      <c r="E21" s="382"/>
      <c r="F21" s="382"/>
    </row>
    <row r="22" spans="1:6" ht="16.5">
      <c r="A22" s="1630">
        <v>7</v>
      </c>
      <c r="B22" s="1631" t="s">
        <v>424</v>
      </c>
      <c r="C22" s="380" t="s">
        <v>714</v>
      </c>
      <c r="D22" s="381"/>
      <c r="E22" s="382"/>
      <c r="F22" s="382"/>
    </row>
    <row r="23" spans="1:6" ht="16.5">
      <c r="A23" s="1630"/>
      <c r="B23" s="1631"/>
      <c r="C23" s="380" t="s">
        <v>715</v>
      </c>
      <c r="D23" s="381"/>
      <c r="E23" s="382"/>
      <c r="F23" s="382"/>
    </row>
    <row r="24" spans="1:6" ht="67.5">
      <c r="A24" s="378">
        <v>8</v>
      </c>
      <c r="B24" s="200" t="s">
        <v>3650</v>
      </c>
      <c r="C24" s="380"/>
      <c r="D24" s="381"/>
      <c r="E24" s="382"/>
      <c r="F24" s="382"/>
    </row>
    <row r="25" spans="1:6" ht="31.5">
      <c r="A25" s="378">
        <v>9</v>
      </c>
      <c r="B25" s="200" t="s">
        <v>425</v>
      </c>
      <c r="C25" s="380"/>
      <c r="D25" s="381"/>
      <c r="E25" s="382"/>
      <c r="F25" s="382"/>
    </row>
    <row r="26" spans="1:6" ht="52.5">
      <c r="A26" s="378">
        <v>10</v>
      </c>
      <c r="B26" s="200" t="s">
        <v>3651</v>
      </c>
      <c r="C26" s="380"/>
      <c r="D26" s="381"/>
      <c r="E26" s="382"/>
      <c r="F26" s="382"/>
    </row>
    <row r="27" spans="1:6" ht="48.75">
      <c r="A27" s="378">
        <v>11</v>
      </c>
      <c r="B27" s="200" t="s">
        <v>3652</v>
      </c>
      <c r="C27" s="380"/>
      <c r="D27" s="381"/>
      <c r="E27" s="382"/>
      <c r="F27" s="382"/>
    </row>
    <row r="28" spans="1:6" ht="18.75">
      <c r="A28" s="378"/>
      <c r="B28" s="200" t="s">
        <v>3653</v>
      </c>
      <c r="C28" s="380"/>
      <c r="D28" s="381"/>
      <c r="E28" s="382"/>
      <c r="F28" s="382"/>
    </row>
    <row r="29" spans="1:6" ht="18.75">
      <c r="A29" s="378"/>
      <c r="B29" s="200" t="s">
        <v>3654</v>
      </c>
      <c r="C29" s="380"/>
      <c r="D29" s="381"/>
      <c r="E29" s="382"/>
      <c r="F29" s="382"/>
    </row>
    <row r="30" spans="1:6" ht="66.75">
      <c r="A30" s="378"/>
      <c r="B30" s="200" t="s">
        <v>3655</v>
      </c>
      <c r="C30" s="380"/>
      <c r="D30" s="381"/>
      <c r="E30" s="382"/>
      <c r="F30" s="382"/>
    </row>
    <row r="31" spans="1:6" ht="18.75">
      <c r="A31" s="378"/>
      <c r="B31" s="200" t="s">
        <v>716</v>
      </c>
      <c r="C31" s="383"/>
      <c r="D31" s="381"/>
      <c r="E31" s="382"/>
      <c r="F31" s="382"/>
    </row>
    <row r="32" spans="1:6" ht="47.25">
      <c r="A32" s="378"/>
      <c r="B32" s="200" t="s">
        <v>717</v>
      </c>
      <c r="C32" s="380"/>
      <c r="D32" s="381"/>
      <c r="E32" s="382"/>
      <c r="F32" s="382"/>
    </row>
    <row r="33" spans="1:6" ht="16.5">
      <c r="A33" s="378">
        <v>12</v>
      </c>
      <c r="B33" s="200" t="s">
        <v>426</v>
      </c>
      <c r="C33" s="380"/>
      <c r="D33" s="381"/>
      <c r="E33" s="382"/>
      <c r="F33" s="382"/>
    </row>
    <row r="34" spans="1:6" ht="16.5">
      <c r="A34" s="378">
        <v>13</v>
      </c>
      <c r="B34" s="200" t="s">
        <v>718</v>
      </c>
      <c r="C34" s="380" t="s">
        <v>719</v>
      </c>
      <c r="D34" s="381"/>
      <c r="E34" s="382"/>
      <c r="F34" s="382"/>
    </row>
    <row r="35" spans="1:6" ht="16.5">
      <c r="A35" s="378"/>
      <c r="B35" s="200" t="s">
        <v>720</v>
      </c>
      <c r="C35" s="380" t="s">
        <v>721</v>
      </c>
      <c r="D35" s="381"/>
      <c r="E35" s="382"/>
      <c r="F35" s="382"/>
    </row>
    <row r="36" spans="1:6" ht="16.5">
      <c r="A36" s="378"/>
      <c r="B36" s="200" t="s">
        <v>722</v>
      </c>
      <c r="C36" s="380" t="s">
        <v>723</v>
      </c>
      <c r="D36" s="381"/>
      <c r="E36" s="382"/>
      <c r="F36" s="382"/>
    </row>
    <row r="37" spans="1:6" ht="16.5">
      <c r="A37" s="378"/>
      <c r="B37" s="200" t="s">
        <v>722</v>
      </c>
      <c r="C37" s="380" t="s">
        <v>724</v>
      </c>
      <c r="D37" s="381"/>
      <c r="E37" s="382"/>
      <c r="F37" s="382"/>
    </row>
    <row r="38" spans="1:6" ht="16.5">
      <c r="A38" s="378">
        <v>14</v>
      </c>
      <c r="B38" s="200" t="s">
        <v>427</v>
      </c>
      <c r="C38" s="380"/>
      <c r="D38" s="381"/>
      <c r="E38" s="382"/>
      <c r="F38" s="382"/>
    </row>
    <row r="39" spans="1:6" ht="16.5">
      <c r="A39" s="378">
        <v>15</v>
      </c>
      <c r="B39" s="200" t="s">
        <v>428</v>
      </c>
      <c r="C39" s="380"/>
      <c r="D39" s="381"/>
      <c r="E39" s="382"/>
      <c r="F39" s="382"/>
    </row>
    <row r="40" spans="1:6" ht="16.5">
      <c r="A40" s="378"/>
      <c r="B40" s="200" t="s">
        <v>725</v>
      </c>
      <c r="C40" s="380"/>
      <c r="D40" s="381"/>
      <c r="E40" s="382"/>
      <c r="F40" s="382"/>
    </row>
    <row r="41" spans="1:6" ht="16.5">
      <c r="A41" s="378"/>
      <c r="B41" s="200" t="s">
        <v>726</v>
      </c>
      <c r="C41" s="380"/>
      <c r="D41" s="381"/>
      <c r="E41" s="382"/>
      <c r="F41" s="382"/>
    </row>
    <row r="42" spans="1:6" ht="31.5">
      <c r="A42" s="378"/>
      <c r="B42" s="200" t="s">
        <v>727</v>
      </c>
      <c r="C42" s="380"/>
      <c r="D42" s="381"/>
      <c r="E42" s="382"/>
      <c r="F42" s="382"/>
    </row>
    <row r="43" spans="1:6" ht="16.5">
      <c r="A43" s="378"/>
      <c r="B43" s="200" t="s">
        <v>728</v>
      </c>
      <c r="C43" s="380"/>
      <c r="D43" s="381"/>
      <c r="E43" s="382"/>
      <c r="F43" s="382"/>
    </row>
    <row r="44" spans="1:6" ht="16.5">
      <c r="A44" s="378"/>
      <c r="B44" s="200" t="s">
        <v>729</v>
      </c>
      <c r="C44" s="380"/>
      <c r="D44" s="381"/>
      <c r="E44" s="382"/>
      <c r="F44" s="382"/>
    </row>
    <row r="45" spans="1:6" ht="16.5">
      <c r="A45" s="378"/>
      <c r="B45" s="200" t="s">
        <v>429</v>
      </c>
      <c r="C45" s="380"/>
      <c r="D45" s="381"/>
      <c r="E45" s="382"/>
      <c r="F45" s="382"/>
    </row>
    <row r="46" spans="1:6" ht="16.5">
      <c r="A46" s="378"/>
      <c r="B46" s="200" t="s">
        <v>430</v>
      </c>
      <c r="C46" s="380"/>
      <c r="D46" s="381"/>
      <c r="E46" s="382"/>
      <c r="F46" s="382"/>
    </row>
    <row r="47" spans="1:6" ht="16.5">
      <c r="A47" s="378"/>
      <c r="B47" s="200" t="s">
        <v>431</v>
      </c>
      <c r="C47" s="380"/>
      <c r="D47" s="381"/>
      <c r="E47" s="382"/>
      <c r="F47" s="382"/>
    </row>
    <row r="48" spans="1:6" ht="16.5">
      <c r="A48" s="378"/>
      <c r="B48" s="200" t="s">
        <v>730</v>
      </c>
      <c r="C48" s="380"/>
      <c r="D48" s="381"/>
      <c r="E48" s="382"/>
      <c r="F48" s="382"/>
    </row>
    <row r="49" spans="1:6" ht="31.5">
      <c r="A49" s="378" t="s">
        <v>731</v>
      </c>
      <c r="B49" s="200" t="s">
        <v>732</v>
      </c>
      <c r="C49" s="380"/>
      <c r="D49" s="381"/>
      <c r="E49" s="382"/>
      <c r="F49" s="382"/>
    </row>
    <row r="50" spans="1:6" ht="16.5">
      <c r="A50" s="378"/>
      <c r="B50" s="200" t="s">
        <v>733</v>
      </c>
      <c r="C50" s="380"/>
      <c r="D50" s="381"/>
      <c r="E50" s="382"/>
      <c r="F50" s="382"/>
    </row>
    <row r="51" spans="1:6" ht="16.5">
      <c r="A51" s="378"/>
      <c r="B51" s="200" t="s">
        <v>734</v>
      </c>
      <c r="C51" s="380"/>
      <c r="D51" s="381"/>
      <c r="E51" s="382"/>
      <c r="F51" s="382"/>
    </row>
    <row r="52" spans="1:6" ht="31.5">
      <c r="A52" s="378"/>
      <c r="B52" s="200" t="s">
        <v>735</v>
      </c>
      <c r="C52" s="380"/>
      <c r="D52" s="381"/>
      <c r="E52" s="382"/>
      <c r="F52" s="382"/>
    </row>
    <row r="53" spans="1:6" ht="16.5">
      <c r="A53" s="378"/>
      <c r="B53" s="200" t="s">
        <v>736</v>
      </c>
      <c r="C53" s="380"/>
      <c r="D53" s="381"/>
      <c r="E53" s="382"/>
      <c r="F53" s="382"/>
    </row>
    <row r="54" spans="1:6" ht="16.5">
      <c r="A54" s="378" t="s">
        <v>30</v>
      </c>
      <c r="B54" s="200" t="s">
        <v>432</v>
      </c>
      <c r="C54" s="380"/>
      <c r="D54" s="381"/>
      <c r="E54" s="382"/>
      <c r="F54" s="382"/>
    </row>
    <row r="55" spans="1:6" ht="16.5">
      <c r="A55" s="378" t="s">
        <v>33</v>
      </c>
      <c r="B55" s="200" t="s">
        <v>433</v>
      </c>
      <c r="C55" s="380"/>
      <c r="D55" s="381"/>
      <c r="E55" s="382"/>
      <c r="F55" s="382"/>
    </row>
    <row r="56" spans="1:6" ht="16.5">
      <c r="A56" s="378" t="s">
        <v>590</v>
      </c>
      <c r="B56" s="200" t="s">
        <v>434</v>
      </c>
      <c r="C56" s="380"/>
      <c r="D56" s="381" t="s">
        <v>318</v>
      </c>
      <c r="E56" s="382"/>
      <c r="F56" s="382"/>
    </row>
    <row r="57" spans="1:6" ht="31.5">
      <c r="A57" s="378" t="s">
        <v>591</v>
      </c>
      <c r="B57" s="200" t="s">
        <v>3688</v>
      </c>
      <c r="C57" s="380"/>
      <c r="D57" s="381" t="s">
        <v>318</v>
      </c>
      <c r="E57" s="382"/>
      <c r="F57" s="382"/>
    </row>
    <row r="58" spans="1:6" ht="31.5">
      <c r="A58" s="378" t="s">
        <v>737</v>
      </c>
      <c r="B58" s="188" t="s">
        <v>738</v>
      </c>
      <c r="C58" s="380"/>
      <c r="D58" s="411">
        <f>'Sch-14'!B16</f>
        <v>0</v>
      </c>
      <c r="E58" s="382"/>
      <c r="F58" s="382"/>
    </row>
    <row r="59" spans="1:6" ht="47.25">
      <c r="A59" s="378"/>
      <c r="B59" s="188" t="s">
        <v>880</v>
      </c>
      <c r="C59" s="380"/>
      <c r="D59" s="381"/>
      <c r="E59" s="382"/>
      <c r="F59" s="382"/>
    </row>
    <row r="60" spans="1:6" ht="34.5">
      <c r="A60" s="1632">
        <v>17</v>
      </c>
      <c r="B60" s="412" t="s">
        <v>3656</v>
      </c>
      <c r="C60" s="384" t="s">
        <v>740</v>
      </c>
      <c r="D60" s="384" t="s">
        <v>741</v>
      </c>
      <c r="E60" s="385" t="s">
        <v>742</v>
      </c>
      <c r="F60" s="382"/>
    </row>
    <row r="61" spans="1:6" ht="16.5">
      <c r="A61" s="1632"/>
      <c r="B61" s="407" t="s">
        <v>1093</v>
      </c>
      <c r="C61" s="381"/>
      <c r="D61" s="199"/>
      <c r="E61" s="381"/>
      <c r="F61" s="382"/>
    </row>
    <row r="62" spans="1:6" ht="16.5">
      <c r="A62" s="1632"/>
      <c r="B62" s="407" t="s">
        <v>710</v>
      </c>
      <c r="C62" s="381"/>
      <c r="D62" s="411">
        <f>'Sch-14'!C16</f>
        <v>0</v>
      </c>
      <c r="E62" s="381"/>
      <c r="F62" s="382"/>
    </row>
    <row r="63" spans="1:6" ht="16.5">
      <c r="A63" s="1632"/>
      <c r="B63" s="407" t="s">
        <v>712</v>
      </c>
      <c r="C63" s="381"/>
      <c r="D63" s="199" t="s">
        <v>739</v>
      </c>
      <c r="E63" s="381"/>
      <c r="F63" s="382"/>
    </row>
    <row r="64" spans="1:6" ht="31.5">
      <c r="A64" s="1632"/>
      <c r="B64" s="412" t="s">
        <v>3657</v>
      </c>
      <c r="C64" s="386"/>
      <c r="D64" s="386"/>
      <c r="E64" s="386"/>
      <c r="F64" s="382"/>
    </row>
    <row r="65" spans="1:6" ht="16.5">
      <c r="A65" s="1632"/>
      <c r="B65" s="407" t="s">
        <v>711</v>
      </c>
      <c r="C65" s="381"/>
      <c r="D65" s="199"/>
      <c r="E65" s="381"/>
      <c r="F65" s="382"/>
    </row>
    <row r="66" spans="1:6" ht="16.5">
      <c r="A66" s="1632"/>
      <c r="B66" s="407" t="s">
        <v>710</v>
      </c>
      <c r="C66" s="381"/>
      <c r="D66" s="411">
        <f>'Sch-14'!D16</f>
        <v>0</v>
      </c>
      <c r="E66" s="381"/>
      <c r="F66" s="382"/>
    </row>
    <row r="67" spans="1:6" ht="16.5">
      <c r="A67" s="1632"/>
      <c r="B67" s="407" t="s">
        <v>712</v>
      </c>
      <c r="C67" s="381"/>
      <c r="D67" s="199"/>
      <c r="E67" s="381"/>
      <c r="F67" s="382"/>
    </row>
    <row r="68" spans="1:6" ht="31.5">
      <c r="A68" s="422"/>
      <c r="B68" s="413" t="s">
        <v>3696</v>
      </c>
      <c r="C68" s="381"/>
      <c r="D68" s="411">
        <f>'Sch-14'!E16</f>
        <v>0</v>
      </c>
      <c r="E68" s="381"/>
      <c r="F68" s="382"/>
    </row>
    <row r="69" spans="1:6" ht="72" customHeight="1">
      <c r="A69" s="378"/>
      <c r="B69" s="413" t="s">
        <v>713</v>
      </c>
      <c r="C69" s="380"/>
      <c r="D69" s="382"/>
      <c r="E69" s="382"/>
      <c r="F69" s="382"/>
    </row>
    <row r="70" spans="1:6" ht="51">
      <c r="A70" s="378">
        <v>18</v>
      </c>
      <c r="B70" s="200" t="s">
        <v>3658</v>
      </c>
      <c r="C70" s="380"/>
      <c r="D70" s="380" t="s">
        <v>743</v>
      </c>
      <c r="E70" s="382" t="s">
        <v>1094</v>
      </c>
      <c r="F70" s="382"/>
    </row>
    <row r="71" spans="1:6" ht="16.5">
      <c r="A71" s="378"/>
      <c r="B71" s="200" t="s">
        <v>744</v>
      </c>
      <c r="C71" s="380"/>
      <c r="D71" s="381"/>
      <c r="E71" s="380"/>
      <c r="F71" s="382"/>
    </row>
    <row r="72" spans="1:6" ht="16.5">
      <c r="A72" s="378"/>
      <c r="B72" s="200" t="s">
        <v>745</v>
      </c>
      <c r="C72" s="380"/>
      <c r="D72" s="381"/>
      <c r="E72" s="380"/>
      <c r="F72" s="382"/>
    </row>
    <row r="73" spans="1:6" ht="16.5">
      <c r="A73" s="378"/>
      <c r="B73" s="200" t="s">
        <v>746</v>
      </c>
      <c r="C73" s="380"/>
      <c r="D73" s="381"/>
      <c r="E73" s="380"/>
      <c r="F73" s="382"/>
    </row>
    <row r="74" spans="1:6" ht="47.25">
      <c r="A74" s="378">
        <v>19</v>
      </c>
      <c r="B74" s="200" t="s">
        <v>435</v>
      </c>
      <c r="C74" s="380"/>
      <c r="D74" s="381"/>
      <c r="E74" s="382"/>
      <c r="F74" s="382"/>
    </row>
    <row r="75" spans="1:6" ht="16.5">
      <c r="A75" s="378"/>
      <c r="B75" s="200" t="s">
        <v>747</v>
      </c>
      <c r="C75" s="380"/>
      <c r="D75" s="381"/>
      <c r="E75" s="382"/>
      <c r="F75" s="382"/>
    </row>
    <row r="76" spans="1:6" ht="51">
      <c r="A76" s="378">
        <v>20</v>
      </c>
      <c r="B76" s="200" t="s">
        <v>3659</v>
      </c>
      <c r="C76" s="380"/>
      <c r="D76" s="381"/>
      <c r="E76" s="382"/>
      <c r="F76" s="382"/>
    </row>
    <row r="77" spans="1:6" ht="18.75">
      <c r="A77" s="378">
        <v>21</v>
      </c>
      <c r="B77" s="200" t="s">
        <v>3660</v>
      </c>
      <c r="C77" s="380"/>
      <c r="D77" s="381"/>
      <c r="E77" s="382"/>
      <c r="F77" s="382"/>
    </row>
    <row r="78" spans="1:6" ht="16.5">
      <c r="A78" s="378"/>
      <c r="B78" s="200" t="s">
        <v>436</v>
      </c>
      <c r="C78" s="380"/>
      <c r="D78" s="381"/>
      <c r="E78" s="382"/>
      <c r="F78" s="382"/>
    </row>
    <row r="79" spans="1:6" ht="16.5">
      <c r="A79" s="378"/>
      <c r="B79" s="200" t="s">
        <v>437</v>
      </c>
      <c r="C79" s="380"/>
      <c r="D79" s="381"/>
      <c r="E79" s="382"/>
      <c r="F79" s="382"/>
    </row>
    <row r="80" spans="1:6" ht="52.5">
      <c r="A80" s="378">
        <v>22</v>
      </c>
      <c r="B80" s="200" t="s">
        <v>3661</v>
      </c>
      <c r="C80" s="387" t="s">
        <v>438</v>
      </c>
      <c r="D80" s="387" t="s">
        <v>439</v>
      </c>
      <c r="E80" s="382"/>
      <c r="F80" s="382"/>
    </row>
    <row r="81" spans="1:6" ht="16.5">
      <c r="A81" s="378"/>
      <c r="B81" s="200" t="s">
        <v>440</v>
      </c>
      <c r="C81" s="381"/>
      <c r="D81" s="381"/>
      <c r="E81" s="382"/>
      <c r="F81" s="382"/>
    </row>
    <row r="82" spans="1:6" ht="16.5">
      <c r="A82" s="378"/>
      <c r="B82" s="200" t="s">
        <v>441</v>
      </c>
      <c r="C82" s="381"/>
      <c r="D82" s="381"/>
      <c r="E82" s="382"/>
      <c r="F82" s="382"/>
    </row>
    <row r="83" spans="1:6" ht="16.5">
      <c r="A83" s="378"/>
      <c r="B83" s="200" t="s">
        <v>442</v>
      </c>
      <c r="C83" s="381"/>
      <c r="D83" s="381"/>
      <c r="E83" s="382"/>
      <c r="F83" s="382"/>
    </row>
    <row r="84" spans="1:6" ht="16.5">
      <c r="A84" s="378"/>
      <c r="B84" s="200" t="s">
        <v>443</v>
      </c>
      <c r="C84" s="381"/>
      <c r="D84" s="381"/>
      <c r="E84" s="382"/>
      <c r="F84" s="382"/>
    </row>
    <row r="85" spans="1:6" ht="16.5">
      <c r="A85" s="378">
        <v>23</v>
      </c>
      <c r="B85" s="200" t="s">
        <v>748</v>
      </c>
      <c r="C85" s="380"/>
      <c r="D85" s="381"/>
      <c r="E85" s="382"/>
      <c r="F85" s="382"/>
    </row>
    <row r="86" spans="1:6" ht="31.5">
      <c r="A86" s="378"/>
      <c r="B86" s="200" t="s">
        <v>749</v>
      </c>
      <c r="C86" s="380"/>
      <c r="D86" s="381"/>
      <c r="E86" s="382"/>
      <c r="F86" s="382"/>
    </row>
    <row r="87" spans="1:6" ht="18.75">
      <c r="A87" s="378">
        <v>24</v>
      </c>
      <c r="B87" s="200" t="s">
        <v>3662</v>
      </c>
      <c r="C87" s="380"/>
      <c r="D87" s="381"/>
      <c r="E87" s="382"/>
      <c r="F87" s="382"/>
    </row>
    <row r="88" spans="1:6" ht="16.5">
      <c r="A88" s="378"/>
      <c r="B88" s="200" t="s">
        <v>444</v>
      </c>
      <c r="C88" s="380"/>
      <c r="D88" s="381"/>
      <c r="E88" s="382"/>
      <c r="F88" s="382"/>
    </row>
    <row r="89" spans="1:6" ht="16.5">
      <c r="A89" s="378"/>
      <c r="B89" s="200" t="s">
        <v>445</v>
      </c>
      <c r="C89" s="380"/>
      <c r="D89" s="381"/>
      <c r="E89" s="382"/>
      <c r="F89" s="382"/>
    </row>
    <row r="90" spans="1:6" ht="31.5">
      <c r="A90" s="378">
        <v>25</v>
      </c>
      <c r="B90" s="200" t="s">
        <v>750</v>
      </c>
      <c r="C90" s="380"/>
      <c r="D90" s="381"/>
      <c r="E90" s="382"/>
      <c r="F90" s="382"/>
    </row>
    <row r="91" spans="1:6" ht="31.5">
      <c r="A91" s="378"/>
      <c r="B91" s="200" t="s">
        <v>751</v>
      </c>
      <c r="C91" s="380"/>
      <c r="D91" s="381"/>
      <c r="E91" s="382"/>
      <c r="F91" s="382"/>
    </row>
    <row r="92" spans="1:6" ht="16.5">
      <c r="A92" s="378">
        <v>26</v>
      </c>
      <c r="B92" s="200" t="s">
        <v>446</v>
      </c>
      <c r="C92" s="380"/>
      <c r="D92" s="381"/>
      <c r="E92" s="382"/>
      <c r="F92" s="382"/>
    </row>
    <row r="93" spans="1:6" ht="16.5">
      <c r="A93" s="378"/>
      <c r="B93" s="200" t="s">
        <v>752</v>
      </c>
      <c r="C93" s="380"/>
      <c r="D93" s="381"/>
      <c r="E93" s="382"/>
      <c r="F93" s="382"/>
    </row>
    <row r="94" spans="1:6" ht="16.5">
      <c r="A94" s="378">
        <v>27</v>
      </c>
      <c r="B94" s="200" t="s">
        <v>447</v>
      </c>
      <c r="C94" s="380" t="s">
        <v>753</v>
      </c>
      <c r="D94" s="375" t="s">
        <v>465</v>
      </c>
      <c r="E94" s="388"/>
      <c r="F94" s="382"/>
    </row>
    <row r="95" spans="1:6" ht="16.5">
      <c r="A95" s="378"/>
      <c r="B95" s="200" t="s">
        <v>754</v>
      </c>
      <c r="C95" s="381"/>
      <c r="D95" s="381"/>
      <c r="E95" s="380"/>
      <c r="F95" s="382"/>
    </row>
    <row r="96" spans="1:6" ht="31.5">
      <c r="A96" s="378"/>
      <c r="B96" s="200" t="s">
        <v>755</v>
      </c>
      <c r="C96" s="381"/>
      <c r="D96" s="381"/>
      <c r="E96" s="380"/>
      <c r="F96" s="382"/>
    </row>
    <row r="97" spans="1:6" ht="31.5">
      <c r="A97" s="378"/>
      <c r="B97" s="200" t="s">
        <v>756</v>
      </c>
      <c r="C97" s="381"/>
      <c r="D97" s="381"/>
      <c r="E97" s="380"/>
      <c r="F97" s="382"/>
    </row>
    <row r="98" spans="1:6" ht="45">
      <c r="A98" s="378">
        <v>28</v>
      </c>
      <c r="B98" s="200" t="s">
        <v>3663</v>
      </c>
      <c r="C98" s="380"/>
      <c r="D98" s="381"/>
      <c r="E98" s="382"/>
      <c r="F98" s="382"/>
    </row>
    <row r="99" spans="1:6" ht="31.5">
      <c r="A99" s="378">
        <v>29</v>
      </c>
      <c r="B99" s="200" t="s">
        <v>448</v>
      </c>
      <c r="C99" s="380"/>
      <c r="D99" s="381"/>
      <c r="E99" s="382"/>
      <c r="F99" s="382"/>
    </row>
    <row r="100" spans="1:6" ht="16.5">
      <c r="A100" s="378">
        <v>30</v>
      </c>
      <c r="B100" s="200" t="s">
        <v>248</v>
      </c>
      <c r="C100" s="380"/>
      <c r="D100" s="381"/>
      <c r="E100" s="389"/>
      <c r="F100" s="382"/>
    </row>
    <row r="101" spans="1:6" ht="47.25">
      <c r="A101" s="378">
        <v>31</v>
      </c>
      <c r="B101" s="200" t="s">
        <v>757</v>
      </c>
      <c r="C101" s="380"/>
      <c r="D101" s="381"/>
      <c r="E101" s="382"/>
      <c r="F101" s="382"/>
    </row>
    <row r="102" spans="1:6" ht="31.5">
      <c r="A102" s="378">
        <v>32</v>
      </c>
      <c r="B102" s="200" t="s">
        <v>449</v>
      </c>
      <c r="C102" s="380"/>
      <c r="D102" s="381"/>
      <c r="E102" s="382"/>
      <c r="F102" s="382"/>
    </row>
    <row r="103" spans="1:6" ht="31.5">
      <c r="A103" s="378">
        <v>33</v>
      </c>
      <c r="B103" s="200" t="s">
        <v>450</v>
      </c>
      <c r="C103" s="380"/>
      <c r="D103" s="381"/>
      <c r="E103" s="382"/>
      <c r="F103" s="382"/>
    </row>
    <row r="104" spans="1:6" ht="16.5">
      <c r="A104" s="378">
        <v>34</v>
      </c>
      <c r="B104" s="200" t="s">
        <v>451</v>
      </c>
      <c r="C104" s="380"/>
      <c r="D104" s="381"/>
      <c r="E104" s="382"/>
      <c r="F104" s="382"/>
    </row>
    <row r="105" spans="1:6" ht="16.5">
      <c r="A105" s="378">
        <v>35</v>
      </c>
      <c r="B105" s="200" t="s">
        <v>452</v>
      </c>
      <c r="C105" s="380"/>
      <c r="D105" s="381"/>
      <c r="E105" s="382"/>
      <c r="F105" s="382"/>
    </row>
    <row r="106" spans="1:6" ht="16.5">
      <c r="A106" s="378"/>
      <c r="B106" s="200" t="s">
        <v>3664</v>
      </c>
      <c r="C106" s="380"/>
      <c r="D106" s="381"/>
      <c r="E106" s="382"/>
      <c r="F106" s="382"/>
    </row>
    <row r="107" spans="1:6" ht="16.5">
      <c r="A107" s="378"/>
      <c r="B107" s="200" t="s">
        <v>3665</v>
      </c>
      <c r="C107" s="380"/>
      <c r="D107" s="381"/>
      <c r="E107" s="382"/>
      <c r="F107" s="382"/>
    </row>
    <row r="108" spans="1:6" ht="17.25">
      <c r="A108" s="378"/>
      <c r="B108" s="200" t="s">
        <v>3666</v>
      </c>
      <c r="C108" s="380"/>
      <c r="D108" s="381"/>
      <c r="E108" s="382"/>
      <c r="F108" s="382"/>
    </row>
    <row r="109" spans="1:6" ht="33">
      <c r="A109" s="378"/>
      <c r="B109" s="200" t="s">
        <v>3667</v>
      </c>
      <c r="C109" s="380"/>
      <c r="D109" s="381"/>
      <c r="E109" s="382"/>
      <c r="F109" s="382"/>
    </row>
    <row r="110" spans="1:6" ht="17.25">
      <c r="A110" s="378"/>
      <c r="B110" s="200" t="s">
        <v>3668</v>
      </c>
      <c r="C110" s="380"/>
      <c r="D110" s="381"/>
      <c r="E110" s="382"/>
      <c r="F110" s="382"/>
    </row>
    <row r="111" spans="1:6" ht="16.5">
      <c r="A111" s="378"/>
      <c r="B111" s="200" t="s">
        <v>758</v>
      </c>
      <c r="C111" s="380"/>
      <c r="D111" s="381"/>
      <c r="E111" s="382"/>
      <c r="F111" s="382"/>
    </row>
    <row r="112" spans="1:6" ht="33">
      <c r="A112" s="378"/>
      <c r="B112" s="200" t="s">
        <v>3669</v>
      </c>
      <c r="C112" s="380"/>
      <c r="D112" s="381"/>
      <c r="E112" s="382"/>
      <c r="F112" s="382"/>
    </row>
    <row r="113" spans="1:6" ht="17.25">
      <c r="A113" s="378"/>
      <c r="B113" s="200" t="s">
        <v>3670</v>
      </c>
      <c r="C113" s="380"/>
      <c r="D113" s="381"/>
      <c r="E113" s="382"/>
      <c r="F113" s="382"/>
    </row>
    <row r="114" spans="1:6" ht="16.5">
      <c r="A114" s="378">
        <v>36</v>
      </c>
      <c r="B114" s="200" t="s">
        <v>453</v>
      </c>
      <c r="C114" s="380"/>
      <c r="D114" s="381"/>
      <c r="E114" s="382"/>
      <c r="F114" s="382"/>
    </row>
    <row r="115" spans="1:6" ht="16.5">
      <c r="A115" s="378">
        <v>37</v>
      </c>
      <c r="B115" s="200" t="s">
        <v>454</v>
      </c>
      <c r="C115" s="380"/>
      <c r="D115" s="381"/>
      <c r="E115" s="382"/>
      <c r="F115" s="382"/>
    </row>
    <row r="116" spans="1:6" ht="16.5">
      <c r="A116" s="378"/>
      <c r="B116" s="200" t="s">
        <v>464</v>
      </c>
      <c r="C116" s="380"/>
      <c r="D116" s="381"/>
      <c r="E116" s="382"/>
      <c r="F116" s="382"/>
    </row>
    <row r="117" spans="1:6" ht="16.5">
      <c r="A117" s="378"/>
      <c r="B117" s="200" t="s">
        <v>455</v>
      </c>
      <c r="C117" s="380"/>
      <c r="D117" s="381"/>
      <c r="E117" s="382"/>
      <c r="F117" s="382"/>
    </row>
    <row r="118" spans="1:6" ht="16.5">
      <c r="A118" s="378"/>
      <c r="B118" s="200" t="s">
        <v>759</v>
      </c>
      <c r="C118" s="380"/>
      <c r="D118" s="381"/>
      <c r="E118" s="382"/>
      <c r="F118" s="382"/>
    </row>
    <row r="119" spans="1:6" ht="16.5">
      <c r="A119" s="390" t="s">
        <v>456</v>
      </c>
      <c r="B119" s="398"/>
      <c r="C119" s="391"/>
      <c r="D119" s="391"/>
      <c r="E119" s="391"/>
      <c r="F119" s="382"/>
    </row>
    <row r="120" spans="1:6" ht="33">
      <c r="A120" s="392">
        <v>1</v>
      </c>
      <c r="B120" s="414" t="s">
        <v>457</v>
      </c>
      <c r="C120" s="380"/>
      <c r="D120" s="381"/>
      <c r="E120" s="380"/>
      <c r="F120" s="382"/>
    </row>
    <row r="121" spans="1:6" ht="16.5">
      <c r="A121" s="369"/>
      <c r="B121" s="414" t="s">
        <v>458</v>
      </c>
      <c r="C121" s="380"/>
      <c r="D121" s="381"/>
      <c r="E121" s="380"/>
      <c r="F121" s="382"/>
    </row>
    <row r="122" spans="1:6" ht="16.5">
      <c r="A122" s="369"/>
      <c r="B122" s="414" t="s">
        <v>459</v>
      </c>
      <c r="C122" s="380"/>
      <c r="D122" s="381"/>
      <c r="E122" s="380"/>
      <c r="F122" s="382"/>
    </row>
    <row r="123" spans="1:6" ht="49.5">
      <c r="A123" s="369"/>
      <c r="B123" s="415" t="s">
        <v>3671</v>
      </c>
      <c r="C123" s="380" t="s">
        <v>760</v>
      </c>
      <c r="D123" s="381"/>
      <c r="E123" s="380"/>
      <c r="F123" s="382"/>
    </row>
    <row r="124" spans="1:6" ht="49.5">
      <c r="A124" s="369"/>
      <c r="B124" s="415" t="s">
        <v>3672</v>
      </c>
      <c r="C124" s="380" t="s">
        <v>760</v>
      </c>
      <c r="D124" s="381"/>
      <c r="E124" s="380"/>
      <c r="F124" s="382"/>
    </row>
    <row r="125" spans="1:6" ht="16.5">
      <c r="A125" s="369"/>
      <c r="B125" s="414" t="s">
        <v>761</v>
      </c>
      <c r="C125" s="380"/>
      <c r="D125" s="381"/>
      <c r="E125" s="380"/>
      <c r="F125" s="382"/>
    </row>
    <row r="126" spans="1:6" ht="33">
      <c r="A126" s="369"/>
      <c r="B126" s="414" t="s">
        <v>3689</v>
      </c>
      <c r="C126" s="380"/>
      <c r="D126" s="381"/>
      <c r="E126" s="380"/>
      <c r="F126" s="382"/>
    </row>
    <row r="127" spans="1:6" ht="33">
      <c r="A127" s="369"/>
      <c r="B127" s="414" t="s">
        <v>762</v>
      </c>
      <c r="C127" s="380"/>
      <c r="D127" s="381"/>
      <c r="E127" s="380"/>
      <c r="F127" s="382"/>
    </row>
    <row r="128" spans="1:6" ht="33">
      <c r="A128" s="369"/>
      <c r="B128" s="414" t="s">
        <v>460</v>
      </c>
      <c r="C128" s="380"/>
      <c r="D128" s="381"/>
      <c r="E128" s="380"/>
      <c r="F128" s="382"/>
    </row>
    <row r="129" spans="1:6" ht="16.5">
      <c r="A129" s="392">
        <v>2</v>
      </c>
      <c r="B129" s="415" t="s">
        <v>461</v>
      </c>
      <c r="C129" s="380"/>
      <c r="D129" s="381"/>
      <c r="E129" s="380"/>
      <c r="F129" s="382"/>
    </row>
    <row r="130" spans="1:6" ht="49.5">
      <c r="A130" s="369"/>
      <c r="B130" s="415" t="s">
        <v>763</v>
      </c>
      <c r="C130" s="380" t="s">
        <v>462</v>
      </c>
      <c r="D130" s="380" t="s">
        <v>463</v>
      </c>
      <c r="E130" s="380"/>
      <c r="F130" s="382"/>
    </row>
    <row r="131" spans="1:6" ht="16.5">
      <c r="A131" s="369"/>
      <c r="B131" s="415" t="s">
        <v>464</v>
      </c>
      <c r="C131" s="381"/>
      <c r="D131" s="381"/>
      <c r="E131" s="380"/>
      <c r="F131" s="382"/>
    </row>
    <row r="132" spans="1:6" ht="16.5">
      <c r="A132" s="369"/>
      <c r="B132" s="415" t="s">
        <v>764</v>
      </c>
      <c r="C132" s="381"/>
      <c r="D132" s="381"/>
      <c r="E132" s="380"/>
      <c r="F132" s="382"/>
    </row>
    <row r="133" spans="1:6" ht="16.5">
      <c r="A133" s="369"/>
      <c r="B133" s="415" t="s">
        <v>465</v>
      </c>
      <c r="C133" s="381"/>
      <c r="D133" s="381"/>
      <c r="E133" s="380"/>
      <c r="F133" s="382"/>
    </row>
    <row r="134" spans="1:6" ht="16.5">
      <c r="A134" s="369"/>
      <c r="B134" s="415" t="s">
        <v>466</v>
      </c>
      <c r="C134" s="381"/>
      <c r="D134" s="381"/>
      <c r="E134" s="380"/>
      <c r="F134" s="382"/>
    </row>
    <row r="135" spans="1:6" ht="16.5">
      <c r="A135" s="369"/>
      <c r="B135" s="415" t="s">
        <v>467</v>
      </c>
      <c r="C135" s="381"/>
      <c r="D135" s="381"/>
      <c r="E135" s="380"/>
      <c r="F135" s="382"/>
    </row>
    <row r="136" spans="1:6" ht="33">
      <c r="A136" s="369"/>
      <c r="B136" s="415" t="s">
        <v>765</v>
      </c>
      <c r="C136" s="381"/>
      <c r="D136" s="381"/>
      <c r="E136" s="380"/>
      <c r="F136" s="382"/>
    </row>
    <row r="137" spans="1:6" ht="16.5">
      <c r="A137" s="369"/>
      <c r="B137" s="415" t="s">
        <v>468</v>
      </c>
      <c r="C137" s="381"/>
      <c r="D137" s="381"/>
      <c r="E137" s="380"/>
      <c r="F137" s="382"/>
    </row>
    <row r="138" spans="1:6" ht="16.5">
      <c r="A138" s="369"/>
      <c r="B138" s="415" t="s">
        <v>464</v>
      </c>
      <c r="C138" s="381"/>
      <c r="D138" s="381"/>
      <c r="E138" s="380"/>
      <c r="F138" s="382"/>
    </row>
    <row r="139" spans="1:6" ht="16.5">
      <c r="A139" s="369"/>
      <c r="B139" s="415" t="s">
        <v>764</v>
      </c>
      <c r="C139" s="381"/>
      <c r="D139" s="381"/>
      <c r="E139" s="380"/>
      <c r="F139" s="382"/>
    </row>
    <row r="140" spans="1:6" ht="16.5">
      <c r="A140" s="369"/>
      <c r="B140" s="415" t="s">
        <v>465</v>
      </c>
      <c r="C140" s="381"/>
      <c r="D140" s="381"/>
      <c r="E140" s="380"/>
      <c r="F140" s="382"/>
    </row>
    <row r="141" spans="1:6" ht="16.5">
      <c r="A141" s="369"/>
      <c r="B141" s="415" t="s">
        <v>469</v>
      </c>
      <c r="C141" s="380" t="s">
        <v>470</v>
      </c>
      <c r="D141" s="380" t="s">
        <v>471</v>
      </c>
      <c r="E141" s="380"/>
      <c r="F141" s="382"/>
    </row>
    <row r="142" spans="1:6" ht="16.5">
      <c r="A142" s="369"/>
      <c r="B142" s="415" t="s">
        <v>464</v>
      </c>
      <c r="C142" s="381"/>
      <c r="D142" s="381"/>
      <c r="E142" s="380"/>
      <c r="F142" s="382"/>
    </row>
    <row r="143" spans="1:6" ht="16.5">
      <c r="A143" s="369"/>
      <c r="B143" s="415" t="s">
        <v>764</v>
      </c>
      <c r="C143" s="381"/>
      <c r="D143" s="381"/>
      <c r="E143" s="380"/>
      <c r="F143" s="382"/>
    </row>
    <row r="144" spans="1:6" ht="16.5">
      <c r="A144" s="369"/>
      <c r="B144" s="415" t="s">
        <v>465</v>
      </c>
      <c r="C144" s="381"/>
      <c r="D144" s="381"/>
      <c r="E144" s="380"/>
      <c r="F144" s="382"/>
    </row>
    <row r="145" spans="1:6" ht="16.5">
      <c r="A145" s="369"/>
      <c r="B145" s="415" t="s">
        <v>766</v>
      </c>
      <c r="C145" s="381"/>
      <c r="D145" s="381"/>
      <c r="E145" s="380"/>
      <c r="F145" s="382"/>
    </row>
    <row r="146" spans="1:6" ht="16.5">
      <c r="A146" s="369"/>
      <c r="B146" s="415" t="s">
        <v>472</v>
      </c>
      <c r="C146" s="381"/>
      <c r="D146" s="381"/>
      <c r="E146" s="380"/>
      <c r="F146" s="382"/>
    </row>
    <row r="147" spans="1:6" ht="16.5">
      <c r="A147" s="369"/>
      <c r="B147" s="415" t="s">
        <v>473</v>
      </c>
      <c r="C147" s="381"/>
      <c r="D147" s="381"/>
      <c r="E147" s="380"/>
      <c r="F147" s="382"/>
    </row>
    <row r="148" spans="1:6" ht="16.5">
      <c r="A148" s="369"/>
      <c r="B148" s="415" t="s">
        <v>767</v>
      </c>
      <c r="C148" s="381"/>
      <c r="D148" s="381"/>
      <c r="E148" s="380"/>
      <c r="F148" s="382"/>
    </row>
    <row r="149" spans="1:6" ht="16.5">
      <c r="A149" s="369"/>
      <c r="B149" s="415" t="s">
        <v>474</v>
      </c>
      <c r="C149" s="381"/>
      <c r="D149" s="381"/>
      <c r="E149" s="380"/>
      <c r="F149" s="382"/>
    </row>
    <row r="150" spans="1:6" ht="33">
      <c r="A150" s="369"/>
      <c r="B150" s="415" t="s">
        <v>768</v>
      </c>
      <c r="C150" s="381"/>
      <c r="D150" s="381"/>
      <c r="E150" s="380"/>
      <c r="F150" s="382"/>
    </row>
    <row r="151" spans="1:6" ht="16.5">
      <c r="A151" s="369"/>
      <c r="B151" s="415" t="s">
        <v>769</v>
      </c>
      <c r="C151" s="381"/>
      <c r="D151" s="381"/>
      <c r="E151" s="380"/>
      <c r="F151" s="382"/>
    </row>
    <row r="152" spans="1:6" ht="33">
      <c r="A152" s="369"/>
      <c r="B152" s="415" t="s">
        <v>770</v>
      </c>
      <c r="C152" s="381"/>
      <c r="D152" s="381"/>
      <c r="E152" s="380"/>
      <c r="F152" s="382"/>
    </row>
    <row r="153" spans="1:6" ht="16.5">
      <c r="A153" s="369"/>
      <c r="B153" s="415" t="s">
        <v>771</v>
      </c>
      <c r="C153" s="381"/>
      <c r="D153" s="381"/>
      <c r="E153" s="380"/>
      <c r="F153" s="382"/>
    </row>
    <row r="154" spans="1:6" ht="16.5">
      <c r="A154" s="369"/>
      <c r="B154" s="415" t="s">
        <v>475</v>
      </c>
      <c r="C154" s="381"/>
      <c r="D154" s="381"/>
      <c r="E154" s="380"/>
      <c r="F154" s="382"/>
    </row>
    <row r="155" spans="1:6" ht="16.5">
      <c r="A155" s="369"/>
      <c r="B155" s="415" t="s">
        <v>476</v>
      </c>
      <c r="C155" s="381"/>
      <c r="D155" s="381"/>
      <c r="E155" s="380"/>
      <c r="F155" s="382"/>
    </row>
    <row r="156" spans="1:6" ht="16.5">
      <c r="A156" s="369"/>
      <c r="B156" s="415" t="s">
        <v>772</v>
      </c>
      <c r="C156" s="381"/>
      <c r="D156" s="381"/>
      <c r="E156" s="380"/>
      <c r="F156" s="382"/>
    </row>
    <row r="157" spans="1:6" ht="16.5">
      <c r="A157" s="369"/>
      <c r="B157" s="415" t="s">
        <v>477</v>
      </c>
      <c r="C157" s="381"/>
      <c r="D157" s="381"/>
      <c r="E157" s="380"/>
      <c r="F157" s="382"/>
    </row>
    <row r="158" spans="1:6" ht="16.5">
      <c r="A158" s="369"/>
      <c r="B158" s="415" t="s">
        <v>478</v>
      </c>
      <c r="C158" s="381"/>
      <c r="D158" s="381"/>
      <c r="E158" s="380"/>
      <c r="F158" s="382"/>
    </row>
    <row r="159" spans="1:6" ht="16.5">
      <c r="A159" s="369"/>
      <c r="B159" s="415" t="s">
        <v>476</v>
      </c>
      <c r="C159" s="381"/>
      <c r="D159" s="381"/>
      <c r="E159" s="380"/>
      <c r="F159" s="382"/>
    </row>
    <row r="160" spans="1:6" ht="16.5">
      <c r="A160" s="369"/>
      <c r="B160" s="415" t="s">
        <v>773</v>
      </c>
      <c r="C160" s="381"/>
      <c r="D160" s="381"/>
      <c r="E160" s="380"/>
      <c r="F160" s="382"/>
    </row>
    <row r="161" spans="1:6" ht="16.5">
      <c r="A161" s="369"/>
      <c r="B161" s="415" t="s">
        <v>477</v>
      </c>
      <c r="C161" s="381"/>
      <c r="D161" s="381"/>
      <c r="E161" s="380"/>
      <c r="F161" s="382"/>
    </row>
    <row r="162" spans="1:6" ht="16.5">
      <c r="A162" s="369"/>
      <c r="B162" s="415" t="s">
        <v>479</v>
      </c>
      <c r="C162" s="381"/>
      <c r="D162" s="381"/>
      <c r="E162" s="380"/>
      <c r="F162" s="382"/>
    </row>
    <row r="163" spans="1:6" ht="49.5">
      <c r="A163" s="369"/>
      <c r="B163" s="415" t="s">
        <v>480</v>
      </c>
      <c r="C163" s="381"/>
      <c r="D163" s="381"/>
      <c r="E163" s="380"/>
      <c r="F163" s="382"/>
    </row>
    <row r="164" spans="1:6" ht="33">
      <c r="A164" s="369"/>
      <c r="B164" s="415" t="s">
        <v>481</v>
      </c>
      <c r="C164" s="381"/>
      <c r="D164" s="381"/>
      <c r="E164" s="380"/>
      <c r="F164" s="382"/>
    </row>
    <row r="165" spans="1:6" ht="16.5">
      <c r="A165" s="369"/>
      <c r="B165" s="415" t="s">
        <v>482</v>
      </c>
      <c r="C165" s="1626" t="s">
        <v>483</v>
      </c>
      <c r="D165" s="1626"/>
      <c r="E165" s="1626" t="s">
        <v>484</v>
      </c>
      <c r="F165" s="1626"/>
    </row>
    <row r="166" spans="1:6" ht="33">
      <c r="A166" s="369"/>
      <c r="B166" s="398"/>
      <c r="C166" s="375" t="s">
        <v>485</v>
      </c>
      <c r="D166" s="375" t="s">
        <v>486</v>
      </c>
      <c r="E166" s="375" t="s">
        <v>485</v>
      </c>
      <c r="F166" s="375" t="s">
        <v>486</v>
      </c>
    </row>
    <row r="167" spans="1:6" ht="16.5">
      <c r="A167" s="369"/>
      <c r="B167" s="414" t="s">
        <v>464</v>
      </c>
      <c r="C167" s="381"/>
      <c r="D167" s="381"/>
      <c r="E167" s="381"/>
      <c r="F167" s="381"/>
    </row>
    <row r="168" spans="1:6" ht="16.5">
      <c r="A168" s="369"/>
      <c r="B168" s="414" t="s">
        <v>465</v>
      </c>
      <c r="C168" s="381"/>
      <c r="D168" s="381"/>
      <c r="E168" s="381"/>
      <c r="F168" s="381"/>
    </row>
    <row r="169" spans="1:6" ht="16.5">
      <c r="A169" s="369">
        <v>3</v>
      </c>
      <c r="B169" s="414" t="s">
        <v>487</v>
      </c>
      <c r="C169" s="380"/>
      <c r="D169" s="381"/>
      <c r="E169" s="382"/>
      <c r="F169" s="382"/>
    </row>
    <row r="170" spans="1:6" ht="16.5">
      <c r="A170" s="369"/>
      <c r="B170" s="414" t="s">
        <v>488</v>
      </c>
      <c r="C170" s="380"/>
      <c r="D170" s="381"/>
      <c r="E170" s="382"/>
      <c r="F170" s="382"/>
    </row>
    <row r="171" spans="1:6" ht="16.5">
      <c r="A171" s="369"/>
      <c r="B171" s="414" t="s">
        <v>489</v>
      </c>
      <c r="C171" s="380"/>
      <c r="D171" s="381"/>
      <c r="E171" s="382"/>
      <c r="F171" s="382"/>
    </row>
    <row r="172" spans="1:6" ht="16.5">
      <c r="A172" s="369"/>
      <c r="B172" s="414" t="s">
        <v>774</v>
      </c>
      <c r="C172" s="380"/>
      <c r="D172" s="381"/>
      <c r="E172" s="382"/>
      <c r="F172" s="382"/>
    </row>
    <row r="173" spans="1:6" ht="16.5">
      <c r="A173" s="369"/>
      <c r="B173" s="414" t="s">
        <v>490</v>
      </c>
      <c r="C173" s="380"/>
      <c r="D173" s="381"/>
      <c r="E173" s="382"/>
      <c r="F173" s="382"/>
    </row>
    <row r="174" spans="1:6" ht="16.5">
      <c r="A174" s="369"/>
      <c r="B174" s="414" t="s">
        <v>491</v>
      </c>
      <c r="C174" s="380"/>
      <c r="D174" s="381"/>
      <c r="E174" s="382"/>
      <c r="F174" s="382"/>
    </row>
    <row r="175" spans="1:6" ht="16.5">
      <c r="A175" s="369"/>
      <c r="B175" s="414" t="s">
        <v>492</v>
      </c>
      <c r="C175" s="380"/>
      <c r="D175" s="381"/>
      <c r="E175" s="382"/>
      <c r="F175" s="382"/>
    </row>
    <row r="176" spans="1:6" ht="16.5">
      <c r="A176" s="369"/>
      <c r="B176" s="414" t="s">
        <v>775</v>
      </c>
      <c r="C176" s="380"/>
      <c r="D176" s="381"/>
      <c r="E176" s="382"/>
      <c r="F176" s="382"/>
    </row>
    <row r="177" spans="1:6" ht="33">
      <c r="A177" s="369"/>
      <c r="B177" s="414" t="s">
        <v>776</v>
      </c>
      <c r="C177" s="380"/>
      <c r="D177" s="381"/>
      <c r="E177" s="382"/>
      <c r="F177" s="382"/>
    </row>
    <row r="178" spans="1:6" ht="33">
      <c r="A178" s="369"/>
      <c r="B178" s="414" t="s">
        <v>777</v>
      </c>
      <c r="C178" s="382"/>
      <c r="D178" s="381"/>
      <c r="E178" s="382"/>
      <c r="F178" s="382"/>
    </row>
    <row r="179" spans="1:6" ht="33">
      <c r="A179" s="369"/>
      <c r="B179" s="414" t="s">
        <v>778</v>
      </c>
      <c r="C179" s="382"/>
      <c r="D179" s="381"/>
      <c r="E179" s="382"/>
      <c r="F179" s="382"/>
    </row>
    <row r="180" spans="1:6" ht="16.5">
      <c r="A180" s="369"/>
      <c r="B180" s="414"/>
      <c r="C180" s="375" t="s">
        <v>493</v>
      </c>
      <c r="D180" s="375" t="s">
        <v>494</v>
      </c>
      <c r="E180" s="382"/>
      <c r="F180" s="382"/>
    </row>
    <row r="181" spans="1:6" ht="33">
      <c r="A181" s="369"/>
      <c r="B181" s="414" t="s">
        <v>779</v>
      </c>
      <c r="C181" s="381"/>
      <c r="D181" s="381"/>
      <c r="E181" s="382"/>
      <c r="F181" s="382"/>
    </row>
    <row r="182" spans="1:6" ht="49.5">
      <c r="A182" s="369"/>
      <c r="B182" s="417" t="s">
        <v>780</v>
      </c>
      <c r="C182" s="381"/>
      <c r="D182" s="381"/>
      <c r="E182" s="382"/>
      <c r="F182" s="382"/>
    </row>
    <row r="183" spans="1:6" ht="33">
      <c r="A183" s="369"/>
      <c r="B183" s="417" t="s">
        <v>3673</v>
      </c>
      <c r="C183" s="381"/>
      <c r="D183" s="381"/>
      <c r="E183" s="382"/>
      <c r="F183" s="382"/>
    </row>
    <row r="184" spans="1:6" ht="16.5">
      <c r="A184" s="393">
        <v>4</v>
      </c>
      <c r="B184" s="414" t="s">
        <v>495</v>
      </c>
      <c r="C184" s="380"/>
      <c r="D184" s="381"/>
      <c r="E184" s="382"/>
      <c r="F184" s="382"/>
    </row>
    <row r="185" spans="1:6" ht="66">
      <c r="A185" s="369">
        <v>5</v>
      </c>
      <c r="B185" s="414" t="s">
        <v>3674</v>
      </c>
      <c r="C185" s="380"/>
      <c r="D185" s="381"/>
      <c r="E185" s="382"/>
      <c r="F185" s="382"/>
    </row>
    <row r="186" spans="1:6" ht="33">
      <c r="A186" s="369"/>
      <c r="B186" s="414" t="s">
        <v>781</v>
      </c>
      <c r="C186" s="380"/>
      <c r="D186" s="381"/>
      <c r="E186" s="382"/>
      <c r="F186" s="382"/>
    </row>
    <row r="187" spans="1:6" ht="16.5">
      <c r="A187" s="369"/>
      <c r="B187" s="414" t="s">
        <v>496</v>
      </c>
      <c r="C187" s="380"/>
      <c r="D187" s="381"/>
      <c r="E187" s="382"/>
      <c r="F187" s="382"/>
    </row>
    <row r="188" spans="1:6" ht="16.5">
      <c r="A188" s="369"/>
      <c r="B188" s="414" t="s">
        <v>497</v>
      </c>
      <c r="C188" s="380"/>
      <c r="D188" s="381"/>
      <c r="E188" s="382"/>
      <c r="F188" s="382"/>
    </row>
    <row r="189" spans="1:6" ht="16.5">
      <c r="A189" s="369"/>
      <c r="B189" s="414" t="s">
        <v>782</v>
      </c>
      <c r="C189" s="380"/>
      <c r="D189" s="381"/>
      <c r="E189" s="382"/>
      <c r="F189" s="382"/>
    </row>
    <row r="190" spans="1:6" ht="16.5">
      <c r="A190" s="369">
        <v>6</v>
      </c>
      <c r="B190" s="414" t="s">
        <v>498</v>
      </c>
      <c r="C190" s="380"/>
      <c r="D190" s="381"/>
      <c r="E190" s="382"/>
      <c r="F190" s="382"/>
    </row>
    <row r="191" spans="1:6" ht="16.5">
      <c r="A191" s="369"/>
      <c r="B191" s="414" t="s">
        <v>499</v>
      </c>
      <c r="C191" s="380"/>
      <c r="D191" s="381"/>
      <c r="E191" s="382"/>
      <c r="F191" s="382"/>
    </row>
    <row r="192" spans="1:6" ht="16.5">
      <c r="A192" s="369"/>
      <c r="B192" s="414" t="s">
        <v>783</v>
      </c>
      <c r="C192" s="380"/>
      <c r="D192" s="381"/>
      <c r="E192" s="382"/>
      <c r="F192" s="382"/>
    </row>
    <row r="193" spans="1:6" ht="33">
      <c r="A193" s="369"/>
      <c r="B193" s="414" t="s">
        <v>784</v>
      </c>
      <c r="C193" s="380"/>
      <c r="D193" s="381"/>
      <c r="E193" s="382"/>
      <c r="F193" s="382"/>
    </row>
    <row r="194" spans="1:6" ht="16.5">
      <c r="A194" s="369"/>
      <c r="B194" s="414" t="s">
        <v>785</v>
      </c>
      <c r="C194" s="380"/>
      <c r="D194" s="381"/>
      <c r="E194" s="382"/>
      <c r="F194" s="382"/>
    </row>
    <row r="195" spans="1:6" ht="16.5">
      <c r="A195" s="369"/>
      <c r="B195" s="414" t="s">
        <v>500</v>
      </c>
      <c r="C195" s="380"/>
      <c r="D195" s="381"/>
      <c r="E195" s="382"/>
      <c r="F195" s="382"/>
    </row>
    <row r="196" spans="1:6" ht="16.5">
      <c r="A196" s="369"/>
      <c r="B196" s="414" t="s">
        <v>501</v>
      </c>
      <c r="C196" s="380"/>
      <c r="D196" s="381"/>
      <c r="E196" s="382"/>
      <c r="F196" s="382"/>
    </row>
    <row r="197" spans="1:6" ht="16.5">
      <c r="A197" s="369"/>
      <c r="B197" s="414" t="s">
        <v>502</v>
      </c>
      <c r="C197" s="380"/>
      <c r="D197" s="381"/>
      <c r="E197" s="382"/>
      <c r="F197" s="382"/>
    </row>
    <row r="198" spans="1:6" ht="33">
      <c r="A198" s="369"/>
      <c r="B198" s="414" t="s">
        <v>786</v>
      </c>
      <c r="C198" s="380"/>
      <c r="D198" s="381"/>
      <c r="E198" s="382"/>
      <c r="F198" s="382"/>
    </row>
    <row r="199" spans="1:6" ht="16.5">
      <c r="A199" s="369"/>
      <c r="B199" s="414" t="s">
        <v>500</v>
      </c>
      <c r="C199" s="380"/>
      <c r="D199" s="381"/>
      <c r="E199" s="382"/>
      <c r="F199" s="382"/>
    </row>
    <row r="200" spans="1:6" ht="16.5">
      <c r="A200" s="369"/>
      <c r="B200" s="414" t="s">
        <v>501</v>
      </c>
      <c r="C200" s="380"/>
      <c r="D200" s="381"/>
      <c r="E200" s="382"/>
      <c r="F200" s="382"/>
    </row>
    <row r="201" spans="1:6" ht="16.5">
      <c r="A201" s="369"/>
      <c r="B201" s="414" t="s">
        <v>502</v>
      </c>
      <c r="C201" s="380"/>
      <c r="D201" s="381"/>
      <c r="E201" s="382"/>
      <c r="F201" s="382"/>
    </row>
    <row r="202" spans="1:6" ht="33">
      <c r="A202" s="369"/>
      <c r="B202" s="415" t="s">
        <v>3675</v>
      </c>
      <c r="C202" s="380"/>
      <c r="D202" s="381"/>
      <c r="E202" s="382"/>
      <c r="F202" s="382"/>
    </row>
    <row r="203" spans="1:6" ht="16.5">
      <c r="A203" s="369">
        <v>7</v>
      </c>
      <c r="B203" s="414" t="s">
        <v>503</v>
      </c>
      <c r="C203" s="375" t="s">
        <v>464</v>
      </c>
      <c r="D203" s="375" t="s">
        <v>465</v>
      </c>
      <c r="E203" s="382"/>
      <c r="F203" s="382"/>
    </row>
    <row r="204" spans="1:6" ht="16.5">
      <c r="A204" s="369"/>
      <c r="B204" s="414" t="s">
        <v>504</v>
      </c>
      <c r="C204" s="381"/>
      <c r="D204" s="381"/>
      <c r="E204" s="382"/>
      <c r="F204" s="382"/>
    </row>
    <row r="205" spans="1:6" ht="16.5">
      <c r="A205" s="369"/>
      <c r="B205" s="414" t="s">
        <v>505</v>
      </c>
      <c r="C205" s="381"/>
      <c r="D205" s="381"/>
      <c r="E205" s="382"/>
      <c r="F205" s="382"/>
    </row>
    <row r="206" spans="1:6" ht="16.5">
      <c r="A206" s="369"/>
      <c r="B206" s="414" t="s">
        <v>506</v>
      </c>
      <c r="C206" s="381"/>
      <c r="D206" s="381"/>
      <c r="E206" s="382"/>
      <c r="F206" s="382"/>
    </row>
    <row r="207" spans="1:6" ht="33">
      <c r="A207" s="369"/>
      <c r="B207" s="414" t="s">
        <v>787</v>
      </c>
      <c r="C207" s="381"/>
      <c r="D207" s="381"/>
      <c r="E207" s="382"/>
      <c r="F207" s="382"/>
    </row>
    <row r="208" spans="1:6" ht="33">
      <c r="A208" s="369"/>
      <c r="B208" s="414" t="s">
        <v>788</v>
      </c>
      <c r="C208" s="381"/>
      <c r="D208" s="381"/>
      <c r="E208" s="382"/>
      <c r="F208" s="382"/>
    </row>
    <row r="209" spans="1:6" ht="33">
      <c r="A209" s="369"/>
      <c r="B209" s="414" t="s">
        <v>789</v>
      </c>
      <c r="C209" s="381"/>
      <c r="D209" s="381"/>
      <c r="E209" s="382"/>
      <c r="F209" s="382"/>
    </row>
    <row r="210" spans="1:6" ht="36.75">
      <c r="A210" s="369"/>
      <c r="B210" s="414" t="s">
        <v>3676</v>
      </c>
      <c r="C210" s="381"/>
      <c r="D210" s="381"/>
      <c r="E210" s="382"/>
      <c r="F210" s="382"/>
    </row>
    <row r="211" spans="1:6" ht="16.5">
      <c r="A211" s="369"/>
      <c r="B211" s="414" t="s">
        <v>790</v>
      </c>
      <c r="C211" s="381"/>
      <c r="D211" s="381"/>
      <c r="E211" s="382"/>
      <c r="F211" s="382"/>
    </row>
    <row r="212" spans="1:6" ht="16.5">
      <c r="A212" s="369"/>
      <c r="B212" s="414" t="s">
        <v>791</v>
      </c>
      <c r="C212" s="381"/>
      <c r="D212" s="381"/>
      <c r="E212" s="382"/>
      <c r="F212" s="382"/>
    </row>
    <row r="213" spans="1:6" ht="33">
      <c r="A213" s="369"/>
      <c r="B213" s="414" t="s">
        <v>792</v>
      </c>
      <c r="C213" s="381"/>
      <c r="D213" s="381"/>
      <c r="E213" s="382"/>
      <c r="F213" s="382"/>
    </row>
    <row r="214" spans="1:6" ht="16.5">
      <c r="A214" s="369"/>
      <c r="B214" s="414" t="s">
        <v>793</v>
      </c>
      <c r="C214" s="381"/>
      <c r="D214" s="381"/>
      <c r="E214" s="382"/>
      <c r="F214" s="382"/>
    </row>
    <row r="215" spans="1:6" ht="16.5">
      <c r="A215" s="369"/>
      <c r="B215" s="414" t="s">
        <v>794</v>
      </c>
      <c r="C215" s="381"/>
      <c r="D215" s="381"/>
      <c r="E215" s="382"/>
      <c r="F215" s="382"/>
    </row>
    <row r="216" spans="1:6" ht="33">
      <c r="A216" s="369"/>
      <c r="B216" s="414" t="s">
        <v>795</v>
      </c>
      <c r="C216" s="381"/>
      <c r="D216" s="381"/>
      <c r="E216" s="382"/>
      <c r="F216" s="382"/>
    </row>
    <row r="217" spans="1:6" ht="16.5">
      <c r="A217" s="369"/>
      <c r="B217" s="1627" t="s">
        <v>796</v>
      </c>
      <c r="C217" s="1628" t="s">
        <v>484</v>
      </c>
      <c r="D217" s="1628"/>
      <c r="E217" s="394"/>
      <c r="F217" s="382"/>
    </row>
    <row r="218" spans="1:6" ht="17.25">
      <c r="A218" s="369"/>
      <c r="B218" s="1627"/>
      <c r="C218" s="395" t="s">
        <v>797</v>
      </c>
      <c r="D218" s="384" t="s">
        <v>486</v>
      </c>
      <c r="E218" s="396"/>
      <c r="F218" s="382"/>
    </row>
    <row r="219" spans="1:6" ht="16.5">
      <c r="A219" s="369"/>
      <c r="B219" s="416" t="s">
        <v>3677</v>
      </c>
      <c r="C219" s="381"/>
      <c r="D219" s="381"/>
      <c r="E219" s="391"/>
      <c r="F219" s="382"/>
    </row>
    <row r="220" spans="1:6" ht="16.5">
      <c r="A220" s="369"/>
      <c r="B220" s="416" t="s">
        <v>3678</v>
      </c>
      <c r="C220" s="381"/>
      <c r="D220" s="381"/>
      <c r="E220" s="380"/>
      <c r="F220" s="382"/>
    </row>
    <row r="221" spans="1:6" ht="16.5">
      <c r="A221" s="369"/>
      <c r="B221" s="418" t="s">
        <v>798</v>
      </c>
      <c r="C221" s="380"/>
      <c r="D221" s="381"/>
      <c r="E221" s="380"/>
      <c r="F221" s="382"/>
    </row>
    <row r="222" spans="1:6" ht="16.5">
      <c r="A222" s="369">
        <v>8</v>
      </c>
      <c r="B222" s="414" t="s">
        <v>507</v>
      </c>
      <c r="C222" s="380"/>
      <c r="D222" s="381"/>
      <c r="E222" s="380"/>
      <c r="F222" s="382"/>
    </row>
    <row r="223" spans="1:6" ht="16.5">
      <c r="A223" s="369"/>
      <c r="B223" s="414" t="s">
        <v>508</v>
      </c>
      <c r="C223" s="380"/>
      <c r="D223" s="381"/>
      <c r="E223" s="380"/>
      <c r="F223" s="382"/>
    </row>
    <row r="224" spans="1:6" ht="33">
      <c r="A224" s="369"/>
      <c r="B224" s="414" t="s">
        <v>799</v>
      </c>
      <c r="C224" s="380"/>
      <c r="D224" s="381"/>
      <c r="E224" s="380"/>
      <c r="F224" s="382"/>
    </row>
    <row r="225" spans="1:6" ht="33">
      <c r="A225" s="369"/>
      <c r="B225" s="414" t="s">
        <v>800</v>
      </c>
      <c r="C225" s="380"/>
      <c r="D225" s="381"/>
      <c r="E225" s="380"/>
      <c r="F225" s="382"/>
    </row>
    <row r="226" spans="1:6" ht="33">
      <c r="A226" s="369"/>
      <c r="B226" s="414" t="s">
        <v>509</v>
      </c>
      <c r="C226" s="380"/>
      <c r="D226" s="381"/>
      <c r="E226" s="380"/>
      <c r="F226" s="382"/>
    </row>
    <row r="227" spans="1:6" ht="33">
      <c r="A227" s="369"/>
      <c r="B227" s="414" t="s">
        <v>510</v>
      </c>
      <c r="C227" s="380"/>
      <c r="D227" s="381"/>
      <c r="E227" s="380"/>
      <c r="F227" s="382"/>
    </row>
    <row r="228" spans="1:6" ht="33">
      <c r="A228" s="369"/>
      <c r="B228" s="414" t="s">
        <v>801</v>
      </c>
      <c r="C228" s="380"/>
      <c r="D228" s="381"/>
      <c r="E228" s="380"/>
      <c r="F228" s="382"/>
    </row>
    <row r="229" spans="1:6" ht="16.5">
      <c r="A229" s="369"/>
      <c r="B229" s="414" t="s">
        <v>511</v>
      </c>
      <c r="C229" s="380"/>
      <c r="D229" s="381"/>
      <c r="E229" s="380"/>
      <c r="F229" s="382"/>
    </row>
    <row r="230" spans="1:6" ht="49.5">
      <c r="A230" s="369"/>
      <c r="B230" s="414" t="s">
        <v>3679</v>
      </c>
      <c r="C230" s="391"/>
      <c r="D230" s="381"/>
      <c r="E230" s="391"/>
      <c r="F230" s="382"/>
    </row>
    <row r="231" spans="1:6" ht="33">
      <c r="A231" s="369"/>
      <c r="B231" s="414" t="s">
        <v>802</v>
      </c>
      <c r="C231" s="391"/>
      <c r="D231" s="381"/>
      <c r="E231" s="391"/>
      <c r="F231" s="382"/>
    </row>
    <row r="232" spans="1:6" ht="16.5">
      <c r="A232" s="369"/>
      <c r="B232" s="414" t="s">
        <v>512</v>
      </c>
      <c r="C232" s="391"/>
      <c r="D232" s="381"/>
      <c r="E232" s="391"/>
      <c r="F232" s="382"/>
    </row>
    <row r="233" spans="1:6" ht="16.5">
      <c r="A233" s="369"/>
      <c r="B233" s="414" t="s">
        <v>513</v>
      </c>
      <c r="C233" s="391"/>
      <c r="D233" s="381"/>
      <c r="E233" s="391"/>
      <c r="F233" s="382"/>
    </row>
    <row r="234" spans="1:6" ht="16.5">
      <c r="A234" s="369"/>
      <c r="B234" s="414" t="s">
        <v>803</v>
      </c>
      <c r="C234" s="391"/>
      <c r="D234" s="381"/>
      <c r="E234" s="391"/>
      <c r="F234" s="382"/>
    </row>
    <row r="235" spans="1:6" ht="16.5">
      <c r="A235" s="369">
        <v>9</v>
      </c>
      <c r="B235" s="414" t="s">
        <v>514</v>
      </c>
      <c r="C235" s="397" t="s">
        <v>515</v>
      </c>
      <c r="D235" s="397" t="s">
        <v>516</v>
      </c>
      <c r="E235" s="391"/>
      <c r="F235" s="382"/>
    </row>
    <row r="236" spans="1:6" ht="16.5">
      <c r="A236" s="369"/>
      <c r="B236" s="414" t="s">
        <v>517</v>
      </c>
      <c r="C236" s="381"/>
      <c r="D236" s="381"/>
      <c r="E236" s="391"/>
      <c r="F236" s="382"/>
    </row>
    <row r="237" spans="1:6" ht="16.5">
      <c r="A237" s="369"/>
      <c r="B237" s="414" t="s">
        <v>804</v>
      </c>
      <c r="C237" s="381"/>
      <c r="D237" s="381"/>
      <c r="E237" s="391"/>
      <c r="F237" s="382"/>
    </row>
    <row r="238" spans="1:6" ht="16.5">
      <c r="A238" s="369"/>
      <c r="B238" s="414" t="s">
        <v>518</v>
      </c>
      <c r="C238" s="381"/>
      <c r="D238" s="381"/>
      <c r="E238" s="391"/>
      <c r="F238" s="382"/>
    </row>
    <row r="239" spans="1:6" ht="16.5">
      <c r="A239" s="369"/>
      <c r="B239" s="414" t="s">
        <v>519</v>
      </c>
      <c r="C239" s="381"/>
      <c r="D239" s="381"/>
      <c r="E239" s="391"/>
      <c r="F239" s="382"/>
    </row>
    <row r="240" spans="1:6" ht="16.5">
      <c r="A240" s="369"/>
      <c r="B240" s="414" t="s">
        <v>805</v>
      </c>
      <c r="C240" s="381"/>
      <c r="D240" s="381"/>
      <c r="E240" s="391"/>
      <c r="F240" s="382"/>
    </row>
    <row r="241" spans="1:6" ht="33">
      <c r="A241" s="369"/>
      <c r="B241" s="414" t="s">
        <v>806</v>
      </c>
      <c r="C241" s="381"/>
      <c r="D241" s="381"/>
      <c r="E241" s="391"/>
      <c r="F241" s="382"/>
    </row>
    <row r="242" spans="1:6" ht="16.5">
      <c r="A242" s="369"/>
      <c r="B242" s="414" t="s">
        <v>520</v>
      </c>
      <c r="C242" s="381"/>
      <c r="D242" s="381"/>
      <c r="E242" s="391"/>
      <c r="F242" s="382"/>
    </row>
    <row r="243" spans="1:6" ht="16.5">
      <c r="A243" s="369"/>
      <c r="B243" s="414" t="s">
        <v>807</v>
      </c>
      <c r="C243" s="381"/>
      <c r="D243" s="381"/>
      <c r="E243" s="391"/>
      <c r="F243" s="382"/>
    </row>
    <row r="244" spans="1:6" ht="33">
      <c r="A244" s="369"/>
      <c r="B244" s="414" t="s">
        <v>808</v>
      </c>
      <c r="C244" s="381"/>
      <c r="D244" s="381"/>
      <c r="E244" s="391"/>
      <c r="F244" s="382"/>
    </row>
    <row r="245" spans="1:6" ht="33">
      <c r="A245" s="369"/>
      <c r="B245" s="414" t="s">
        <v>521</v>
      </c>
      <c r="C245" s="381"/>
      <c r="D245" s="381"/>
      <c r="E245" s="391"/>
      <c r="F245" s="382"/>
    </row>
    <row r="246" spans="1:6" ht="18.75">
      <c r="A246" s="369"/>
      <c r="B246" s="414" t="s">
        <v>3680</v>
      </c>
      <c r="C246" s="381"/>
      <c r="D246" s="381"/>
      <c r="E246" s="391"/>
      <c r="F246" s="382"/>
    </row>
    <row r="247" spans="1:6" ht="49.5">
      <c r="A247" s="369"/>
      <c r="B247" s="414" t="s">
        <v>522</v>
      </c>
      <c r="C247" s="381"/>
      <c r="D247" s="381"/>
      <c r="E247" s="391"/>
      <c r="F247" s="382"/>
    </row>
    <row r="248" spans="1:6" ht="33">
      <c r="A248" s="369"/>
      <c r="B248" s="414" t="s">
        <v>523</v>
      </c>
      <c r="C248" s="381"/>
      <c r="D248" s="381"/>
      <c r="E248" s="391"/>
      <c r="F248" s="382"/>
    </row>
    <row r="249" spans="1:6" ht="16.5">
      <c r="A249" s="369"/>
      <c r="B249" s="414" t="s">
        <v>524</v>
      </c>
      <c r="C249" s="381"/>
      <c r="D249" s="381"/>
      <c r="E249" s="391"/>
      <c r="F249" s="382"/>
    </row>
    <row r="250" spans="1:6" ht="16.5">
      <c r="A250" s="369"/>
      <c r="B250" s="414" t="s">
        <v>525</v>
      </c>
      <c r="C250" s="381"/>
      <c r="D250" s="381"/>
      <c r="E250" s="391"/>
      <c r="F250" s="382"/>
    </row>
    <row r="251" spans="1:6" ht="33">
      <c r="A251" s="369">
        <v>10</v>
      </c>
      <c r="B251" s="419" t="s">
        <v>3681</v>
      </c>
      <c r="C251" s="380"/>
      <c r="D251" s="381"/>
      <c r="E251" s="391"/>
      <c r="F251" s="382"/>
    </row>
    <row r="252" spans="1:6" ht="16.5">
      <c r="A252" s="369"/>
      <c r="B252" s="414" t="s">
        <v>526</v>
      </c>
      <c r="C252" s="380"/>
      <c r="D252" s="381"/>
      <c r="E252" s="391"/>
      <c r="F252" s="382"/>
    </row>
    <row r="253" spans="1:6" ht="16.5">
      <c r="A253" s="369"/>
      <c r="B253" s="414" t="s">
        <v>527</v>
      </c>
      <c r="C253" s="380"/>
      <c r="D253" s="381"/>
      <c r="E253" s="391"/>
      <c r="F253" s="382"/>
    </row>
    <row r="254" spans="1:6" ht="33">
      <c r="A254" s="369"/>
      <c r="B254" s="414" t="s">
        <v>809</v>
      </c>
      <c r="C254" s="380"/>
      <c r="D254" s="381"/>
      <c r="E254" s="391"/>
      <c r="F254" s="382"/>
    </row>
    <row r="255" spans="1:6" ht="16.5">
      <c r="A255" s="369"/>
      <c r="B255" s="414" t="s">
        <v>810</v>
      </c>
      <c r="C255" s="380"/>
      <c r="D255" s="381"/>
      <c r="E255" s="391"/>
      <c r="F255" s="382"/>
    </row>
    <row r="256" spans="1:6" ht="16.5">
      <c r="A256" s="369"/>
      <c r="B256" s="414" t="s">
        <v>811</v>
      </c>
      <c r="C256" s="380"/>
      <c r="D256" s="381"/>
      <c r="E256" s="391"/>
      <c r="F256" s="382"/>
    </row>
    <row r="257" spans="1:6" ht="16.5">
      <c r="A257" s="369"/>
      <c r="B257" s="414" t="s">
        <v>528</v>
      </c>
      <c r="C257" s="380"/>
      <c r="D257" s="381"/>
      <c r="E257" s="391"/>
      <c r="F257" s="382"/>
    </row>
    <row r="258" spans="1:6" ht="16.5">
      <c r="A258" s="369"/>
      <c r="B258" s="414" t="s">
        <v>529</v>
      </c>
      <c r="C258" s="380"/>
      <c r="D258" s="381"/>
      <c r="E258" s="391"/>
      <c r="F258" s="382"/>
    </row>
    <row r="259" spans="1:6" ht="49.5">
      <c r="A259" s="369"/>
      <c r="B259" s="414" t="s">
        <v>812</v>
      </c>
      <c r="C259" s="380"/>
      <c r="D259" s="381"/>
      <c r="E259" s="391"/>
      <c r="F259" s="382"/>
    </row>
    <row r="260" spans="1:6" ht="16.5">
      <c r="A260" s="369"/>
      <c r="B260" s="414" t="s">
        <v>530</v>
      </c>
      <c r="C260" s="380"/>
      <c r="D260" s="381"/>
      <c r="E260" s="391"/>
      <c r="F260" s="382"/>
    </row>
    <row r="261" spans="1:6" ht="33">
      <c r="A261" s="369"/>
      <c r="B261" s="414" t="s">
        <v>813</v>
      </c>
      <c r="C261" s="380"/>
      <c r="D261" s="381"/>
      <c r="E261" s="391"/>
      <c r="F261" s="382"/>
    </row>
    <row r="262" spans="1:6" ht="33">
      <c r="A262" s="369"/>
      <c r="B262" s="414" t="s">
        <v>814</v>
      </c>
      <c r="C262" s="380"/>
      <c r="D262" s="381"/>
      <c r="E262" s="391"/>
      <c r="F262" s="382"/>
    </row>
    <row r="263" spans="1:6" ht="16.5">
      <c r="A263" s="369"/>
      <c r="B263" s="414" t="s">
        <v>531</v>
      </c>
      <c r="C263" s="380"/>
      <c r="D263" s="381"/>
      <c r="E263" s="380"/>
      <c r="F263" s="382"/>
    </row>
    <row r="264" spans="1:6" ht="33">
      <c r="A264" s="369"/>
      <c r="B264" s="414" t="s">
        <v>815</v>
      </c>
      <c r="C264" s="380"/>
      <c r="D264" s="381"/>
      <c r="E264" s="380"/>
      <c r="F264" s="382"/>
    </row>
    <row r="265" spans="1:6" ht="33">
      <c r="A265" s="369"/>
      <c r="B265" s="414" t="s">
        <v>816</v>
      </c>
      <c r="C265" s="380"/>
      <c r="D265" s="381"/>
      <c r="E265" s="380"/>
      <c r="F265" s="382"/>
    </row>
    <row r="266" spans="1:6" ht="33">
      <c r="A266" s="369"/>
      <c r="B266" s="414" t="s">
        <v>817</v>
      </c>
      <c r="C266" s="380"/>
      <c r="D266" s="381"/>
      <c r="E266" s="380"/>
      <c r="F266" s="382"/>
    </row>
    <row r="267" spans="1:6" ht="66">
      <c r="A267" s="369"/>
      <c r="B267" s="414" t="s">
        <v>818</v>
      </c>
      <c r="C267" s="380"/>
      <c r="D267" s="381"/>
      <c r="E267" s="380"/>
      <c r="F267" s="382"/>
    </row>
    <row r="268" spans="1:6" ht="49.5">
      <c r="A268" s="369"/>
      <c r="B268" s="414" t="s">
        <v>819</v>
      </c>
      <c r="C268" s="380"/>
      <c r="D268" s="381"/>
      <c r="E268" s="380"/>
      <c r="F268" s="382"/>
    </row>
    <row r="269" spans="1:6" ht="49.5">
      <c r="A269" s="369"/>
      <c r="B269" s="414" t="s">
        <v>820</v>
      </c>
      <c r="C269" s="380"/>
      <c r="D269" s="381"/>
      <c r="E269" s="380"/>
      <c r="F269" s="382"/>
    </row>
    <row r="270" spans="1:6" ht="33">
      <c r="A270" s="369"/>
      <c r="B270" s="414" t="s">
        <v>821</v>
      </c>
      <c r="C270" s="380"/>
      <c r="D270" s="381"/>
      <c r="E270" s="380"/>
      <c r="F270" s="382"/>
    </row>
    <row r="271" spans="1:6" ht="16.5">
      <c r="A271" s="369"/>
      <c r="B271" s="414" t="s">
        <v>822</v>
      </c>
      <c r="C271" s="380"/>
      <c r="D271" s="381"/>
      <c r="E271" s="380"/>
      <c r="F271" s="382"/>
    </row>
    <row r="272" spans="1:6" ht="33">
      <c r="A272" s="369"/>
      <c r="B272" s="414" t="s">
        <v>823</v>
      </c>
      <c r="C272" s="380"/>
      <c r="D272" s="381"/>
      <c r="E272" s="380"/>
      <c r="F272" s="382"/>
    </row>
    <row r="273" spans="1:6" ht="49.5">
      <c r="A273" s="369"/>
      <c r="B273" s="415" t="s">
        <v>824</v>
      </c>
      <c r="C273" s="380"/>
      <c r="D273" s="381"/>
      <c r="E273" s="380"/>
      <c r="F273" s="382"/>
    </row>
    <row r="274" spans="1:6" ht="33">
      <c r="A274" s="369"/>
      <c r="B274" s="414" t="s">
        <v>3682</v>
      </c>
      <c r="C274" s="380"/>
      <c r="D274" s="381"/>
      <c r="E274" s="380"/>
      <c r="F274" s="382"/>
    </row>
    <row r="275" spans="1:6" ht="33">
      <c r="A275" s="369"/>
      <c r="B275" s="414" t="s">
        <v>825</v>
      </c>
      <c r="C275" s="380"/>
      <c r="D275" s="381"/>
      <c r="E275" s="380"/>
      <c r="F275" s="382"/>
    </row>
    <row r="276" spans="1:6" ht="16.5">
      <c r="A276" s="369"/>
      <c r="B276" s="417" t="s">
        <v>826</v>
      </c>
      <c r="C276" s="380"/>
      <c r="D276" s="381"/>
      <c r="E276" s="380"/>
      <c r="F276" s="382"/>
    </row>
    <row r="277" spans="1:6" ht="16.5">
      <c r="A277" s="369"/>
      <c r="B277" s="417" t="s">
        <v>827</v>
      </c>
      <c r="C277" s="380"/>
      <c r="D277" s="381"/>
      <c r="E277" s="380"/>
      <c r="F277" s="382"/>
    </row>
    <row r="278" spans="1:6" ht="16.5">
      <c r="A278" s="369"/>
      <c r="B278" s="417" t="s">
        <v>828</v>
      </c>
      <c r="C278" s="380"/>
      <c r="D278" s="381"/>
      <c r="E278" s="380"/>
      <c r="F278" s="382"/>
    </row>
    <row r="279" spans="1:6" ht="16.5">
      <c r="A279" s="369"/>
      <c r="B279" s="417" t="s">
        <v>829</v>
      </c>
      <c r="C279" s="380"/>
      <c r="D279" s="381"/>
      <c r="E279" s="380"/>
      <c r="F279" s="382"/>
    </row>
    <row r="280" spans="1:6" ht="33.75">
      <c r="A280" s="369"/>
      <c r="B280" s="420" t="s">
        <v>3683</v>
      </c>
      <c r="C280" s="380"/>
      <c r="D280" s="381"/>
      <c r="E280" s="380"/>
      <c r="F280" s="382"/>
    </row>
    <row r="281" spans="1:6" ht="49.5">
      <c r="A281" s="393">
        <v>11</v>
      </c>
      <c r="B281" s="414" t="s">
        <v>532</v>
      </c>
      <c r="C281" s="380"/>
      <c r="D281" s="381"/>
      <c r="E281" s="380"/>
      <c r="F281" s="382"/>
    </row>
    <row r="282" spans="1:6" ht="16.5">
      <c r="A282" s="393"/>
      <c r="B282" s="414" t="s">
        <v>533</v>
      </c>
      <c r="C282" s="380"/>
      <c r="D282" s="381"/>
      <c r="E282" s="380"/>
      <c r="F282" s="382"/>
    </row>
    <row r="283" spans="1:6" ht="16.5">
      <c r="A283" s="393"/>
      <c r="B283" s="414" t="s">
        <v>534</v>
      </c>
      <c r="C283" s="380"/>
      <c r="D283" s="381"/>
      <c r="E283" s="380"/>
      <c r="F283" s="382"/>
    </row>
    <row r="284" spans="1:6" ht="16.5">
      <c r="A284" s="393"/>
      <c r="B284" s="414" t="s">
        <v>535</v>
      </c>
      <c r="C284" s="380"/>
      <c r="D284" s="381"/>
      <c r="E284" s="380"/>
      <c r="F284" s="382"/>
    </row>
    <row r="285" spans="1:6" ht="16.5">
      <c r="A285" s="393"/>
      <c r="B285" s="414" t="s">
        <v>536</v>
      </c>
      <c r="C285" s="380"/>
      <c r="D285" s="381"/>
      <c r="E285" s="380"/>
      <c r="F285" s="382"/>
    </row>
    <row r="286" spans="1:6" ht="33">
      <c r="A286" s="393">
        <v>12</v>
      </c>
      <c r="B286" s="414" t="s">
        <v>537</v>
      </c>
      <c r="C286" s="380"/>
      <c r="D286" s="381"/>
      <c r="E286" s="380"/>
      <c r="F286" s="382"/>
    </row>
    <row r="287" spans="1:6" ht="16.5">
      <c r="A287" s="393">
        <v>13</v>
      </c>
      <c r="B287" s="414" t="s">
        <v>830</v>
      </c>
      <c r="C287" s="380"/>
      <c r="D287" s="381"/>
      <c r="E287" s="380"/>
      <c r="F287" s="382"/>
    </row>
    <row r="288" spans="1:6" ht="33">
      <c r="A288" s="393"/>
      <c r="B288" s="414" t="s">
        <v>831</v>
      </c>
      <c r="C288" s="380"/>
      <c r="D288" s="381"/>
      <c r="E288" s="380"/>
      <c r="F288" s="382"/>
    </row>
    <row r="289" spans="1:6" ht="66">
      <c r="A289" s="393">
        <v>14</v>
      </c>
      <c r="B289" s="414" t="s">
        <v>538</v>
      </c>
      <c r="C289" s="380"/>
      <c r="D289" s="381"/>
      <c r="E289" s="380"/>
      <c r="F289" s="382"/>
    </row>
    <row r="290" spans="1:6" ht="16.5">
      <c r="A290" s="369">
        <v>15</v>
      </c>
      <c r="B290" s="415" t="s">
        <v>539</v>
      </c>
      <c r="C290" s="380" t="s">
        <v>540</v>
      </c>
      <c r="D290" s="380" t="s">
        <v>541</v>
      </c>
      <c r="E290" s="380"/>
      <c r="F290" s="382"/>
    </row>
    <row r="291" spans="1:6" ht="16.5">
      <c r="A291" s="369"/>
      <c r="B291" s="414" t="s">
        <v>542</v>
      </c>
      <c r="C291" s="381"/>
      <c r="D291" s="381"/>
      <c r="E291" s="380"/>
      <c r="F291" s="382"/>
    </row>
    <row r="292" spans="1:6" ht="33">
      <c r="A292" s="369"/>
      <c r="B292" s="414" t="s">
        <v>832</v>
      </c>
      <c r="C292" s="381"/>
      <c r="D292" s="381"/>
      <c r="E292" s="380"/>
      <c r="F292" s="382"/>
    </row>
    <row r="293" spans="1:6" ht="16.5">
      <c r="A293" s="369"/>
      <c r="B293" s="414" t="s">
        <v>833</v>
      </c>
      <c r="C293" s="381"/>
      <c r="D293" s="381"/>
      <c r="E293" s="380"/>
      <c r="F293" s="382"/>
    </row>
    <row r="294" spans="1:6" ht="16.5">
      <c r="A294" s="369"/>
      <c r="B294" s="414" t="s">
        <v>834</v>
      </c>
      <c r="C294" s="381"/>
      <c r="D294" s="381"/>
      <c r="E294" s="380"/>
      <c r="F294" s="382"/>
    </row>
    <row r="295" spans="1:6" ht="49.5">
      <c r="A295" s="393"/>
      <c r="B295" s="415" t="s">
        <v>835</v>
      </c>
      <c r="C295" s="381"/>
      <c r="D295" s="381"/>
      <c r="E295" s="380"/>
      <c r="F295" s="382"/>
    </row>
    <row r="296" spans="1:6" ht="16.5">
      <c r="A296" s="393"/>
      <c r="B296" s="415" t="s">
        <v>543</v>
      </c>
      <c r="C296" s="381"/>
      <c r="D296" s="381"/>
      <c r="E296" s="380"/>
      <c r="F296" s="382"/>
    </row>
    <row r="297" spans="1:6" ht="33">
      <c r="A297" s="393">
        <v>16</v>
      </c>
      <c r="B297" s="415" t="s">
        <v>544</v>
      </c>
      <c r="C297" s="381"/>
      <c r="D297" s="381"/>
      <c r="E297" s="380"/>
      <c r="F297" s="382"/>
    </row>
    <row r="298" spans="1:6" ht="16.5">
      <c r="A298" s="393"/>
      <c r="B298" s="415" t="s">
        <v>545</v>
      </c>
      <c r="C298" s="381"/>
      <c r="D298" s="381"/>
      <c r="E298" s="380"/>
      <c r="F298" s="382"/>
    </row>
    <row r="299" spans="1:6" ht="16.5">
      <c r="A299" s="393"/>
      <c r="B299" s="415" t="s">
        <v>527</v>
      </c>
      <c r="C299" s="381"/>
      <c r="D299" s="381"/>
      <c r="E299" s="380"/>
      <c r="F299" s="382"/>
    </row>
    <row r="300" spans="1:6" ht="16.5">
      <c r="A300" s="393">
        <v>17</v>
      </c>
      <c r="B300" s="415" t="s">
        <v>546</v>
      </c>
      <c r="C300" s="381"/>
      <c r="D300" s="381"/>
      <c r="E300" s="380"/>
      <c r="F300" s="382"/>
    </row>
    <row r="301" spans="1:6" ht="16.5">
      <c r="A301" s="393"/>
      <c r="B301" s="421"/>
      <c r="C301" s="375" t="s">
        <v>547</v>
      </c>
      <c r="D301" s="388" t="s">
        <v>548</v>
      </c>
      <c r="E301" s="380"/>
      <c r="F301" s="382"/>
    </row>
    <row r="302" spans="1:6" ht="16.5">
      <c r="A302" s="393">
        <v>18</v>
      </c>
      <c r="B302" s="415" t="s">
        <v>549</v>
      </c>
      <c r="C302" s="381"/>
      <c r="D302" s="381"/>
      <c r="E302" s="380"/>
      <c r="F302" s="382"/>
    </row>
    <row r="303" spans="1:6" ht="33">
      <c r="A303" s="393">
        <v>19</v>
      </c>
      <c r="B303" s="415" t="s">
        <v>595</v>
      </c>
      <c r="C303" s="381"/>
      <c r="D303" s="381"/>
      <c r="E303" s="380"/>
      <c r="F303" s="382"/>
    </row>
    <row r="304" spans="1:6" ht="33">
      <c r="A304" s="393">
        <v>20</v>
      </c>
      <c r="B304" s="415" t="s">
        <v>550</v>
      </c>
      <c r="C304" s="381"/>
      <c r="D304" s="381"/>
      <c r="E304" s="380"/>
      <c r="F304" s="382"/>
    </row>
    <row r="305" spans="1:6" ht="33">
      <c r="A305" s="393"/>
      <c r="B305" s="415" t="s">
        <v>836</v>
      </c>
      <c r="C305" s="381"/>
      <c r="D305" s="381"/>
      <c r="E305" s="380"/>
      <c r="F305" s="382"/>
    </row>
    <row r="306" spans="1:6" ht="33">
      <c r="A306" s="393">
        <v>21</v>
      </c>
      <c r="B306" s="415" t="s">
        <v>551</v>
      </c>
      <c r="C306" s="381"/>
      <c r="D306" s="381"/>
      <c r="E306" s="380"/>
      <c r="F306" s="382"/>
    </row>
    <row r="307" spans="1:6" ht="16.5">
      <c r="A307" s="393"/>
      <c r="B307" s="415" t="s">
        <v>837</v>
      </c>
      <c r="C307" s="381"/>
      <c r="D307" s="381"/>
      <c r="E307" s="380"/>
      <c r="F307" s="382"/>
    </row>
    <row r="308" spans="1:6" ht="16.5">
      <c r="A308" s="393"/>
      <c r="B308" s="415" t="s">
        <v>838</v>
      </c>
      <c r="C308" s="381"/>
      <c r="D308" s="381"/>
      <c r="E308" s="380"/>
      <c r="F308" s="382"/>
    </row>
    <row r="309" spans="1:6" ht="16.5">
      <c r="A309" s="393"/>
      <c r="B309" s="415" t="s">
        <v>839</v>
      </c>
      <c r="C309" s="381"/>
      <c r="D309" s="381"/>
      <c r="E309" s="380"/>
      <c r="F309" s="382"/>
    </row>
    <row r="310" spans="1:6" ht="33">
      <c r="A310" s="393">
        <v>22</v>
      </c>
      <c r="B310" s="415" t="s">
        <v>840</v>
      </c>
      <c r="C310" s="381"/>
      <c r="D310" s="381"/>
      <c r="E310" s="380"/>
      <c r="F310" s="382"/>
    </row>
    <row r="311" spans="1:6" ht="33">
      <c r="A311" s="393"/>
      <c r="B311" s="415" t="s">
        <v>841</v>
      </c>
      <c r="C311" s="381"/>
      <c r="D311" s="381"/>
      <c r="E311" s="380"/>
      <c r="F311" s="382"/>
    </row>
    <row r="312" spans="1:6" ht="33">
      <c r="A312" s="393"/>
      <c r="B312" s="415" t="s">
        <v>842</v>
      </c>
      <c r="C312" s="381"/>
      <c r="D312" s="381"/>
      <c r="E312" s="380"/>
      <c r="F312" s="382"/>
    </row>
    <row r="313" spans="1:6" ht="16.5">
      <c r="A313" s="393">
        <v>23</v>
      </c>
      <c r="B313" s="415" t="s">
        <v>552</v>
      </c>
      <c r="C313" s="382"/>
      <c r="D313" s="381"/>
      <c r="E313" s="380"/>
      <c r="F313" s="382"/>
    </row>
    <row r="314" spans="1:6" ht="16.5">
      <c r="A314" s="393"/>
      <c r="B314" s="415" t="s">
        <v>553</v>
      </c>
      <c r="C314" s="382"/>
      <c r="D314" s="381"/>
      <c r="E314" s="380"/>
      <c r="F314" s="382"/>
    </row>
    <row r="315" spans="1:6" ht="16.5">
      <c r="A315" s="393"/>
      <c r="B315" s="415" t="s">
        <v>554</v>
      </c>
      <c r="C315" s="382"/>
      <c r="D315" s="381"/>
      <c r="E315" s="382"/>
      <c r="F315" s="382"/>
    </row>
    <row r="316" spans="1:6" ht="16.5">
      <c r="A316" s="393"/>
      <c r="B316" s="415" t="s">
        <v>555</v>
      </c>
      <c r="C316" s="382"/>
      <c r="D316" s="381"/>
      <c r="E316" s="382"/>
      <c r="F316" s="382"/>
    </row>
    <row r="317" spans="1:6" ht="16.5">
      <c r="A317" s="393"/>
      <c r="B317" s="415" t="s">
        <v>556</v>
      </c>
      <c r="C317" s="382"/>
      <c r="D317" s="381"/>
      <c r="E317" s="382"/>
      <c r="F317" s="382"/>
    </row>
    <row r="318" spans="1:6" ht="16.5">
      <c r="A318" s="393"/>
      <c r="B318" s="415" t="s">
        <v>557</v>
      </c>
      <c r="C318" s="382"/>
      <c r="D318" s="381"/>
      <c r="E318" s="382"/>
      <c r="F318" s="382"/>
    </row>
    <row r="319" spans="1:6" ht="16.5">
      <c r="A319" s="393"/>
      <c r="B319" s="415" t="s">
        <v>558</v>
      </c>
      <c r="C319" s="382"/>
      <c r="D319" s="381"/>
      <c r="E319" s="382"/>
      <c r="F319" s="382"/>
    </row>
    <row r="320" spans="1:6" ht="16.5">
      <c r="A320" s="393"/>
      <c r="B320" s="415" t="s">
        <v>843</v>
      </c>
      <c r="C320" s="382"/>
      <c r="D320" s="381"/>
      <c r="E320" s="382"/>
      <c r="F320" s="382"/>
    </row>
    <row r="321" spans="1:6" ht="16.5">
      <c r="A321" s="393"/>
      <c r="B321" s="415" t="s">
        <v>844</v>
      </c>
      <c r="C321" s="382"/>
      <c r="D321" s="381"/>
      <c r="E321" s="382"/>
      <c r="F321" s="382"/>
    </row>
    <row r="322" spans="1:6" ht="33">
      <c r="A322" s="393">
        <v>24</v>
      </c>
      <c r="B322" s="415" t="s">
        <v>559</v>
      </c>
      <c r="C322" s="382"/>
      <c r="D322" s="381"/>
      <c r="E322" s="382"/>
      <c r="F322" s="382"/>
    </row>
    <row r="323" spans="1:6" ht="16.5">
      <c r="A323" s="393"/>
      <c r="B323" s="398" t="s">
        <v>845</v>
      </c>
      <c r="C323" s="399"/>
      <c r="D323" s="381"/>
      <c r="E323" s="400"/>
      <c r="F323" s="400"/>
    </row>
    <row r="324" spans="1:6" ht="16.5">
      <c r="A324" s="393"/>
      <c r="B324" s="398" t="s">
        <v>846</v>
      </c>
      <c r="C324" s="399"/>
      <c r="D324" s="381"/>
      <c r="E324" s="400"/>
      <c r="F324" s="400"/>
    </row>
    <row r="325" spans="1:6" ht="16.5">
      <c r="A325" s="393"/>
      <c r="B325" s="398" t="s">
        <v>847</v>
      </c>
      <c r="C325" s="399"/>
      <c r="D325" s="381"/>
      <c r="E325" s="400"/>
      <c r="F325" s="400"/>
    </row>
    <row r="326" spans="1:6" ht="16.5">
      <c r="A326" s="393"/>
      <c r="B326" s="398" t="s">
        <v>848</v>
      </c>
      <c r="C326" s="399"/>
      <c r="D326" s="381"/>
      <c r="E326" s="400"/>
      <c r="F326" s="400"/>
    </row>
    <row r="327" spans="1:6" ht="16.5">
      <c r="A327" s="393"/>
      <c r="B327" s="398" t="s">
        <v>849</v>
      </c>
      <c r="C327" s="399"/>
      <c r="D327" s="381"/>
      <c r="E327" s="400"/>
      <c r="F327" s="400"/>
    </row>
    <row r="328" spans="1:6" ht="16.5">
      <c r="A328" s="393"/>
      <c r="B328" s="398" t="s">
        <v>850</v>
      </c>
      <c r="C328" s="399"/>
      <c r="D328" s="381"/>
      <c r="E328" s="400"/>
      <c r="F328" s="400"/>
    </row>
    <row r="329" spans="1:6" ht="16.5">
      <c r="A329" s="393"/>
      <c r="B329" s="398" t="s">
        <v>851</v>
      </c>
      <c r="C329" s="399"/>
      <c r="D329" s="381"/>
      <c r="E329" s="400"/>
      <c r="F329" s="400"/>
    </row>
    <row r="330" spans="1:6" ht="16.5">
      <c r="A330" s="393"/>
      <c r="B330" s="398" t="s">
        <v>852</v>
      </c>
      <c r="C330" s="399"/>
      <c r="D330" s="381"/>
      <c r="E330" s="400"/>
      <c r="F330" s="400"/>
    </row>
    <row r="331" spans="1:6" ht="16.5">
      <c r="A331" s="393"/>
      <c r="B331" s="398" t="s">
        <v>853</v>
      </c>
      <c r="C331" s="399"/>
      <c r="D331" s="381"/>
      <c r="E331" s="400"/>
      <c r="F331" s="400"/>
    </row>
    <row r="332" spans="1:6" ht="16.5">
      <c r="A332" s="393"/>
      <c r="B332" s="398" t="s">
        <v>854</v>
      </c>
      <c r="C332" s="399"/>
      <c r="D332" s="381"/>
      <c r="E332" s="400"/>
      <c r="F332" s="400"/>
    </row>
    <row r="333" spans="1:6" ht="16.5">
      <c r="A333" s="393"/>
      <c r="B333" s="398" t="s">
        <v>855</v>
      </c>
      <c r="C333" s="399"/>
      <c r="D333" s="381"/>
      <c r="E333" s="400"/>
      <c r="F333" s="400"/>
    </row>
    <row r="334" spans="1:6" ht="16.5">
      <c r="A334" s="393"/>
      <c r="B334" s="398" t="s">
        <v>856</v>
      </c>
      <c r="C334" s="399"/>
      <c r="D334" s="381"/>
      <c r="E334" s="400"/>
      <c r="F334" s="400"/>
    </row>
    <row r="335" spans="1:6" ht="16.5">
      <c r="A335" s="393"/>
      <c r="B335" s="398" t="s">
        <v>857</v>
      </c>
      <c r="C335" s="399"/>
      <c r="D335" s="381"/>
      <c r="E335" s="400"/>
      <c r="F335" s="400"/>
    </row>
    <row r="336" spans="1:6" ht="16.5">
      <c r="A336" s="393"/>
      <c r="B336" s="398" t="s">
        <v>858</v>
      </c>
      <c r="C336" s="399"/>
      <c r="D336" s="381"/>
      <c r="E336" s="400"/>
      <c r="F336" s="400"/>
    </row>
    <row r="337" spans="1:6" ht="16.5">
      <c r="A337" s="393"/>
      <c r="B337" s="398" t="s">
        <v>859</v>
      </c>
      <c r="C337" s="399"/>
      <c r="D337" s="381"/>
      <c r="E337" s="400"/>
      <c r="F337" s="400"/>
    </row>
    <row r="338" spans="1:6" ht="16.5">
      <c r="A338" s="393"/>
      <c r="B338" s="398" t="s">
        <v>860</v>
      </c>
      <c r="C338" s="399"/>
      <c r="D338" s="381"/>
      <c r="E338" s="400"/>
      <c r="F338" s="400"/>
    </row>
    <row r="339" spans="1:6" ht="16.5">
      <c r="A339" s="393"/>
      <c r="B339" s="398" t="s">
        <v>861</v>
      </c>
      <c r="C339" s="399"/>
      <c r="D339" s="381"/>
      <c r="E339" s="400"/>
      <c r="F339" s="400"/>
    </row>
    <row r="340" spans="1:6" ht="16.5">
      <c r="A340" s="393"/>
      <c r="B340" s="398" t="s">
        <v>862</v>
      </c>
      <c r="C340" s="399"/>
      <c r="D340" s="381"/>
      <c r="E340" s="400"/>
      <c r="F340" s="400"/>
    </row>
    <row r="341" spans="1:6" ht="31.5">
      <c r="A341" s="393"/>
      <c r="B341" s="398" t="s">
        <v>863</v>
      </c>
      <c r="C341" s="399"/>
      <c r="D341" s="381"/>
      <c r="E341" s="400"/>
      <c r="F341" s="400"/>
    </row>
    <row r="342" spans="1:6" ht="16.5">
      <c r="A342" s="393"/>
      <c r="B342" s="398" t="s">
        <v>864</v>
      </c>
      <c r="C342" s="399"/>
      <c r="D342" s="381"/>
      <c r="E342" s="400"/>
      <c r="F342" s="400"/>
    </row>
    <row r="343" spans="1:6" ht="31.5">
      <c r="A343" s="393"/>
      <c r="B343" s="398" t="s">
        <v>865</v>
      </c>
      <c r="C343" s="399"/>
      <c r="D343" s="381"/>
      <c r="E343" s="400"/>
      <c r="F343" s="400"/>
    </row>
    <row r="344" spans="1:6" ht="16.5">
      <c r="A344" s="393"/>
      <c r="B344" s="398" t="s">
        <v>866</v>
      </c>
      <c r="C344" s="399"/>
      <c r="D344" s="381"/>
      <c r="E344" s="400"/>
      <c r="F344" s="400"/>
    </row>
    <row r="345" spans="1:6" ht="16.5">
      <c r="A345" s="393"/>
      <c r="B345" s="398" t="s">
        <v>867</v>
      </c>
      <c r="C345" s="399"/>
      <c r="D345" s="381"/>
      <c r="E345" s="400"/>
      <c r="F345" s="400"/>
    </row>
    <row r="346" spans="1:6" ht="31.5">
      <c r="A346" s="393"/>
      <c r="B346" s="398" t="s">
        <v>868</v>
      </c>
      <c r="C346" s="399"/>
      <c r="D346" s="381"/>
      <c r="E346" s="400"/>
      <c r="F346" s="400"/>
    </row>
    <row r="347" spans="1:6" ht="16.5">
      <c r="A347" s="393"/>
      <c r="B347" s="398" t="s">
        <v>869</v>
      </c>
      <c r="C347" s="399"/>
      <c r="D347" s="381"/>
      <c r="E347" s="400"/>
      <c r="F347" s="400"/>
    </row>
    <row r="348" spans="1:6" ht="16.5">
      <c r="A348" s="393"/>
      <c r="B348" s="398" t="s">
        <v>870</v>
      </c>
      <c r="C348" s="399"/>
      <c r="D348" s="381"/>
      <c r="E348" s="400"/>
      <c r="F348" s="400"/>
    </row>
    <row r="349" spans="1:6" ht="16.5">
      <c r="A349" s="393"/>
      <c r="B349" s="398" t="s">
        <v>560</v>
      </c>
      <c r="C349" s="399"/>
      <c r="D349" s="381"/>
      <c r="E349" s="400"/>
      <c r="F349" s="400"/>
    </row>
    <row r="350" spans="1:6" ht="16.5">
      <c r="A350" s="393"/>
      <c r="B350" s="398" t="s">
        <v>871</v>
      </c>
      <c r="C350" s="399"/>
      <c r="D350" s="381"/>
      <c r="E350" s="400"/>
      <c r="F350" s="400"/>
    </row>
    <row r="351" spans="1:6" ht="16.5">
      <c r="A351" s="393"/>
      <c r="B351" s="398" t="s">
        <v>872</v>
      </c>
      <c r="C351" s="399"/>
      <c r="D351" s="381"/>
      <c r="E351" s="400"/>
      <c r="F351" s="400"/>
    </row>
    <row r="352" spans="1:6" ht="31.5">
      <c r="A352" s="393"/>
      <c r="B352" s="398" t="s">
        <v>873</v>
      </c>
      <c r="C352" s="399"/>
      <c r="D352" s="381"/>
      <c r="E352" s="400"/>
      <c r="F352" s="400"/>
    </row>
    <row r="353" spans="1:6" ht="16.5">
      <c r="A353" s="393"/>
      <c r="B353" s="398" t="s">
        <v>874</v>
      </c>
      <c r="C353" s="399"/>
      <c r="D353" s="381"/>
      <c r="E353" s="400"/>
      <c r="F353" s="400"/>
    </row>
    <row r="354" spans="1:6" ht="16.5">
      <c r="A354" s="393"/>
      <c r="B354" s="398" t="s">
        <v>875</v>
      </c>
      <c r="C354" s="399"/>
      <c r="D354" s="381"/>
      <c r="E354" s="400"/>
      <c r="F354" s="400"/>
    </row>
    <row r="355" spans="1:6" ht="16.5">
      <c r="A355" s="393"/>
      <c r="B355" s="398" t="s">
        <v>876</v>
      </c>
      <c r="C355" s="399"/>
      <c r="D355" s="381"/>
      <c r="E355" s="400"/>
      <c r="F355" s="400"/>
    </row>
    <row r="356" spans="1:6" ht="16.5">
      <c r="A356" s="393"/>
      <c r="B356" s="398" t="s">
        <v>3691</v>
      </c>
      <c r="C356" s="399"/>
      <c r="D356" s="381"/>
      <c r="E356" s="400"/>
      <c r="F356" s="400"/>
    </row>
    <row r="357" spans="1:6" ht="16.5">
      <c r="A357" s="393"/>
      <c r="B357" s="401" t="s">
        <v>877</v>
      </c>
      <c r="C357" s="399"/>
      <c r="D357" s="381"/>
      <c r="E357" s="400"/>
      <c r="F357" s="400"/>
    </row>
    <row r="358" spans="1:6" ht="16.5">
      <c r="A358" s="393"/>
      <c r="B358" s="401" t="s">
        <v>3690</v>
      </c>
      <c r="C358" s="399"/>
      <c r="D358" s="381"/>
      <c r="E358" s="400"/>
      <c r="F358" s="400"/>
    </row>
    <row r="359" spans="1:6" ht="16.5">
      <c r="A359" s="393"/>
      <c r="B359" s="401" t="s">
        <v>561</v>
      </c>
      <c r="C359" s="399"/>
      <c r="D359" s="381"/>
      <c r="E359" s="400"/>
      <c r="F359" s="400"/>
    </row>
    <row r="360" spans="1:6" ht="33">
      <c r="A360" s="393"/>
      <c r="B360" s="415" t="s">
        <v>878</v>
      </c>
      <c r="C360" s="402"/>
      <c r="D360" s="381"/>
      <c r="E360" s="402"/>
      <c r="F360" s="402"/>
    </row>
    <row r="363" spans="1:6" ht="16.5" thickBot="1"/>
    <row r="364" spans="1:6" ht="40.9" customHeight="1" thickBot="1">
      <c r="A364" s="377" t="s">
        <v>55</v>
      </c>
      <c r="B364" s="285"/>
      <c r="C364" s="377" t="s">
        <v>67</v>
      </c>
      <c r="D364" s="285"/>
    </row>
    <row r="365" spans="1:6" ht="61.9" customHeight="1" thickBot="1">
      <c r="A365" s="377" t="s">
        <v>57</v>
      </c>
      <c r="B365" s="285"/>
      <c r="C365" s="377" t="s">
        <v>68</v>
      </c>
      <c r="D365" s="285"/>
    </row>
    <row r="366" spans="1:6" ht="39.6" customHeight="1" thickBot="1">
      <c r="A366" s="251"/>
      <c r="B366" s="251"/>
      <c r="C366" s="377" t="s">
        <v>69</v>
      </c>
      <c r="D366" s="285"/>
    </row>
  </sheetData>
  <sheetProtection algorithmName="SHA-512" hashValue="srnrLHFSfFHnE6l9jMMe89jyJHMom6mz/bTAKK7OYy9XSgevJwc/+BlO7asyrL5punr8Z9eRXu6zPaCMt2hg1Q==" saltValue="WYKumv9r0+kGLuUNQBtc2Q==" spinCount="100000" sheet="1" objects="1" scenarios="1"/>
  <mergeCells count="16">
    <mergeCell ref="E165:F165"/>
    <mergeCell ref="B217:B218"/>
    <mergeCell ref="C217:D217"/>
    <mergeCell ref="A1:F1"/>
    <mergeCell ref="A12:A13"/>
    <mergeCell ref="B12:B13"/>
    <mergeCell ref="A22:A23"/>
    <mergeCell ref="B22:B23"/>
    <mergeCell ref="A60:A67"/>
    <mergeCell ref="C165:D165"/>
    <mergeCell ref="A2:F2"/>
    <mergeCell ref="A3:F3"/>
    <mergeCell ref="A5:F5"/>
    <mergeCell ref="A6:F6"/>
    <mergeCell ref="C7:E7"/>
    <mergeCell ref="C8:F8"/>
  </mergeCells>
  <dataValidations count="2">
    <dataValidation type="decimal" allowBlank="1" showInputMessage="1" showErrorMessage="1" error="PLEASE  INDICATE NUMERICAL VALUE ONLY. Eg. 3 if the value to be quoted is 3 KW. DO NOT INDICATE MAX." promptTitle="GUARANTEED LOSS:-" prompt="Guaranteed value of the losses shall be firm and without any tolerance." sqref="WVL983102 IZ59 SV59 ACR59 AMN59 AWJ59 BGF59 BQB59 BZX59 CJT59 CTP59 DDL59 DNH59 DXD59 EGZ59 EQV59 FAR59 FKN59 FUJ59 GEF59 GOB59 GXX59 HHT59 HRP59 IBL59 ILH59 IVD59 JEZ59 JOV59 JYR59 KIN59 KSJ59 LCF59 LMB59 LVX59 MFT59 MPP59 MZL59 NJH59 NTD59 OCZ59 OMV59 OWR59 PGN59 PQJ59 QAF59 QKB59 QTX59 RDT59 RNP59 RXL59 SHH59 SRD59 TAZ59 TKV59 TUR59 UEN59 UOJ59 UYF59 VIB59 VRX59 WBT59 WLP59 WVL59 D65595 IZ65595 SV65595 ACR65595 AMN65595 AWJ65595 BGF65595 BQB65595 BZX65595 CJT65595 CTP65595 DDL65595 DNH65595 DXD65595 EGZ65595 EQV65595 FAR65595 FKN65595 FUJ65595 GEF65595 GOB65595 GXX65595 HHT65595 HRP65595 IBL65595 ILH65595 IVD65595 JEZ65595 JOV65595 JYR65595 KIN65595 KSJ65595 LCF65595 LMB65595 LVX65595 MFT65595 MPP65595 MZL65595 NJH65595 NTD65595 OCZ65595 OMV65595 OWR65595 PGN65595 PQJ65595 QAF65595 QKB65595 QTX65595 RDT65595 RNP65595 RXL65595 SHH65595 SRD65595 TAZ65595 TKV65595 TUR65595 UEN65595 UOJ65595 UYF65595 VIB65595 VRX65595 WBT65595 WLP65595 WVL65595 D131131 IZ131131 SV131131 ACR131131 AMN131131 AWJ131131 BGF131131 BQB131131 BZX131131 CJT131131 CTP131131 DDL131131 DNH131131 DXD131131 EGZ131131 EQV131131 FAR131131 FKN131131 FUJ131131 GEF131131 GOB131131 GXX131131 HHT131131 HRP131131 IBL131131 ILH131131 IVD131131 JEZ131131 JOV131131 JYR131131 KIN131131 KSJ131131 LCF131131 LMB131131 LVX131131 MFT131131 MPP131131 MZL131131 NJH131131 NTD131131 OCZ131131 OMV131131 OWR131131 PGN131131 PQJ131131 QAF131131 QKB131131 QTX131131 RDT131131 RNP131131 RXL131131 SHH131131 SRD131131 TAZ131131 TKV131131 TUR131131 UEN131131 UOJ131131 UYF131131 VIB131131 VRX131131 WBT131131 WLP131131 WVL131131 D196667 IZ196667 SV196667 ACR196667 AMN196667 AWJ196667 BGF196667 BQB196667 BZX196667 CJT196667 CTP196667 DDL196667 DNH196667 DXD196667 EGZ196667 EQV196667 FAR196667 FKN196667 FUJ196667 GEF196667 GOB196667 GXX196667 HHT196667 HRP196667 IBL196667 ILH196667 IVD196667 JEZ196667 JOV196667 JYR196667 KIN196667 KSJ196667 LCF196667 LMB196667 LVX196667 MFT196667 MPP196667 MZL196667 NJH196667 NTD196667 OCZ196667 OMV196667 OWR196667 PGN196667 PQJ196667 QAF196667 QKB196667 QTX196667 RDT196667 RNP196667 RXL196667 SHH196667 SRD196667 TAZ196667 TKV196667 TUR196667 UEN196667 UOJ196667 UYF196667 VIB196667 VRX196667 WBT196667 WLP196667 WVL196667 D262203 IZ262203 SV262203 ACR262203 AMN262203 AWJ262203 BGF262203 BQB262203 BZX262203 CJT262203 CTP262203 DDL262203 DNH262203 DXD262203 EGZ262203 EQV262203 FAR262203 FKN262203 FUJ262203 GEF262203 GOB262203 GXX262203 HHT262203 HRP262203 IBL262203 ILH262203 IVD262203 JEZ262203 JOV262203 JYR262203 KIN262203 KSJ262203 LCF262203 LMB262203 LVX262203 MFT262203 MPP262203 MZL262203 NJH262203 NTD262203 OCZ262203 OMV262203 OWR262203 PGN262203 PQJ262203 QAF262203 QKB262203 QTX262203 RDT262203 RNP262203 RXL262203 SHH262203 SRD262203 TAZ262203 TKV262203 TUR262203 UEN262203 UOJ262203 UYF262203 VIB262203 VRX262203 WBT262203 WLP262203 WVL262203 D327739 IZ327739 SV327739 ACR327739 AMN327739 AWJ327739 BGF327739 BQB327739 BZX327739 CJT327739 CTP327739 DDL327739 DNH327739 DXD327739 EGZ327739 EQV327739 FAR327739 FKN327739 FUJ327739 GEF327739 GOB327739 GXX327739 HHT327739 HRP327739 IBL327739 ILH327739 IVD327739 JEZ327739 JOV327739 JYR327739 KIN327739 KSJ327739 LCF327739 LMB327739 LVX327739 MFT327739 MPP327739 MZL327739 NJH327739 NTD327739 OCZ327739 OMV327739 OWR327739 PGN327739 PQJ327739 QAF327739 QKB327739 QTX327739 RDT327739 RNP327739 RXL327739 SHH327739 SRD327739 TAZ327739 TKV327739 TUR327739 UEN327739 UOJ327739 UYF327739 VIB327739 VRX327739 WBT327739 WLP327739 WVL327739 D393275 IZ393275 SV393275 ACR393275 AMN393275 AWJ393275 BGF393275 BQB393275 BZX393275 CJT393275 CTP393275 DDL393275 DNH393275 DXD393275 EGZ393275 EQV393275 FAR393275 FKN393275 FUJ393275 GEF393275 GOB393275 GXX393275 HHT393275 HRP393275 IBL393275 ILH393275 IVD393275 JEZ393275 JOV393275 JYR393275 KIN393275 KSJ393275 LCF393275 LMB393275 LVX393275 MFT393275 MPP393275 MZL393275 NJH393275 NTD393275 OCZ393275 OMV393275 OWR393275 PGN393275 PQJ393275 QAF393275 QKB393275 QTX393275 RDT393275 RNP393275 RXL393275 SHH393275 SRD393275 TAZ393275 TKV393275 TUR393275 UEN393275 UOJ393275 UYF393275 VIB393275 VRX393275 WBT393275 WLP393275 WVL393275 D458811 IZ458811 SV458811 ACR458811 AMN458811 AWJ458811 BGF458811 BQB458811 BZX458811 CJT458811 CTP458811 DDL458811 DNH458811 DXD458811 EGZ458811 EQV458811 FAR458811 FKN458811 FUJ458811 GEF458811 GOB458811 GXX458811 HHT458811 HRP458811 IBL458811 ILH458811 IVD458811 JEZ458811 JOV458811 JYR458811 KIN458811 KSJ458811 LCF458811 LMB458811 LVX458811 MFT458811 MPP458811 MZL458811 NJH458811 NTD458811 OCZ458811 OMV458811 OWR458811 PGN458811 PQJ458811 QAF458811 QKB458811 QTX458811 RDT458811 RNP458811 RXL458811 SHH458811 SRD458811 TAZ458811 TKV458811 TUR458811 UEN458811 UOJ458811 UYF458811 VIB458811 VRX458811 WBT458811 WLP458811 WVL458811 D524347 IZ524347 SV524347 ACR524347 AMN524347 AWJ524347 BGF524347 BQB524347 BZX524347 CJT524347 CTP524347 DDL524347 DNH524347 DXD524347 EGZ524347 EQV524347 FAR524347 FKN524347 FUJ524347 GEF524347 GOB524347 GXX524347 HHT524347 HRP524347 IBL524347 ILH524347 IVD524347 JEZ524347 JOV524347 JYR524347 KIN524347 KSJ524347 LCF524347 LMB524347 LVX524347 MFT524347 MPP524347 MZL524347 NJH524347 NTD524347 OCZ524347 OMV524347 OWR524347 PGN524347 PQJ524347 QAF524347 QKB524347 QTX524347 RDT524347 RNP524347 RXL524347 SHH524347 SRD524347 TAZ524347 TKV524347 TUR524347 UEN524347 UOJ524347 UYF524347 VIB524347 VRX524347 WBT524347 WLP524347 WVL524347 D589883 IZ589883 SV589883 ACR589883 AMN589883 AWJ589883 BGF589883 BQB589883 BZX589883 CJT589883 CTP589883 DDL589883 DNH589883 DXD589883 EGZ589883 EQV589883 FAR589883 FKN589883 FUJ589883 GEF589883 GOB589883 GXX589883 HHT589883 HRP589883 IBL589883 ILH589883 IVD589883 JEZ589883 JOV589883 JYR589883 KIN589883 KSJ589883 LCF589883 LMB589883 LVX589883 MFT589883 MPP589883 MZL589883 NJH589883 NTD589883 OCZ589883 OMV589883 OWR589883 PGN589883 PQJ589883 QAF589883 QKB589883 QTX589883 RDT589883 RNP589883 RXL589883 SHH589883 SRD589883 TAZ589883 TKV589883 TUR589883 UEN589883 UOJ589883 UYF589883 VIB589883 VRX589883 WBT589883 WLP589883 WVL589883 D655419 IZ655419 SV655419 ACR655419 AMN655419 AWJ655419 BGF655419 BQB655419 BZX655419 CJT655419 CTP655419 DDL655419 DNH655419 DXD655419 EGZ655419 EQV655419 FAR655419 FKN655419 FUJ655419 GEF655419 GOB655419 GXX655419 HHT655419 HRP655419 IBL655419 ILH655419 IVD655419 JEZ655419 JOV655419 JYR655419 KIN655419 KSJ655419 LCF655419 LMB655419 LVX655419 MFT655419 MPP655419 MZL655419 NJH655419 NTD655419 OCZ655419 OMV655419 OWR655419 PGN655419 PQJ655419 QAF655419 QKB655419 QTX655419 RDT655419 RNP655419 RXL655419 SHH655419 SRD655419 TAZ655419 TKV655419 TUR655419 UEN655419 UOJ655419 UYF655419 VIB655419 VRX655419 WBT655419 WLP655419 WVL655419 D720955 IZ720955 SV720955 ACR720955 AMN720955 AWJ720955 BGF720955 BQB720955 BZX720955 CJT720955 CTP720955 DDL720955 DNH720955 DXD720955 EGZ720955 EQV720955 FAR720955 FKN720955 FUJ720955 GEF720955 GOB720955 GXX720955 HHT720955 HRP720955 IBL720955 ILH720955 IVD720955 JEZ720955 JOV720955 JYR720955 KIN720955 KSJ720955 LCF720955 LMB720955 LVX720955 MFT720955 MPP720955 MZL720955 NJH720955 NTD720955 OCZ720955 OMV720955 OWR720955 PGN720955 PQJ720955 QAF720955 QKB720955 QTX720955 RDT720955 RNP720955 RXL720955 SHH720955 SRD720955 TAZ720955 TKV720955 TUR720955 UEN720955 UOJ720955 UYF720955 VIB720955 VRX720955 WBT720955 WLP720955 WVL720955 D786491 IZ786491 SV786491 ACR786491 AMN786491 AWJ786491 BGF786491 BQB786491 BZX786491 CJT786491 CTP786491 DDL786491 DNH786491 DXD786491 EGZ786491 EQV786491 FAR786491 FKN786491 FUJ786491 GEF786491 GOB786491 GXX786491 HHT786491 HRP786491 IBL786491 ILH786491 IVD786491 JEZ786491 JOV786491 JYR786491 KIN786491 KSJ786491 LCF786491 LMB786491 LVX786491 MFT786491 MPP786491 MZL786491 NJH786491 NTD786491 OCZ786491 OMV786491 OWR786491 PGN786491 PQJ786491 QAF786491 QKB786491 QTX786491 RDT786491 RNP786491 RXL786491 SHH786491 SRD786491 TAZ786491 TKV786491 TUR786491 UEN786491 UOJ786491 UYF786491 VIB786491 VRX786491 WBT786491 WLP786491 WVL786491 D852027 IZ852027 SV852027 ACR852027 AMN852027 AWJ852027 BGF852027 BQB852027 BZX852027 CJT852027 CTP852027 DDL852027 DNH852027 DXD852027 EGZ852027 EQV852027 FAR852027 FKN852027 FUJ852027 GEF852027 GOB852027 GXX852027 HHT852027 HRP852027 IBL852027 ILH852027 IVD852027 JEZ852027 JOV852027 JYR852027 KIN852027 KSJ852027 LCF852027 LMB852027 LVX852027 MFT852027 MPP852027 MZL852027 NJH852027 NTD852027 OCZ852027 OMV852027 OWR852027 PGN852027 PQJ852027 QAF852027 QKB852027 QTX852027 RDT852027 RNP852027 RXL852027 SHH852027 SRD852027 TAZ852027 TKV852027 TUR852027 UEN852027 UOJ852027 UYF852027 VIB852027 VRX852027 WBT852027 WLP852027 WVL852027 D917563 IZ917563 SV917563 ACR917563 AMN917563 AWJ917563 BGF917563 BQB917563 BZX917563 CJT917563 CTP917563 DDL917563 DNH917563 DXD917563 EGZ917563 EQV917563 FAR917563 FKN917563 FUJ917563 GEF917563 GOB917563 GXX917563 HHT917563 HRP917563 IBL917563 ILH917563 IVD917563 JEZ917563 JOV917563 JYR917563 KIN917563 KSJ917563 LCF917563 LMB917563 LVX917563 MFT917563 MPP917563 MZL917563 NJH917563 NTD917563 OCZ917563 OMV917563 OWR917563 PGN917563 PQJ917563 QAF917563 QKB917563 QTX917563 RDT917563 RNP917563 RXL917563 SHH917563 SRD917563 TAZ917563 TKV917563 TUR917563 UEN917563 UOJ917563 UYF917563 VIB917563 VRX917563 WBT917563 WLP917563 WVL917563 D983099 IZ983099 SV983099 ACR983099 AMN983099 AWJ983099 BGF983099 BQB983099 BZX983099 CJT983099 CTP983099 DDL983099 DNH983099 DXD983099 EGZ983099 EQV983099 FAR983099 FKN983099 FUJ983099 GEF983099 GOB983099 GXX983099 HHT983099 HRP983099 IBL983099 ILH983099 IVD983099 JEZ983099 JOV983099 JYR983099 KIN983099 KSJ983099 LCF983099 LMB983099 LVX983099 MFT983099 MPP983099 MZL983099 NJH983099 NTD983099 OCZ983099 OMV983099 OWR983099 PGN983099 PQJ983099 QAF983099 QKB983099 QTX983099 RDT983099 RNP983099 RXL983099 SHH983099 SRD983099 TAZ983099 TKV983099 TUR983099 UEN983099 UOJ983099 UYF983099 VIB983099 VRX983099 WBT983099 WLP983099 WVL983099 WLP983102 IZ62 SV62 ACR62 AMN62 AWJ62 BGF62 BQB62 BZX62 CJT62 CTP62 DDL62 DNH62 DXD62 EGZ62 EQV62 FAR62 FKN62 FUJ62 GEF62 GOB62 GXX62 HHT62 HRP62 IBL62 ILH62 IVD62 JEZ62 JOV62 JYR62 KIN62 KSJ62 LCF62 LMB62 LVX62 MFT62 MPP62 MZL62 NJH62 NTD62 OCZ62 OMV62 OWR62 PGN62 PQJ62 QAF62 QKB62 QTX62 RDT62 RNP62 RXL62 SHH62 SRD62 TAZ62 TKV62 TUR62 UEN62 UOJ62 UYF62 VIB62 VRX62 WBT62 WLP62 WVL62 D65598 IZ65598 SV65598 ACR65598 AMN65598 AWJ65598 BGF65598 BQB65598 BZX65598 CJT65598 CTP65598 DDL65598 DNH65598 DXD65598 EGZ65598 EQV65598 FAR65598 FKN65598 FUJ65598 GEF65598 GOB65598 GXX65598 HHT65598 HRP65598 IBL65598 ILH65598 IVD65598 JEZ65598 JOV65598 JYR65598 KIN65598 KSJ65598 LCF65598 LMB65598 LVX65598 MFT65598 MPP65598 MZL65598 NJH65598 NTD65598 OCZ65598 OMV65598 OWR65598 PGN65598 PQJ65598 QAF65598 QKB65598 QTX65598 RDT65598 RNP65598 RXL65598 SHH65598 SRD65598 TAZ65598 TKV65598 TUR65598 UEN65598 UOJ65598 UYF65598 VIB65598 VRX65598 WBT65598 WLP65598 WVL65598 D131134 IZ131134 SV131134 ACR131134 AMN131134 AWJ131134 BGF131134 BQB131134 BZX131134 CJT131134 CTP131134 DDL131134 DNH131134 DXD131134 EGZ131134 EQV131134 FAR131134 FKN131134 FUJ131134 GEF131134 GOB131134 GXX131134 HHT131134 HRP131134 IBL131134 ILH131134 IVD131134 JEZ131134 JOV131134 JYR131134 KIN131134 KSJ131134 LCF131134 LMB131134 LVX131134 MFT131134 MPP131134 MZL131134 NJH131134 NTD131134 OCZ131134 OMV131134 OWR131134 PGN131134 PQJ131134 QAF131134 QKB131134 QTX131134 RDT131134 RNP131134 RXL131134 SHH131134 SRD131134 TAZ131134 TKV131134 TUR131134 UEN131134 UOJ131134 UYF131134 VIB131134 VRX131134 WBT131134 WLP131134 WVL131134 D196670 IZ196670 SV196670 ACR196670 AMN196670 AWJ196670 BGF196670 BQB196670 BZX196670 CJT196670 CTP196670 DDL196670 DNH196670 DXD196670 EGZ196670 EQV196670 FAR196670 FKN196670 FUJ196670 GEF196670 GOB196670 GXX196670 HHT196670 HRP196670 IBL196670 ILH196670 IVD196670 JEZ196670 JOV196670 JYR196670 KIN196670 KSJ196670 LCF196670 LMB196670 LVX196670 MFT196670 MPP196670 MZL196670 NJH196670 NTD196670 OCZ196670 OMV196670 OWR196670 PGN196670 PQJ196670 QAF196670 QKB196670 QTX196670 RDT196670 RNP196670 RXL196670 SHH196670 SRD196670 TAZ196670 TKV196670 TUR196670 UEN196670 UOJ196670 UYF196670 VIB196670 VRX196670 WBT196670 WLP196670 WVL196670 D262206 IZ262206 SV262206 ACR262206 AMN262206 AWJ262206 BGF262206 BQB262206 BZX262206 CJT262206 CTP262206 DDL262206 DNH262206 DXD262206 EGZ262206 EQV262206 FAR262206 FKN262206 FUJ262206 GEF262206 GOB262206 GXX262206 HHT262206 HRP262206 IBL262206 ILH262206 IVD262206 JEZ262206 JOV262206 JYR262206 KIN262206 KSJ262206 LCF262206 LMB262206 LVX262206 MFT262206 MPP262206 MZL262206 NJH262206 NTD262206 OCZ262206 OMV262206 OWR262206 PGN262206 PQJ262206 QAF262206 QKB262206 QTX262206 RDT262206 RNP262206 RXL262206 SHH262206 SRD262206 TAZ262206 TKV262206 TUR262206 UEN262206 UOJ262206 UYF262206 VIB262206 VRX262206 WBT262206 WLP262206 WVL262206 D327742 IZ327742 SV327742 ACR327742 AMN327742 AWJ327742 BGF327742 BQB327742 BZX327742 CJT327742 CTP327742 DDL327742 DNH327742 DXD327742 EGZ327742 EQV327742 FAR327742 FKN327742 FUJ327742 GEF327742 GOB327742 GXX327742 HHT327742 HRP327742 IBL327742 ILH327742 IVD327742 JEZ327742 JOV327742 JYR327742 KIN327742 KSJ327742 LCF327742 LMB327742 LVX327742 MFT327742 MPP327742 MZL327742 NJH327742 NTD327742 OCZ327742 OMV327742 OWR327742 PGN327742 PQJ327742 QAF327742 QKB327742 QTX327742 RDT327742 RNP327742 RXL327742 SHH327742 SRD327742 TAZ327742 TKV327742 TUR327742 UEN327742 UOJ327742 UYF327742 VIB327742 VRX327742 WBT327742 WLP327742 WVL327742 D393278 IZ393278 SV393278 ACR393278 AMN393278 AWJ393278 BGF393278 BQB393278 BZX393278 CJT393278 CTP393278 DDL393278 DNH393278 DXD393278 EGZ393278 EQV393278 FAR393278 FKN393278 FUJ393278 GEF393278 GOB393278 GXX393278 HHT393278 HRP393278 IBL393278 ILH393278 IVD393278 JEZ393278 JOV393278 JYR393278 KIN393278 KSJ393278 LCF393278 LMB393278 LVX393278 MFT393278 MPP393278 MZL393278 NJH393278 NTD393278 OCZ393278 OMV393278 OWR393278 PGN393278 PQJ393278 QAF393278 QKB393278 QTX393278 RDT393278 RNP393278 RXL393278 SHH393278 SRD393278 TAZ393278 TKV393278 TUR393278 UEN393278 UOJ393278 UYF393278 VIB393278 VRX393278 WBT393278 WLP393278 WVL393278 D458814 IZ458814 SV458814 ACR458814 AMN458814 AWJ458814 BGF458814 BQB458814 BZX458814 CJT458814 CTP458814 DDL458814 DNH458814 DXD458814 EGZ458814 EQV458814 FAR458814 FKN458814 FUJ458814 GEF458814 GOB458814 GXX458814 HHT458814 HRP458814 IBL458814 ILH458814 IVD458814 JEZ458814 JOV458814 JYR458814 KIN458814 KSJ458814 LCF458814 LMB458814 LVX458814 MFT458814 MPP458814 MZL458814 NJH458814 NTD458814 OCZ458814 OMV458814 OWR458814 PGN458814 PQJ458814 QAF458814 QKB458814 QTX458814 RDT458814 RNP458814 RXL458814 SHH458814 SRD458814 TAZ458814 TKV458814 TUR458814 UEN458814 UOJ458814 UYF458814 VIB458814 VRX458814 WBT458814 WLP458814 WVL458814 D524350 IZ524350 SV524350 ACR524350 AMN524350 AWJ524350 BGF524350 BQB524350 BZX524350 CJT524350 CTP524350 DDL524350 DNH524350 DXD524350 EGZ524350 EQV524350 FAR524350 FKN524350 FUJ524350 GEF524350 GOB524350 GXX524350 HHT524350 HRP524350 IBL524350 ILH524350 IVD524350 JEZ524350 JOV524350 JYR524350 KIN524350 KSJ524350 LCF524350 LMB524350 LVX524350 MFT524350 MPP524350 MZL524350 NJH524350 NTD524350 OCZ524350 OMV524350 OWR524350 PGN524350 PQJ524350 QAF524350 QKB524350 QTX524350 RDT524350 RNP524350 RXL524350 SHH524350 SRD524350 TAZ524350 TKV524350 TUR524350 UEN524350 UOJ524350 UYF524350 VIB524350 VRX524350 WBT524350 WLP524350 WVL524350 D589886 IZ589886 SV589886 ACR589886 AMN589886 AWJ589886 BGF589886 BQB589886 BZX589886 CJT589886 CTP589886 DDL589886 DNH589886 DXD589886 EGZ589886 EQV589886 FAR589886 FKN589886 FUJ589886 GEF589886 GOB589886 GXX589886 HHT589886 HRP589886 IBL589886 ILH589886 IVD589886 JEZ589886 JOV589886 JYR589886 KIN589886 KSJ589886 LCF589886 LMB589886 LVX589886 MFT589886 MPP589886 MZL589886 NJH589886 NTD589886 OCZ589886 OMV589886 OWR589886 PGN589886 PQJ589886 QAF589886 QKB589886 QTX589886 RDT589886 RNP589886 RXL589886 SHH589886 SRD589886 TAZ589886 TKV589886 TUR589886 UEN589886 UOJ589886 UYF589886 VIB589886 VRX589886 WBT589886 WLP589886 WVL589886 D655422 IZ655422 SV655422 ACR655422 AMN655422 AWJ655422 BGF655422 BQB655422 BZX655422 CJT655422 CTP655422 DDL655422 DNH655422 DXD655422 EGZ655422 EQV655422 FAR655422 FKN655422 FUJ655422 GEF655422 GOB655422 GXX655422 HHT655422 HRP655422 IBL655422 ILH655422 IVD655422 JEZ655422 JOV655422 JYR655422 KIN655422 KSJ655422 LCF655422 LMB655422 LVX655422 MFT655422 MPP655422 MZL655422 NJH655422 NTD655422 OCZ655422 OMV655422 OWR655422 PGN655422 PQJ655422 QAF655422 QKB655422 QTX655422 RDT655422 RNP655422 RXL655422 SHH655422 SRD655422 TAZ655422 TKV655422 TUR655422 UEN655422 UOJ655422 UYF655422 VIB655422 VRX655422 WBT655422 WLP655422 WVL655422 D720958 IZ720958 SV720958 ACR720958 AMN720958 AWJ720958 BGF720958 BQB720958 BZX720958 CJT720958 CTP720958 DDL720958 DNH720958 DXD720958 EGZ720958 EQV720958 FAR720958 FKN720958 FUJ720958 GEF720958 GOB720958 GXX720958 HHT720958 HRP720958 IBL720958 ILH720958 IVD720958 JEZ720958 JOV720958 JYR720958 KIN720958 KSJ720958 LCF720958 LMB720958 LVX720958 MFT720958 MPP720958 MZL720958 NJH720958 NTD720958 OCZ720958 OMV720958 OWR720958 PGN720958 PQJ720958 QAF720958 QKB720958 QTX720958 RDT720958 RNP720958 RXL720958 SHH720958 SRD720958 TAZ720958 TKV720958 TUR720958 UEN720958 UOJ720958 UYF720958 VIB720958 VRX720958 WBT720958 WLP720958 WVL720958 D786494 IZ786494 SV786494 ACR786494 AMN786494 AWJ786494 BGF786494 BQB786494 BZX786494 CJT786494 CTP786494 DDL786494 DNH786494 DXD786494 EGZ786494 EQV786494 FAR786494 FKN786494 FUJ786494 GEF786494 GOB786494 GXX786494 HHT786494 HRP786494 IBL786494 ILH786494 IVD786494 JEZ786494 JOV786494 JYR786494 KIN786494 KSJ786494 LCF786494 LMB786494 LVX786494 MFT786494 MPP786494 MZL786494 NJH786494 NTD786494 OCZ786494 OMV786494 OWR786494 PGN786494 PQJ786494 QAF786494 QKB786494 QTX786494 RDT786494 RNP786494 RXL786494 SHH786494 SRD786494 TAZ786494 TKV786494 TUR786494 UEN786494 UOJ786494 UYF786494 VIB786494 VRX786494 WBT786494 WLP786494 WVL786494 D852030 IZ852030 SV852030 ACR852030 AMN852030 AWJ852030 BGF852030 BQB852030 BZX852030 CJT852030 CTP852030 DDL852030 DNH852030 DXD852030 EGZ852030 EQV852030 FAR852030 FKN852030 FUJ852030 GEF852030 GOB852030 GXX852030 HHT852030 HRP852030 IBL852030 ILH852030 IVD852030 JEZ852030 JOV852030 JYR852030 KIN852030 KSJ852030 LCF852030 LMB852030 LVX852030 MFT852030 MPP852030 MZL852030 NJH852030 NTD852030 OCZ852030 OMV852030 OWR852030 PGN852030 PQJ852030 QAF852030 QKB852030 QTX852030 RDT852030 RNP852030 RXL852030 SHH852030 SRD852030 TAZ852030 TKV852030 TUR852030 UEN852030 UOJ852030 UYF852030 VIB852030 VRX852030 WBT852030 WLP852030 WVL852030 D917566 IZ917566 SV917566 ACR917566 AMN917566 AWJ917566 BGF917566 BQB917566 BZX917566 CJT917566 CTP917566 DDL917566 DNH917566 DXD917566 EGZ917566 EQV917566 FAR917566 FKN917566 FUJ917566 GEF917566 GOB917566 GXX917566 HHT917566 HRP917566 IBL917566 ILH917566 IVD917566 JEZ917566 JOV917566 JYR917566 KIN917566 KSJ917566 LCF917566 LMB917566 LVX917566 MFT917566 MPP917566 MZL917566 NJH917566 NTD917566 OCZ917566 OMV917566 OWR917566 PGN917566 PQJ917566 QAF917566 QKB917566 QTX917566 RDT917566 RNP917566 RXL917566 SHH917566 SRD917566 TAZ917566 TKV917566 TUR917566 UEN917566 UOJ917566 UYF917566 VIB917566 VRX917566 WBT917566 WLP917566 WVL917566 D983102 IZ983102 SV983102 ACR983102 AMN983102 AWJ983102 BGF983102 BQB983102 BZX983102 CJT983102 CTP983102 DDL983102 DNH983102 DXD983102 EGZ983102 EQV983102 FAR983102 FKN983102 FUJ983102 GEF983102 GOB983102 GXX983102 HHT983102 HRP983102 IBL983102 ILH983102 IVD983102 JEZ983102 JOV983102 JYR983102 KIN983102 KSJ983102 LCF983102 LMB983102 LVX983102 MFT983102 MPP983102 MZL983102 NJH983102 NTD983102 OCZ983102 OMV983102 OWR983102 PGN983102 PQJ983102 QAF983102 QKB983102 QTX983102 RDT983102 RNP983102 RXL983102 SHH983102 SRD983102 TAZ983102 TKV983102 TUR983102 UEN983102 UOJ983102 UYF983102 VIB983102 VRX983102 WBT983102" xr:uid="{00000000-0002-0000-2900-000000000000}">
      <formula1>0</formula1>
      <formula2>100</formula2>
    </dataValidation>
    <dataValidation type="decimal" allowBlank="1" showInputMessage="1" showErrorMessage="1" error="PLEASE  INDICATE NUMERICAL VALUE ONLY. Eg. 3 if the value to be quoted is 3 KW. DO NOT INDICATE MAX." promptTitle="GUARANTEED LOSSES:-" prompt=" _x000a_Guaranteed value of the losses shall be firm and without any tolerance." sqref="WVL983101 IZ58 SV58 ACR58 AMN58 AWJ58 BGF58 BQB58 BZX58 CJT58 CTP58 DDL58 DNH58 DXD58 EGZ58 EQV58 FAR58 FKN58 FUJ58 GEF58 GOB58 GXX58 HHT58 HRP58 IBL58 ILH58 IVD58 JEZ58 JOV58 JYR58 KIN58 KSJ58 LCF58 LMB58 LVX58 MFT58 MPP58 MZL58 NJH58 NTD58 OCZ58 OMV58 OWR58 PGN58 PQJ58 QAF58 QKB58 QTX58 RDT58 RNP58 RXL58 SHH58 SRD58 TAZ58 TKV58 TUR58 UEN58 UOJ58 UYF58 VIB58 VRX58 WBT58 WLP58 WVL58 D65594 IZ65594 SV65594 ACR65594 AMN65594 AWJ65594 BGF65594 BQB65594 BZX65594 CJT65594 CTP65594 DDL65594 DNH65594 DXD65594 EGZ65594 EQV65594 FAR65594 FKN65594 FUJ65594 GEF65594 GOB65594 GXX65594 HHT65594 HRP65594 IBL65594 ILH65594 IVD65594 JEZ65594 JOV65594 JYR65594 KIN65594 KSJ65594 LCF65594 LMB65594 LVX65594 MFT65594 MPP65594 MZL65594 NJH65594 NTD65594 OCZ65594 OMV65594 OWR65594 PGN65594 PQJ65594 QAF65594 QKB65594 QTX65594 RDT65594 RNP65594 RXL65594 SHH65594 SRD65594 TAZ65594 TKV65594 TUR65594 UEN65594 UOJ65594 UYF65594 VIB65594 VRX65594 WBT65594 WLP65594 WVL65594 D131130 IZ131130 SV131130 ACR131130 AMN131130 AWJ131130 BGF131130 BQB131130 BZX131130 CJT131130 CTP131130 DDL131130 DNH131130 DXD131130 EGZ131130 EQV131130 FAR131130 FKN131130 FUJ131130 GEF131130 GOB131130 GXX131130 HHT131130 HRP131130 IBL131130 ILH131130 IVD131130 JEZ131130 JOV131130 JYR131130 KIN131130 KSJ131130 LCF131130 LMB131130 LVX131130 MFT131130 MPP131130 MZL131130 NJH131130 NTD131130 OCZ131130 OMV131130 OWR131130 PGN131130 PQJ131130 QAF131130 QKB131130 QTX131130 RDT131130 RNP131130 RXL131130 SHH131130 SRD131130 TAZ131130 TKV131130 TUR131130 UEN131130 UOJ131130 UYF131130 VIB131130 VRX131130 WBT131130 WLP131130 WVL131130 D196666 IZ196666 SV196666 ACR196666 AMN196666 AWJ196666 BGF196666 BQB196666 BZX196666 CJT196666 CTP196666 DDL196666 DNH196666 DXD196666 EGZ196666 EQV196666 FAR196666 FKN196666 FUJ196666 GEF196666 GOB196666 GXX196666 HHT196666 HRP196666 IBL196666 ILH196666 IVD196666 JEZ196666 JOV196666 JYR196666 KIN196666 KSJ196666 LCF196666 LMB196666 LVX196666 MFT196666 MPP196666 MZL196666 NJH196666 NTD196666 OCZ196666 OMV196666 OWR196666 PGN196666 PQJ196666 QAF196666 QKB196666 QTX196666 RDT196666 RNP196666 RXL196666 SHH196666 SRD196666 TAZ196666 TKV196666 TUR196666 UEN196666 UOJ196666 UYF196666 VIB196666 VRX196666 WBT196666 WLP196666 WVL196666 D262202 IZ262202 SV262202 ACR262202 AMN262202 AWJ262202 BGF262202 BQB262202 BZX262202 CJT262202 CTP262202 DDL262202 DNH262202 DXD262202 EGZ262202 EQV262202 FAR262202 FKN262202 FUJ262202 GEF262202 GOB262202 GXX262202 HHT262202 HRP262202 IBL262202 ILH262202 IVD262202 JEZ262202 JOV262202 JYR262202 KIN262202 KSJ262202 LCF262202 LMB262202 LVX262202 MFT262202 MPP262202 MZL262202 NJH262202 NTD262202 OCZ262202 OMV262202 OWR262202 PGN262202 PQJ262202 QAF262202 QKB262202 QTX262202 RDT262202 RNP262202 RXL262202 SHH262202 SRD262202 TAZ262202 TKV262202 TUR262202 UEN262202 UOJ262202 UYF262202 VIB262202 VRX262202 WBT262202 WLP262202 WVL262202 D327738 IZ327738 SV327738 ACR327738 AMN327738 AWJ327738 BGF327738 BQB327738 BZX327738 CJT327738 CTP327738 DDL327738 DNH327738 DXD327738 EGZ327738 EQV327738 FAR327738 FKN327738 FUJ327738 GEF327738 GOB327738 GXX327738 HHT327738 HRP327738 IBL327738 ILH327738 IVD327738 JEZ327738 JOV327738 JYR327738 KIN327738 KSJ327738 LCF327738 LMB327738 LVX327738 MFT327738 MPP327738 MZL327738 NJH327738 NTD327738 OCZ327738 OMV327738 OWR327738 PGN327738 PQJ327738 QAF327738 QKB327738 QTX327738 RDT327738 RNP327738 RXL327738 SHH327738 SRD327738 TAZ327738 TKV327738 TUR327738 UEN327738 UOJ327738 UYF327738 VIB327738 VRX327738 WBT327738 WLP327738 WVL327738 D393274 IZ393274 SV393274 ACR393274 AMN393274 AWJ393274 BGF393274 BQB393274 BZX393274 CJT393274 CTP393274 DDL393274 DNH393274 DXD393274 EGZ393274 EQV393274 FAR393274 FKN393274 FUJ393274 GEF393274 GOB393274 GXX393274 HHT393274 HRP393274 IBL393274 ILH393274 IVD393274 JEZ393274 JOV393274 JYR393274 KIN393274 KSJ393274 LCF393274 LMB393274 LVX393274 MFT393274 MPP393274 MZL393274 NJH393274 NTD393274 OCZ393274 OMV393274 OWR393274 PGN393274 PQJ393274 QAF393274 QKB393274 QTX393274 RDT393274 RNP393274 RXL393274 SHH393274 SRD393274 TAZ393274 TKV393274 TUR393274 UEN393274 UOJ393274 UYF393274 VIB393274 VRX393274 WBT393274 WLP393274 WVL393274 D458810 IZ458810 SV458810 ACR458810 AMN458810 AWJ458810 BGF458810 BQB458810 BZX458810 CJT458810 CTP458810 DDL458810 DNH458810 DXD458810 EGZ458810 EQV458810 FAR458810 FKN458810 FUJ458810 GEF458810 GOB458810 GXX458810 HHT458810 HRP458810 IBL458810 ILH458810 IVD458810 JEZ458810 JOV458810 JYR458810 KIN458810 KSJ458810 LCF458810 LMB458810 LVX458810 MFT458810 MPP458810 MZL458810 NJH458810 NTD458810 OCZ458810 OMV458810 OWR458810 PGN458810 PQJ458810 QAF458810 QKB458810 QTX458810 RDT458810 RNP458810 RXL458810 SHH458810 SRD458810 TAZ458810 TKV458810 TUR458810 UEN458810 UOJ458810 UYF458810 VIB458810 VRX458810 WBT458810 WLP458810 WVL458810 D524346 IZ524346 SV524346 ACR524346 AMN524346 AWJ524346 BGF524346 BQB524346 BZX524346 CJT524346 CTP524346 DDL524346 DNH524346 DXD524346 EGZ524346 EQV524346 FAR524346 FKN524346 FUJ524346 GEF524346 GOB524346 GXX524346 HHT524346 HRP524346 IBL524346 ILH524346 IVD524346 JEZ524346 JOV524346 JYR524346 KIN524346 KSJ524346 LCF524346 LMB524346 LVX524346 MFT524346 MPP524346 MZL524346 NJH524346 NTD524346 OCZ524346 OMV524346 OWR524346 PGN524346 PQJ524346 QAF524346 QKB524346 QTX524346 RDT524346 RNP524346 RXL524346 SHH524346 SRD524346 TAZ524346 TKV524346 TUR524346 UEN524346 UOJ524346 UYF524346 VIB524346 VRX524346 WBT524346 WLP524346 WVL524346 D589882 IZ589882 SV589882 ACR589882 AMN589882 AWJ589882 BGF589882 BQB589882 BZX589882 CJT589882 CTP589882 DDL589882 DNH589882 DXD589882 EGZ589882 EQV589882 FAR589882 FKN589882 FUJ589882 GEF589882 GOB589882 GXX589882 HHT589882 HRP589882 IBL589882 ILH589882 IVD589882 JEZ589882 JOV589882 JYR589882 KIN589882 KSJ589882 LCF589882 LMB589882 LVX589882 MFT589882 MPP589882 MZL589882 NJH589882 NTD589882 OCZ589882 OMV589882 OWR589882 PGN589882 PQJ589882 QAF589882 QKB589882 QTX589882 RDT589882 RNP589882 RXL589882 SHH589882 SRD589882 TAZ589882 TKV589882 TUR589882 UEN589882 UOJ589882 UYF589882 VIB589882 VRX589882 WBT589882 WLP589882 WVL589882 D655418 IZ655418 SV655418 ACR655418 AMN655418 AWJ655418 BGF655418 BQB655418 BZX655418 CJT655418 CTP655418 DDL655418 DNH655418 DXD655418 EGZ655418 EQV655418 FAR655418 FKN655418 FUJ655418 GEF655418 GOB655418 GXX655418 HHT655418 HRP655418 IBL655418 ILH655418 IVD655418 JEZ655418 JOV655418 JYR655418 KIN655418 KSJ655418 LCF655418 LMB655418 LVX655418 MFT655418 MPP655418 MZL655418 NJH655418 NTD655418 OCZ655418 OMV655418 OWR655418 PGN655418 PQJ655418 QAF655418 QKB655418 QTX655418 RDT655418 RNP655418 RXL655418 SHH655418 SRD655418 TAZ655418 TKV655418 TUR655418 UEN655418 UOJ655418 UYF655418 VIB655418 VRX655418 WBT655418 WLP655418 WVL655418 D720954 IZ720954 SV720954 ACR720954 AMN720954 AWJ720954 BGF720954 BQB720954 BZX720954 CJT720954 CTP720954 DDL720954 DNH720954 DXD720954 EGZ720954 EQV720954 FAR720954 FKN720954 FUJ720954 GEF720954 GOB720954 GXX720954 HHT720954 HRP720954 IBL720954 ILH720954 IVD720954 JEZ720954 JOV720954 JYR720954 KIN720954 KSJ720954 LCF720954 LMB720954 LVX720954 MFT720954 MPP720954 MZL720954 NJH720954 NTD720954 OCZ720954 OMV720954 OWR720954 PGN720954 PQJ720954 QAF720954 QKB720954 QTX720954 RDT720954 RNP720954 RXL720954 SHH720954 SRD720954 TAZ720954 TKV720954 TUR720954 UEN720954 UOJ720954 UYF720954 VIB720954 VRX720954 WBT720954 WLP720954 WVL720954 D786490 IZ786490 SV786490 ACR786490 AMN786490 AWJ786490 BGF786490 BQB786490 BZX786490 CJT786490 CTP786490 DDL786490 DNH786490 DXD786490 EGZ786490 EQV786490 FAR786490 FKN786490 FUJ786490 GEF786490 GOB786490 GXX786490 HHT786490 HRP786490 IBL786490 ILH786490 IVD786490 JEZ786490 JOV786490 JYR786490 KIN786490 KSJ786490 LCF786490 LMB786490 LVX786490 MFT786490 MPP786490 MZL786490 NJH786490 NTD786490 OCZ786490 OMV786490 OWR786490 PGN786490 PQJ786490 QAF786490 QKB786490 QTX786490 RDT786490 RNP786490 RXL786490 SHH786490 SRD786490 TAZ786490 TKV786490 TUR786490 UEN786490 UOJ786490 UYF786490 VIB786490 VRX786490 WBT786490 WLP786490 WVL786490 D852026 IZ852026 SV852026 ACR852026 AMN852026 AWJ852026 BGF852026 BQB852026 BZX852026 CJT852026 CTP852026 DDL852026 DNH852026 DXD852026 EGZ852026 EQV852026 FAR852026 FKN852026 FUJ852026 GEF852026 GOB852026 GXX852026 HHT852026 HRP852026 IBL852026 ILH852026 IVD852026 JEZ852026 JOV852026 JYR852026 KIN852026 KSJ852026 LCF852026 LMB852026 LVX852026 MFT852026 MPP852026 MZL852026 NJH852026 NTD852026 OCZ852026 OMV852026 OWR852026 PGN852026 PQJ852026 QAF852026 QKB852026 QTX852026 RDT852026 RNP852026 RXL852026 SHH852026 SRD852026 TAZ852026 TKV852026 TUR852026 UEN852026 UOJ852026 UYF852026 VIB852026 VRX852026 WBT852026 WLP852026 WVL852026 D917562 IZ917562 SV917562 ACR917562 AMN917562 AWJ917562 BGF917562 BQB917562 BZX917562 CJT917562 CTP917562 DDL917562 DNH917562 DXD917562 EGZ917562 EQV917562 FAR917562 FKN917562 FUJ917562 GEF917562 GOB917562 GXX917562 HHT917562 HRP917562 IBL917562 ILH917562 IVD917562 JEZ917562 JOV917562 JYR917562 KIN917562 KSJ917562 LCF917562 LMB917562 LVX917562 MFT917562 MPP917562 MZL917562 NJH917562 NTD917562 OCZ917562 OMV917562 OWR917562 PGN917562 PQJ917562 QAF917562 QKB917562 QTX917562 RDT917562 RNP917562 RXL917562 SHH917562 SRD917562 TAZ917562 TKV917562 TUR917562 UEN917562 UOJ917562 UYF917562 VIB917562 VRX917562 WBT917562 WLP917562 WVL917562 D983098 IZ983098 SV983098 ACR983098 AMN983098 AWJ983098 BGF983098 BQB983098 BZX983098 CJT983098 CTP983098 DDL983098 DNH983098 DXD983098 EGZ983098 EQV983098 FAR983098 FKN983098 FUJ983098 GEF983098 GOB983098 GXX983098 HHT983098 HRP983098 IBL983098 ILH983098 IVD983098 JEZ983098 JOV983098 JYR983098 KIN983098 KSJ983098 LCF983098 LMB983098 LVX983098 MFT983098 MPP983098 MZL983098 NJH983098 NTD983098 OCZ983098 OMV983098 OWR983098 PGN983098 PQJ983098 QAF983098 QKB983098 QTX983098 RDT983098 RNP983098 RXL983098 SHH983098 SRD983098 TAZ983098 TKV983098 TUR983098 UEN983098 UOJ983098 UYF983098 VIB983098 VRX983098 WBT983098 WLP983098 WVL983098 WLP983101 IZ61 SV61 ACR61 AMN61 AWJ61 BGF61 BQB61 BZX61 CJT61 CTP61 DDL61 DNH61 DXD61 EGZ61 EQV61 FAR61 FKN61 FUJ61 GEF61 GOB61 GXX61 HHT61 HRP61 IBL61 ILH61 IVD61 JEZ61 JOV61 JYR61 KIN61 KSJ61 LCF61 LMB61 LVX61 MFT61 MPP61 MZL61 NJH61 NTD61 OCZ61 OMV61 OWR61 PGN61 PQJ61 QAF61 QKB61 QTX61 RDT61 RNP61 RXL61 SHH61 SRD61 TAZ61 TKV61 TUR61 UEN61 UOJ61 UYF61 VIB61 VRX61 WBT61 WLP61 WVL61 D65597 IZ65597 SV65597 ACR65597 AMN65597 AWJ65597 BGF65597 BQB65597 BZX65597 CJT65597 CTP65597 DDL65597 DNH65597 DXD65597 EGZ65597 EQV65597 FAR65597 FKN65597 FUJ65597 GEF65597 GOB65597 GXX65597 HHT65597 HRP65597 IBL65597 ILH65597 IVD65597 JEZ65597 JOV65597 JYR65597 KIN65597 KSJ65597 LCF65597 LMB65597 LVX65597 MFT65597 MPP65597 MZL65597 NJH65597 NTD65597 OCZ65597 OMV65597 OWR65597 PGN65597 PQJ65597 QAF65597 QKB65597 QTX65597 RDT65597 RNP65597 RXL65597 SHH65597 SRD65597 TAZ65597 TKV65597 TUR65597 UEN65597 UOJ65597 UYF65597 VIB65597 VRX65597 WBT65597 WLP65597 WVL65597 D131133 IZ131133 SV131133 ACR131133 AMN131133 AWJ131133 BGF131133 BQB131133 BZX131133 CJT131133 CTP131133 DDL131133 DNH131133 DXD131133 EGZ131133 EQV131133 FAR131133 FKN131133 FUJ131133 GEF131133 GOB131133 GXX131133 HHT131133 HRP131133 IBL131133 ILH131133 IVD131133 JEZ131133 JOV131133 JYR131133 KIN131133 KSJ131133 LCF131133 LMB131133 LVX131133 MFT131133 MPP131133 MZL131133 NJH131133 NTD131133 OCZ131133 OMV131133 OWR131133 PGN131133 PQJ131133 QAF131133 QKB131133 QTX131133 RDT131133 RNP131133 RXL131133 SHH131133 SRD131133 TAZ131133 TKV131133 TUR131133 UEN131133 UOJ131133 UYF131133 VIB131133 VRX131133 WBT131133 WLP131133 WVL131133 D196669 IZ196669 SV196669 ACR196669 AMN196669 AWJ196669 BGF196669 BQB196669 BZX196669 CJT196669 CTP196669 DDL196669 DNH196669 DXD196669 EGZ196669 EQV196669 FAR196669 FKN196669 FUJ196669 GEF196669 GOB196669 GXX196669 HHT196669 HRP196669 IBL196669 ILH196669 IVD196669 JEZ196669 JOV196669 JYR196669 KIN196669 KSJ196669 LCF196669 LMB196669 LVX196669 MFT196669 MPP196669 MZL196669 NJH196669 NTD196669 OCZ196669 OMV196669 OWR196669 PGN196669 PQJ196669 QAF196669 QKB196669 QTX196669 RDT196669 RNP196669 RXL196669 SHH196669 SRD196669 TAZ196669 TKV196669 TUR196669 UEN196669 UOJ196669 UYF196669 VIB196669 VRX196669 WBT196669 WLP196669 WVL196669 D262205 IZ262205 SV262205 ACR262205 AMN262205 AWJ262205 BGF262205 BQB262205 BZX262205 CJT262205 CTP262205 DDL262205 DNH262205 DXD262205 EGZ262205 EQV262205 FAR262205 FKN262205 FUJ262205 GEF262205 GOB262205 GXX262205 HHT262205 HRP262205 IBL262205 ILH262205 IVD262205 JEZ262205 JOV262205 JYR262205 KIN262205 KSJ262205 LCF262205 LMB262205 LVX262205 MFT262205 MPP262205 MZL262205 NJH262205 NTD262205 OCZ262205 OMV262205 OWR262205 PGN262205 PQJ262205 QAF262205 QKB262205 QTX262205 RDT262205 RNP262205 RXL262205 SHH262205 SRD262205 TAZ262205 TKV262205 TUR262205 UEN262205 UOJ262205 UYF262205 VIB262205 VRX262205 WBT262205 WLP262205 WVL262205 D327741 IZ327741 SV327741 ACR327741 AMN327741 AWJ327741 BGF327741 BQB327741 BZX327741 CJT327741 CTP327741 DDL327741 DNH327741 DXD327741 EGZ327741 EQV327741 FAR327741 FKN327741 FUJ327741 GEF327741 GOB327741 GXX327741 HHT327741 HRP327741 IBL327741 ILH327741 IVD327741 JEZ327741 JOV327741 JYR327741 KIN327741 KSJ327741 LCF327741 LMB327741 LVX327741 MFT327741 MPP327741 MZL327741 NJH327741 NTD327741 OCZ327741 OMV327741 OWR327741 PGN327741 PQJ327741 QAF327741 QKB327741 QTX327741 RDT327741 RNP327741 RXL327741 SHH327741 SRD327741 TAZ327741 TKV327741 TUR327741 UEN327741 UOJ327741 UYF327741 VIB327741 VRX327741 WBT327741 WLP327741 WVL327741 D393277 IZ393277 SV393277 ACR393277 AMN393277 AWJ393277 BGF393277 BQB393277 BZX393277 CJT393277 CTP393277 DDL393277 DNH393277 DXD393277 EGZ393277 EQV393277 FAR393277 FKN393277 FUJ393277 GEF393277 GOB393277 GXX393277 HHT393277 HRP393277 IBL393277 ILH393277 IVD393277 JEZ393277 JOV393277 JYR393277 KIN393277 KSJ393277 LCF393277 LMB393277 LVX393277 MFT393277 MPP393277 MZL393277 NJH393277 NTD393277 OCZ393277 OMV393277 OWR393277 PGN393277 PQJ393277 QAF393277 QKB393277 QTX393277 RDT393277 RNP393277 RXL393277 SHH393277 SRD393277 TAZ393277 TKV393277 TUR393277 UEN393277 UOJ393277 UYF393277 VIB393277 VRX393277 WBT393277 WLP393277 WVL393277 D458813 IZ458813 SV458813 ACR458813 AMN458813 AWJ458813 BGF458813 BQB458813 BZX458813 CJT458813 CTP458813 DDL458813 DNH458813 DXD458813 EGZ458813 EQV458813 FAR458813 FKN458813 FUJ458813 GEF458813 GOB458813 GXX458813 HHT458813 HRP458813 IBL458813 ILH458813 IVD458813 JEZ458813 JOV458813 JYR458813 KIN458813 KSJ458813 LCF458813 LMB458813 LVX458813 MFT458813 MPP458813 MZL458813 NJH458813 NTD458813 OCZ458813 OMV458813 OWR458813 PGN458813 PQJ458813 QAF458813 QKB458813 QTX458813 RDT458813 RNP458813 RXL458813 SHH458813 SRD458813 TAZ458813 TKV458813 TUR458813 UEN458813 UOJ458813 UYF458813 VIB458813 VRX458813 WBT458813 WLP458813 WVL458813 D524349 IZ524349 SV524349 ACR524349 AMN524349 AWJ524349 BGF524349 BQB524349 BZX524349 CJT524349 CTP524349 DDL524349 DNH524349 DXD524349 EGZ524349 EQV524349 FAR524349 FKN524349 FUJ524349 GEF524349 GOB524349 GXX524349 HHT524349 HRP524349 IBL524349 ILH524349 IVD524349 JEZ524349 JOV524349 JYR524349 KIN524349 KSJ524349 LCF524349 LMB524349 LVX524349 MFT524349 MPP524349 MZL524349 NJH524349 NTD524349 OCZ524349 OMV524349 OWR524349 PGN524349 PQJ524349 QAF524349 QKB524349 QTX524349 RDT524349 RNP524349 RXL524349 SHH524349 SRD524349 TAZ524349 TKV524349 TUR524349 UEN524349 UOJ524349 UYF524349 VIB524349 VRX524349 WBT524349 WLP524349 WVL524349 D589885 IZ589885 SV589885 ACR589885 AMN589885 AWJ589885 BGF589885 BQB589885 BZX589885 CJT589885 CTP589885 DDL589885 DNH589885 DXD589885 EGZ589885 EQV589885 FAR589885 FKN589885 FUJ589885 GEF589885 GOB589885 GXX589885 HHT589885 HRP589885 IBL589885 ILH589885 IVD589885 JEZ589885 JOV589885 JYR589885 KIN589885 KSJ589885 LCF589885 LMB589885 LVX589885 MFT589885 MPP589885 MZL589885 NJH589885 NTD589885 OCZ589885 OMV589885 OWR589885 PGN589885 PQJ589885 QAF589885 QKB589885 QTX589885 RDT589885 RNP589885 RXL589885 SHH589885 SRD589885 TAZ589885 TKV589885 TUR589885 UEN589885 UOJ589885 UYF589885 VIB589885 VRX589885 WBT589885 WLP589885 WVL589885 D655421 IZ655421 SV655421 ACR655421 AMN655421 AWJ655421 BGF655421 BQB655421 BZX655421 CJT655421 CTP655421 DDL655421 DNH655421 DXD655421 EGZ655421 EQV655421 FAR655421 FKN655421 FUJ655421 GEF655421 GOB655421 GXX655421 HHT655421 HRP655421 IBL655421 ILH655421 IVD655421 JEZ655421 JOV655421 JYR655421 KIN655421 KSJ655421 LCF655421 LMB655421 LVX655421 MFT655421 MPP655421 MZL655421 NJH655421 NTD655421 OCZ655421 OMV655421 OWR655421 PGN655421 PQJ655421 QAF655421 QKB655421 QTX655421 RDT655421 RNP655421 RXL655421 SHH655421 SRD655421 TAZ655421 TKV655421 TUR655421 UEN655421 UOJ655421 UYF655421 VIB655421 VRX655421 WBT655421 WLP655421 WVL655421 D720957 IZ720957 SV720957 ACR720957 AMN720957 AWJ720957 BGF720957 BQB720957 BZX720957 CJT720957 CTP720957 DDL720957 DNH720957 DXD720957 EGZ720957 EQV720957 FAR720957 FKN720957 FUJ720957 GEF720957 GOB720957 GXX720957 HHT720957 HRP720957 IBL720957 ILH720957 IVD720957 JEZ720957 JOV720957 JYR720957 KIN720957 KSJ720957 LCF720957 LMB720957 LVX720957 MFT720957 MPP720957 MZL720957 NJH720957 NTD720957 OCZ720957 OMV720957 OWR720957 PGN720957 PQJ720957 QAF720957 QKB720957 QTX720957 RDT720957 RNP720957 RXL720957 SHH720957 SRD720957 TAZ720957 TKV720957 TUR720957 UEN720957 UOJ720957 UYF720957 VIB720957 VRX720957 WBT720957 WLP720957 WVL720957 D786493 IZ786493 SV786493 ACR786493 AMN786493 AWJ786493 BGF786493 BQB786493 BZX786493 CJT786493 CTP786493 DDL786493 DNH786493 DXD786493 EGZ786493 EQV786493 FAR786493 FKN786493 FUJ786493 GEF786493 GOB786493 GXX786493 HHT786493 HRP786493 IBL786493 ILH786493 IVD786493 JEZ786493 JOV786493 JYR786493 KIN786493 KSJ786493 LCF786493 LMB786493 LVX786493 MFT786493 MPP786493 MZL786493 NJH786493 NTD786493 OCZ786493 OMV786493 OWR786493 PGN786493 PQJ786493 QAF786493 QKB786493 QTX786493 RDT786493 RNP786493 RXL786493 SHH786493 SRD786493 TAZ786493 TKV786493 TUR786493 UEN786493 UOJ786493 UYF786493 VIB786493 VRX786493 WBT786493 WLP786493 WVL786493 D852029 IZ852029 SV852029 ACR852029 AMN852029 AWJ852029 BGF852029 BQB852029 BZX852029 CJT852029 CTP852029 DDL852029 DNH852029 DXD852029 EGZ852029 EQV852029 FAR852029 FKN852029 FUJ852029 GEF852029 GOB852029 GXX852029 HHT852029 HRP852029 IBL852029 ILH852029 IVD852029 JEZ852029 JOV852029 JYR852029 KIN852029 KSJ852029 LCF852029 LMB852029 LVX852029 MFT852029 MPP852029 MZL852029 NJH852029 NTD852029 OCZ852029 OMV852029 OWR852029 PGN852029 PQJ852029 QAF852029 QKB852029 QTX852029 RDT852029 RNP852029 RXL852029 SHH852029 SRD852029 TAZ852029 TKV852029 TUR852029 UEN852029 UOJ852029 UYF852029 VIB852029 VRX852029 WBT852029 WLP852029 WVL852029 D917565 IZ917565 SV917565 ACR917565 AMN917565 AWJ917565 BGF917565 BQB917565 BZX917565 CJT917565 CTP917565 DDL917565 DNH917565 DXD917565 EGZ917565 EQV917565 FAR917565 FKN917565 FUJ917565 GEF917565 GOB917565 GXX917565 HHT917565 HRP917565 IBL917565 ILH917565 IVD917565 JEZ917565 JOV917565 JYR917565 KIN917565 KSJ917565 LCF917565 LMB917565 LVX917565 MFT917565 MPP917565 MZL917565 NJH917565 NTD917565 OCZ917565 OMV917565 OWR917565 PGN917565 PQJ917565 QAF917565 QKB917565 QTX917565 RDT917565 RNP917565 RXL917565 SHH917565 SRD917565 TAZ917565 TKV917565 TUR917565 UEN917565 UOJ917565 UYF917565 VIB917565 VRX917565 WBT917565 WLP917565 WVL917565 D983101 IZ983101 SV983101 ACR983101 AMN983101 AWJ983101 BGF983101 BQB983101 BZX983101 CJT983101 CTP983101 DDL983101 DNH983101 DXD983101 EGZ983101 EQV983101 FAR983101 FKN983101 FUJ983101 GEF983101 GOB983101 GXX983101 HHT983101 HRP983101 IBL983101 ILH983101 IVD983101 JEZ983101 JOV983101 JYR983101 KIN983101 KSJ983101 LCF983101 LMB983101 LVX983101 MFT983101 MPP983101 MZL983101 NJH983101 NTD983101 OCZ983101 OMV983101 OWR983101 PGN983101 PQJ983101 QAF983101 QKB983101 QTX983101 RDT983101 RNP983101 RXL983101 SHH983101 SRD983101 TAZ983101 TKV983101 TUR983101 UEN983101 UOJ983101 UYF983101 VIB983101 VRX983101 WBT983101" xr:uid="{00000000-0002-0000-2900-000001000000}">
      <formula1>0</formula1>
      <formula2>100</formula2>
    </dataValidation>
  </dataValidations>
  <pageMargins left="0.7" right="0.7" top="0.75" bottom="0.75" header="0.3" footer="0.3"/>
  <pageSetup paperSize="8" scale="77" fitToHeight="0" orientation="portrait" r:id="rId1"/>
  <rowBreaks count="2" manualBreakCount="2">
    <brk id="57" max="5" man="1"/>
    <brk id="294" max="5" man="1"/>
  </rowBreaks>
  <ignoredErrors>
    <ignoredError sqref="D68" unlockedFormula="1"/>
  </ignoredError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34"/>
  <dimension ref="A1:L320"/>
  <sheetViews>
    <sheetView topLeftCell="E1" workbookViewId="0">
      <selection activeCell="K21" sqref="K21"/>
    </sheetView>
  </sheetViews>
  <sheetFormatPr defaultRowHeight="15.75"/>
  <cols>
    <col min="1" max="1" width="8.140625" style="32" customWidth="1"/>
    <col min="2" max="2" width="49.140625" style="454" customWidth="1"/>
    <col min="3" max="9" width="28.85546875" style="8" customWidth="1"/>
    <col min="10" max="10" width="32.85546875" style="8" customWidth="1"/>
    <col min="11" max="260" width="9.140625" style="8"/>
    <col min="261" max="261" width="8.140625" style="8" customWidth="1"/>
    <col min="262" max="262" width="49.140625" style="8" customWidth="1"/>
    <col min="263" max="265" width="28.85546875" style="8" customWidth="1"/>
    <col min="266" max="266" width="32.85546875" style="8" customWidth="1"/>
    <col min="267" max="516" width="9.140625" style="8"/>
    <col min="517" max="517" width="8.140625" style="8" customWidth="1"/>
    <col min="518" max="518" width="49.140625" style="8" customWidth="1"/>
    <col min="519" max="521" width="28.85546875" style="8" customWidth="1"/>
    <col min="522" max="522" width="32.85546875" style="8" customWidth="1"/>
    <col min="523" max="772" width="9.140625" style="8"/>
    <col min="773" max="773" width="8.140625" style="8" customWidth="1"/>
    <col min="774" max="774" width="49.140625" style="8" customWidth="1"/>
    <col min="775" max="777" width="28.85546875" style="8" customWidth="1"/>
    <col min="778" max="778" width="32.85546875" style="8" customWidth="1"/>
    <col min="779" max="1028" width="9.140625" style="8"/>
    <col min="1029" max="1029" width="8.140625" style="8" customWidth="1"/>
    <col min="1030" max="1030" width="49.140625" style="8" customWidth="1"/>
    <col min="1031" max="1033" width="28.85546875" style="8" customWidth="1"/>
    <col min="1034" max="1034" width="32.85546875" style="8" customWidth="1"/>
    <col min="1035" max="1284" width="9.140625" style="8"/>
    <col min="1285" max="1285" width="8.140625" style="8" customWidth="1"/>
    <col min="1286" max="1286" width="49.140625" style="8" customWidth="1"/>
    <col min="1287" max="1289" width="28.85546875" style="8" customWidth="1"/>
    <col min="1290" max="1290" width="32.85546875" style="8" customWidth="1"/>
    <col min="1291" max="1540" width="9.140625" style="8"/>
    <col min="1541" max="1541" width="8.140625" style="8" customWidth="1"/>
    <col min="1542" max="1542" width="49.140625" style="8" customWidth="1"/>
    <col min="1543" max="1545" width="28.85546875" style="8" customWidth="1"/>
    <col min="1546" max="1546" width="32.85546875" style="8" customWidth="1"/>
    <col min="1547" max="1796" width="9.140625" style="8"/>
    <col min="1797" max="1797" width="8.140625" style="8" customWidth="1"/>
    <col min="1798" max="1798" width="49.140625" style="8" customWidth="1"/>
    <col min="1799" max="1801" width="28.85546875" style="8" customWidth="1"/>
    <col min="1802" max="1802" width="32.85546875" style="8" customWidth="1"/>
    <col min="1803" max="2052" width="9.140625" style="8"/>
    <col min="2053" max="2053" width="8.140625" style="8" customWidth="1"/>
    <col min="2054" max="2054" width="49.140625" style="8" customWidth="1"/>
    <col min="2055" max="2057" width="28.85546875" style="8" customWidth="1"/>
    <col min="2058" max="2058" width="32.85546875" style="8" customWidth="1"/>
    <col min="2059" max="2308" width="9.140625" style="8"/>
    <col min="2309" max="2309" width="8.140625" style="8" customWidth="1"/>
    <col min="2310" max="2310" width="49.140625" style="8" customWidth="1"/>
    <col min="2311" max="2313" width="28.85546875" style="8" customWidth="1"/>
    <col min="2314" max="2314" width="32.85546875" style="8" customWidth="1"/>
    <col min="2315" max="2564" width="9.140625" style="8"/>
    <col min="2565" max="2565" width="8.140625" style="8" customWidth="1"/>
    <col min="2566" max="2566" width="49.140625" style="8" customWidth="1"/>
    <col min="2567" max="2569" width="28.85546875" style="8" customWidth="1"/>
    <col min="2570" max="2570" width="32.85546875" style="8" customWidth="1"/>
    <col min="2571" max="2820" width="9.140625" style="8"/>
    <col min="2821" max="2821" width="8.140625" style="8" customWidth="1"/>
    <col min="2822" max="2822" width="49.140625" style="8" customWidth="1"/>
    <col min="2823" max="2825" width="28.85546875" style="8" customWidth="1"/>
    <col min="2826" max="2826" width="32.85546875" style="8" customWidth="1"/>
    <col min="2827" max="3076" width="9.140625" style="8"/>
    <col min="3077" max="3077" width="8.140625" style="8" customWidth="1"/>
    <col min="3078" max="3078" width="49.140625" style="8" customWidth="1"/>
    <col min="3079" max="3081" width="28.85546875" style="8" customWidth="1"/>
    <col min="3082" max="3082" width="32.85546875" style="8" customWidth="1"/>
    <col min="3083" max="3332" width="9.140625" style="8"/>
    <col min="3333" max="3333" width="8.140625" style="8" customWidth="1"/>
    <col min="3334" max="3334" width="49.140625" style="8" customWidth="1"/>
    <col min="3335" max="3337" width="28.85546875" style="8" customWidth="1"/>
    <col min="3338" max="3338" width="32.85546875" style="8" customWidth="1"/>
    <col min="3339" max="3588" width="9.140625" style="8"/>
    <col min="3589" max="3589" width="8.140625" style="8" customWidth="1"/>
    <col min="3590" max="3590" width="49.140625" style="8" customWidth="1"/>
    <col min="3591" max="3593" width="28.85546875" style="8" customWidth="1"/>
    <col min="3594" max="3594" width="32.85546875" style="8" customWidth="1"/>
    <col min="3595" max="3844" width="9.140625" style="8"/>
    <col min="3845" max="3845" width="8.140625" style="8" customWidth="1"/>
    <col min="3846" max="3846" width="49.140625" style="8" customWidth="1"/>
    <col min="3847" max="3849" width="28.85546875" style="8" customWidth="1"/>
    <col min="3850" max="3850" width="32.85546875" style="8" customWidth="1"/>
    <col min="3851" max="4100" width="9.140625" style="8"/>
    <col min="4101" max="4101" width="8.140625" style="8" customWidth="1"/>
    <col min="4102" max="4102" width="49.140625" style="8" customWidth="1"/>
    <col min="4103" max="4105" width="28.85546875" style="8" customWidth="1"/>
    <col min="4106" max="4106" width="32.85546875" style="8" customWidth="1"/>
    <col min="4107" max="4356" width="9.140625" style="8"/>
    <col min="4357" max="4357" width="8.140625" style="8" customWidth="1"/>
    <col min="4358" max="4358" width="49.140625" style="8" customWidth="1"/>
    <col min="4359" max="4361" width="28.85546875" style="8" customWidth="1"/>
    <col min="4362" max="4362" width="32.85546875" style="8" customWidth="1"/>
    <col min="4363" max="4612" width="9.140625" style="8"/>
    <col min="4613" max="4613" width="8.140625" style="8" customWidth="1"/>
    <col min="4614" max="4614" width="49.140625" style="8" customWidth="1"/>
    <col min="4615" max="4617" width="28.85546875" style="8" customWidth="1"/>
    <col min="4618" max="4618" width="32.85546875" style="8" customWidth="1"/>
    <col min="4619" max="4868" width="9.140625" style="8"/>
    <col min="4869" max="4869" width="8.140625" style="8" customWidth="1"/>
    <col min="4870" max="4870" width="49.140625" style="8" customWidth="1"/>
    <col min="4871" max="4873" width="28.85546875" style="8" customWidth="1"/>
    <col min="4874" max="4874" width="32.85546875" style="8" customWidth="1"/>
    <col min="4875" max="5124" width="9.140625" style="8"/>
    <col min="5125" max="5125" width="8.140625" style="8" customWidth="1"/>
    <col min="5126" max="5126" width="49.140625" style="8" customWidth="1"/>
    <col min="5127" max="5129" width="28.85546875" style="8" customWidth="1"/>
    <col min="5130" max="5130" width="32.85546875" style="8" customWidth="1"/>
    <col min="5131" max="5380" width="9.140625" style="8"/>
    <col min="5381" max="5381" width="8.140625" style="8" customWidth="1"/>
    <col min="5382" max="5382" width="49.140625" style="8" customWidth="1"/>
    <col min="5383" max="5385" width="28.85546875" style="8" customWidth="1"/>
    <col min="5386" max="5386" width="32.85546875" style="8" customWidth="1"/>
    <col min="5387" max="5636" width="9.140625" style="8"/>
    <col min="5637" max="5637" width="8.140625" style="8" customWidth="1"/>
    <col min="5638" max="5638" width="49.140625" style="8" customWidth="1"/>
    <col min="5639" max="5641" width="28.85546875" style="8" customWidth="1"/>
    <col min="5642" max="5642" width="32.85546875" style="8" customWidth="1"/>
    <col min="5643" max="5892" width="9.140625" style="8"/>
    <col min="5893" max="5893" width="8.140625" style="8" customWidth="1"/>
    <col min="5894" max="5894" width="49.140625" style="8" customWidth="1"/>
    <col min="5895" max="5897" width="28.85546875" style="8" customWidth="1"/>
    <col min="5898" max="5898" width="32.85546875" style="8" customWidth="1"/>
    <col min="5899" max="6148" width="9.140625" style="8"/>
    <col min="6149" max="6149" width="8.140625" style="8" customWidth="1"/>
    <col min="6150" max="6150" width="49.140625" style="8" customWidth="1"/>
    <col min="6151" max="6153" width="28.85546875" style="8" customWidth="1"/>
    <col min="6154" max="6154" width="32.85546875" style="8" customWidth="1"/>
    <col min="6155" max="6404" width="9.140625" style="8"/>
    <col min="6405" max="6405" width="8.140625" style="8" customWidth="1"/>
    <col min="6406" max="6406" width="49.140625" style="8" customWidth="1"/>
    <col min="6407" max="6409" width="28.85546875" style="8" customWidth="1"/>
    <col min="6410" max="6410" width="32.85546875" style="8" customWidth="1"/>
    <col min="6411" max="6660" width="9.140625" style="8"/>
    <col min="6661" max="6661" width="8.140625" style="8" customWidth="1"/>
    <col min="6662" max="6662" width="49.140625" style="8" customWidth="1"/>
    <col min="6663" max="6665" width="28.85546875" style="8" customWidth="1"/>
    <col min="6666" max="6666" width="32.85546875" style="8" customWidth="1"/>
    <col min="6667" max="6916" width="9.140625" style="8"/>
    <col min="6917" max="6917" width="8.140625" style="8" customWidth="1"/>
    <col min="6918" max="6918" width="49.140625" style="8" customWidth="1"/>
    <col min="6919" max="6921" width="28.85546875" style="8" customWidth="1"/>
    <col min="6922" max="6922" width="32.85546875" style="8" customWidth="1"/>
    <col min="6923" max="7172" width="9.140625" style="8"/>
    <col min="7173" max="7173" width="8.140625" style="8" customWidth="1"/>
    <col min="7174" max="7174" width="49.140625" style="8" customWidth="1"/>
    <col min="7175" max="7177" width="28.85546875" style="8" customWidth="1"/>
    <col min="7178" max="7178" width="32.85546875" style="8" customWidth="1"/>
    <col min="7179" max="7428" width="9.140625" style="8"/>
    <col min="7429" max="7429" width="8.140625" style="8" customWidth="1"/>
    <col min="7430" max="7430" width="49.140625" style="8" customWidth="1"/>
    <col min="7431" max="7433" width="28.85546875" style="8" customWidth="1"/>
    <col min="7434" max="7434" width="32.85546875" style="8" customWidth="1"/>
    <col min="7435" max="7684" width="9.140625" style="8"/>
    <col min="7685" max="7685" width="8.140625" style="8" customWidth="1"/>
    <col min="7686" max="7686" width="49.140625" style="8" customWidth="1"/>
    <col min="7687" max="7689" width="28.85546875" style="8" customWidth="1"/>
    <col min="7690" max="7690" width="32.85546875" style="8" customWidth="1"/>
    <col min="7691" max="7940" width="9.140625" style="8"/>
    <col min="7941" max="7941" width="8.140625" style="8" customWidth="1"/>
    <col min="7942" max="7942" width="49.140625" style="8" customWidth="1"/>
    <col min="7943" max="7945" width="28.85546875" style="8" customWidth="1"/>
    <col min="7946" max="7946" width="32.85546875" style="8" customWidth="1"/>
    <col min="7947" max="8196" width="9.140625" style="8"/>
    <col min="8197" max="8197" width="8.140625" style="8" customWidth="1"/>
    <col min="8198" max="8198" width="49.140625" style="8" customWidth="1"/>
    <col min="8199" max="8201" width="28.85546875" style="8" customWidth="1"/>
    <col min="8202" max="8202" width="32.85546875" style="8" customWidth="1"/>
    <col min="8203" max="8452" width="9.140625" style="8"/>
    <col min="8453" max="8453" width="8.140625" style="8" customWidth="1"/>
    <col min="8454" max="8454" width="49.140625" style="8" customWidth="1"/>
    <col min="8455" max="8457" width="28.85546875" style="8" customWidth="1"/>
    <col min="8458" max="8458" width="32.85546875" style="8" customWidth="1"/>
    <col min="8459" max="8708" width="9.140625" style="8"/>
    <col min="8709" max="8709" width="8.140625" style="8" customWidth="1"/>
    <col min="8710" max="8710" width="49.140625" style="8" customWidth="1"/>
    <col min="8711" max="8713" width="28.85546875" style="8" customWidth="1"/>
    <col min="8714" max="8714" width="32.85546875" style="8" customWidth="1"/>
    <col min="8715" max="8964" width="9.140625" style="8"/>
    <col min="8965" max="8965" width="8.140625" style="8" customWidth="1"/>
    <col min="8966" max="8966" width="49.140625" style="8" customWidth="1"/>
    <col min="8967" max="8969" width="28.85546875" style="8" customWidth="1"/>
    <col min="8970" max="8970" width="32.85546875" style="8" customWidth="1"/>
    <col min="8971" max="9220" width="9.140625" style="8"/>
    <col min="9221" max="9221" width="8.140625" style="8" customWidth="1"/>
    <col min="9222" max="9222" width="49.140625" style="8" customWidth="1"/>
    <col min="9223" max="9225" width="28.85546875" style="8" customWidth="1"/>
    <col min="9226" max="9226" width="32.85546875" style="8" customWidth="1"/>
    <col min="9227" max="9476" width="9.140625" style="8"/>
    <col min="9477" max="9477" width="8.140625" style="8" customWidth="1"/>
    <col min="9478" max="9478" width="49.140625" style="8" customWidth="1"/>
    <col min="9479" max="9481" width="28.85546875" style="8" customWidth="1"/>
    <col min="9482" max="9482" width="32.85546875" style="8" customWidth="1"/>
    <col min="9483" max="9732" width="9.140625" style="8"/>
    <col min="9733" max="9733" width="8.140625" style="8" customWidth="1"/>
    <col min="9734" max="9734" width="49.140625" style="8" customWidth="1"/>
    <col min="9735" max="9737" width="28.85546875" style="8" customWidth="1"/>
    <col min="9738" max="9738" width="32.85546875" style="8" customWidth="1"/>
    <col min="9739" max="9988" width="9.140625" style="8"/>
    <col min="9989" max="9989" width="8.140625" style="8" customWidth="1"/>
    <col min="9990" max="9990" width="49.140625" style="8" customWidth="1"/>
    <col min="9991" max="9993" width="28.85546875" style="8" customWidth="1"/>
    <col min="9994" max="9994" width="32.85546875" style="8" customWidth="1"/>
    <col min="9995" max="10244" width="9.140625" style="8"/>
    <col min="10245" max="10245" width="8.140625" style="8" customWidth="1"/>
    <col min="10246" max="10246" width="49.140625" style="8" customWidth="1"/>
    <col min="10247" max="10249" width="28.85546875" style="8" customWidth="1"/>
    <col min="10250" max="10250" width="32.85546875" style="8" customWidth="1"/>
    <col min="10251" max="10500" width="9.140625" style="8"/>
    <col min="10501" max="10501" width="8.140625" style="8" customWidth="1"/>
    <col min="10502" max="10502" width="49.140625" style="8" customWidth="1"/>
    <col min="10503" max="10505" width="28.85546875" style="8" customWidth="1"/>
    <col min="10506" max="10506" width="32.85546875" style="8" customWidth="1"/>
    <col min="10507" max="10756" width="9.140625" style="8"/>
    <col min="10757" max="10757" width="8.140625" style="8" customWidth="1"/>
    <col min="10758" max="10758" width="49.140625" style="8" customWidth="1"/>
    <col min="10759" max="10761" width="28.85546875" style="8" customWidth="1"/>
    <col min="10762" max="10762" width="32.85546875" style="8" customWidth="1"/>
    <col min="10763" max="11012" width="9.140625" style="8"/>
    <col min="11013" max="11013" width="8.140625" style="8" customWidth="1"/>
    <col min="11014" max="11014" width="49.140625" style="8" customWidth="1"/>
    <col min="11015" max="11017" width="28.85546875" style="8" customWidth="1"/>
    <col min="11018" max="11018" width="32.85546875" style="8" customWidth="1"/>
    <col min="11019" max="11268" width="9.140625" style="8"/>
    <col min="11269" max="11269" width="8.140625" style="8" customWidth="1"/>
    <col min="11270" max="11270" width="49.140625" style="8" customWidth="1"/>
    <col min="11271" max="11273" width="28.85546875" style="8" customWidth="1"/>
    <col min="11274" max="11274" width="32.85546875" style="8" customWidth="1"/>
    <col min="11275" max="11524" width="9.140625" style="8"/>
    <col min="11525" max="11525" width="8.140625" style="8" customWidth="1"/>
    <col min="11526" max="11526" width="49.140625" style="8" customWidth="1"/>
    <col min="11527" max="11529" width="28.85546875" style="8" customWidth="1"/>
    <col min="11530" max="11530" width="32.85546875" style="8" customWidth="1"/>
    <col min="11531" max="11780" width="9.140625" style="8"/>
    <col min="11781" max="11781" width="8.140625" style="8" customWidth="1"/>
    <col min="11782" max="11782" width="49.140625" style="8" customWidth="1"/>
    <col min="11783" max="11785" width="28.85546875" style="8" customWidth="1"/>
    <col min="11786" max="11786" width="32.85546875" style="8" customWidth="1"/>
    <col min="11787" max="12036" width="9.140625" style="8"/>
    <col min="12037" max="12037" width="8.140625" style="8" customWidth="1"/>
    <col min="12038" max="12038" width="49.140625" style="8" customWidth="1"/>
    <col min="12039" max="12041" width="28.85546875" style="8" customWidth="1"/>
    <col min="12042" max="12042" width="32.85546875" style="8" customWidth="1"/>
    <col min="12043" max="12292" width="9.140625" style="8"/>
    <col min="12293" max="12293" width="8.140625" style="8" customWidth="1"/>
    <col min="12294" max="12294" width="49.140625" style="8" customWidth="1"/>
    <col min="12295" max="12297" width="28.85546875" style="8" customWidth="1"/>
    <col min="12298" max="12298" width="32.85546875" style="8" customWidth="1"/>
    <col min="12299" max="12548" width="9.140625" style="8"/>
    <col min="12549" max="12549" width="8.140625" style="8" customWidth="1"/>
    <col min="12550" max="12550" width="49.140625" style="8" customWidth="1"/>
    <col min="12551" max="12553" width="28.85546875" style="8" customWidth="1"/>
    <col min="12554" max="12554" width="32.85546875" style="8" customWidth="1"/>
    <col min="12555" max="12804" width="9.140625" style="8"/>
    <col min="12805" max="12805" width="8.140625" style="8" customWidth="1"/>
    <col min="12806" max="12806" width="49.140625" style="8" customWidth="1"/>
    <col min="12807" max="12809" width="28.85546875" style="8" customWidth="1"/>
    <col min="12810" max="12810" width="32.85546875" style="8" customWidth="1"/>
    <col min="12811" max="13060" width="9.140625" style="8"/>
    <col min="13061" max="13061" width="8.140625" style="8" customWidth="1"/>
    <col min="13062" max="13062" width="49.140625" style="8" customWidth="1"/>
    <col min="13063" max="13065" width="28.85546875" style="8" customWidth="1"/>
    <col min="13066" max="13066" width="32.85546875" style="8" customWidth="1"/>
    <col min="13067" max="13316" width="9.140625" style="8"/>
    <col min="13317" max="13317" width="8.140625" style="8" customWidth="1"/>
    <col min="13318" max="13318" width="49.140625" style="8" customWidth="1"/>
    <col min="13319" max="13321" width="28.85546875" style="8" customWidth="1"/>
    <col min="13322" max="13322" width="32.85546875" style="8" customWidth="1"/>
    <col min="13323" max="13572" width="9.140625" style="8"/>
    <col min="13573" max="13573" width="8.140625" style="8" customWidth="1"/>
    <col min="13574" max="13574" width="49.140625" style="8" customWidth="1"/>
    <col min="13575" max="13577" width="28.85546875" style="8" customWidth="1"/>
    <col min="13578" max="13578" width="32.85546875" style="8" customWidth="1"/>
    <col min="13579" max="13828" width="9.140625" style="8"/>
    <col min="13829" max="13829" width="8.140625" style="8" customWidth="1"/>
    <col min="13830" max="13830" width="49.140625" style="8" customWidth="1"/>
    <col min="13831" max="13833" width="28.85546875" style="8" customWidth="1"/>
    <col min="13834" max="13834" width="32.85546875" style="8" customWidth="1"/>
    <col min="13835" max="14084" width="9.140625" style="8"/>
    <col min="14085" max="14085" width="8.140625" style="8" customWidth="1"/>
    <col min="14086" max="14086" width="49.140625" style="8" customWidth="1"/>
    <col min="14087" max="14089" width="28.85546875" style="8" customWidth="1"/>
    <col min="14090" max="14090" width="32.85546875" style="8" customWidth="1"/>
    <col min="14091" max="14340" width="9.140625" style="8"/>
    <col min="14341" max="14341" width="8.140625" style="8" customWidth="1"/>
    <col min="14342" max="14342" width="49.140625" style="8" customWidth="1"/>
    <col min="14343" max="14345" width="28.85546875" style="8" customWidth="1"/>
    <col min="14346" max="14346" width="32.85546875" style="8" customWidth="1"/>
    <col min="14347" max="14596" width="9.140625" style="8"/>
    <col min="14597" max="14597" width="8.140625" style="8" customWidth="1"/>
    <col min="14598" max="14598" width="49.140625" style="8" customWidth="1"/>
    <col min="14599" max="14601" width="28.85546875" style="8" customWidth="1"/>
    <col min="14602" max="14602" width="32.85546875" style="8" customWidth="1"/>
    <col min="14603" max="14852" width="9.140625" style="8"/>
    <col min="14853" max="14853" width="8.140625" style="8" customWidth="1"/>
    <col min="14854" max="14854" width="49.140625" style="8" customWidth="1"/>
    <col min="14855" max="14857" width="28.85546875" style="8" customWidth="1"/>
    <col min="14858" max="14858" width="32.85546875" style="8" customWidth="1"/>
    <col min="14859" max="15108" width="9.140625" style="8"/>
    <col min="15109" max="15109" width="8.140625" style="8" customWidth="1"/>
    <col min="15110" max="15110" width="49.140625" style="8" customWidth="1"/>
    <col min="15111" max="15113" width="28.85546875" style="8" customWidth="1"/>
    <col min="15114" max="15114" width="32.85546875" style="8" customWidth="1"/>
    <col min="15115" max="15364" width="9.140625" style="8"/>
    <col min="15365" max="15365" width="8.140625" style="8" customWidth="1"/>
    <col min="15366" max="15366" width="49.140625" style="8" customWidth="1"/>
    <col min="15367" max="15369" width="28.85546875" style="8" customWidth="1"/>
    <col min="15370" max="15370" width="32.85546875" style="8" customWidth="1"/>
    <col min="15371" max="15620" width="9.140625" style="8"/>
    <col min="15621" max="15621" width="8.140625" style="8" customWidth="1"/>
    <col min="15622" max="15622" width="49.140625" style="8" customWidth="1"/>
    <col min="15623" max="15625" width="28.85546875" style="8" customWidth="1"/>
    <col min="15626" max="15626" width="32.85546875" style="8" customWidth="1"/>
    <col min="15627" max="15876" width="9.140625" style="8"/>
    <col min="15877" max="15877" width="8.140625" style="8" customWidth="1"/>
    <col min="15878" max="15878" width="49.140625" style="8" customWidth="1"/>
    <col min="15879" max="15881" width="28.85546875" style="8" customWidth="1"/>
    <col min="15882" max="15882" width="32.85546875" style="8" customWidth="1"/>
    <col min="15883" max="16132" width="9.140625" style="8"/>
    <col min="16133" max="16133" width="8.140625" style="8" customWidth="1"/>
    <col min="16134" max="16134" width="49.140625" style="8" customWidth="1"/>
    <col min="16135" max="16137" width="28.85546875" style="8" customWidth="1"/>
    <col min="16138" max="16138" width="32.85546875" style="8" customWidth="1"/>
    <col min="16139" max="16384" width="9.140625" style="8"/>
  </cols>
  <sheetData>
    <row r="1" spans="1:12" ht="26.25" customHeight="1">
      <c r="A1" s="1639" t="s">
        <v>4</v>
      </c>
      <c r="B1" s="1639"/>
      <c r="C1" s="1639"/>
      <c r="D1" s="1639"/>
      <c r="E1" s="1639"/>
      <c r="F1" s="1639"/>
      <c r="G1" s="1639"/>
      <c r="H1" s="1639"/>
      <c r="I1" s="1639"/>
      <c r="J1" s="1639"/>
      <c r="K1" s="1639"/>
    </row>
    <row r="2" spans="1:12" ht="21" customHeight="1">
      <c r="A2" s="1640" t="str">
        <f>'Title '!A2:N2</f>
        <v>Tender Enquiry No. KPTCL/2026-27/SS/WORK_INDENT 3809</v>
      </c>
      <c r="B2" s="1640"/>
      <c r="C2" s="1640"/>
      <c r="D2" s="1640"/>
      <c r="E2" s="1640"/>
      <c r="F2" s="1640"/>
      <c r="G2" s="1640"/>
      <c r="H2" s="1640"/>
      <c r="I2" s="1640"/>
      <c r="J2" s="1640"/>
      <c r="K2" s="9"/>
      <c r="L2" s="9"/>
    </row>
    <row r="3" spans="1:12" ht="50.25" customHeight="1">
      <c r="A3" s="1641" t="str">
        <f>'Title '!A3:N3</f>
        <v>Establishing 2x20MVA, 66/11kV Substation at Kumbenahally village and Construction of 66kV LILO Line on 110kV DC towers using Coyote ACSR from one circuit of Yachenahally-Singapura-Kadavinakote 66kV DC line to proposed Kumbenahally Substation for a distance of 0.07Kms in Channarayapatna Taluk, Hassan District on Partial Turnkey basis including supply of all matching materials/equipments (Excluding supply of 11kV Switchgear) and erection (including civil works) of all materials/equipments, testing and commissioning</v>
      </c>
      <c r="B3" s="1641"/>
      <c r="C3" s="1641"/>
      <c r="D3" s="1641"/>
      <c r="E3" s="1641"/>
      <c r="F3" s="1641"/>
      <c r="G3" s="1641"/>
      <c r="H3" s="1641"/>
      <c r="I3" s="1641"/>
      <c r="J3" s="1641"/>
      <c r="K3" s="599"/>
      <c r="L3" s="599"/>
    </row>
    <row r="4" spans="1:12">
      <c r="A4" s="1642" t="s">
        <v>698</v>
      </c>
      <c r="B4" s="1642"/>
      <c r="C4" s="1642"/>
      <c r="D4" s="1642"/>
      <c r="E4" s="1642"/>
      <c r="F4" s="1642"/>
      <c r="G4" s="1642"/>
      <c r="H4" s="1642"/>
      <c r="I4" s="1642"/>
      <c r="J4" s="1642"/>
    </row>
    <row r="5" spans="1:12">
      <c r="A5" s="1643" t="s">
        <v>4117</v>
      </c>
      <c r="B5" s="1643"/>
      <c r="C5" s="1643"/>
      <c r="D5" s="1643"/>
      <c r="E5" s="1643"/>
      <c r="F5" s="1643"/>
      <c r="G5" s="1643"/>
      <c r="H5" s="1643"/>
      <c r="I5" s="1643"/>
      <c r="J5" s="1643"/>
    </row>
    <row r="6" spans="1:12">
      <c r="A6" s="1644" t="s">
        <v>4118</v>
      </c>
      <c r="B6" s="1644"/>
      <c r="C6" s="1644"/>
      <c r="D6" s="1644"/>
      <c r="E6" s="1644"/>
      <c r="F6" s="1644"/>
      <c r="G6" s="1644"/>
      <c r="H6" s="1644"/>
      <c r="I6" s="1644"/>
      <c r="J6" s="1644"/>
    </row>
    <row r="7" spans="1:12">
      <c r="A7" s="600"/>
      <c r="B7" s="601" t="s">
        <v>409</v>
      </c>
      <c r="C7" s="1356"/>
      <c r="D7" s="1357"/>
      <c r="E7" s="1357"/>
      <c r="F7" s="1357"/>
      <c r="G7" s="1357"/>
      <c r="H7" s="1357"/>
      <c r="I7" s="1357"/>
      <c r="J7" s="1358"/>
    </row>
    <row r="8" spans="1:12">
      <c r="A8" s="600"/>
      <c r="B8" s="601" t="s">
        <v>4119</v>
      </c>
      <c r="C8" s="429" t="s">
        <v>3684</v>
      </c>
      <c r="D8" s="429" t="s">
        <v>3684</v>
      </c>
      <c r="E8" s="429" t="s">
        <v>3684</v>
      </c>
      <c r="F8" s="429" t="s">
        <v>1072</v>
      </c>
      <c r="G8" s="429" t="s">
        <v>1072</v>
      </c>
      <c r="H8" s="429" t="s">
        <v>1072</v>
      </c>
      <c r="I8" s="429" t="s">
        <v>3685</v>
      </c>
      <c r="J8" s="429" t="s">
        <v>3685</v>
      </c>
    </row>
    <row r="9" spans="1:12">
      <c r="A9" s="602">
        <v>1</v>
      </c>
      <c r="B9" s="603" t="s">
        <v>1433</v>
      </c>
      <c r="C9" s="182"/>
      <c r="D9" s="182"/>
      <c r="E9" s="182"/>
      <c r="F9" s="182"/>
      <c r="G9" s="182"/>
      <c r="H9" s="182"/>
      <c r="I9" s="182"/>
      <c r="J9" s="182"/>
    </row>
    <row r="10" spans="1:12">
      <c r="A10" s="602"/>
      <c r="B10" s="603" t="s">
        <v>1434</v>
      </c>
      <c r="C10" s="182"/>
      <c r="D10" s="182"/>
      <c r="E10" s="182"/>
      <c r="F10" s="182"/>
      <c r="G10" s="182"/>
      <c r="H10" s="182"/>
      <c r="I10" s="182"/>
      <c r="J10" s="182"/>
    </row>
    <row r="11" spans="1:12">
      <c r="A11" s="602"/>
      <c r="B11" s="603" t="s">
        <v>1435</v>
      </c>
      <c r="C11" s="182"/>
      <c r="D11" s="182"/>
      <c r="E11" s="182"/>
      <c r="F11" s="182"/>
      <c r="G11" s="182"/>
      <c r="H11" s="182"/>
      <c r="I11" s="182"/>
      <c r="J11" s="182"/>
    </row>
    <row r="12" spans="1:12">
      <c r="A12" s="602"/>
      <c r="B12" s="603" t="s">
        <v>4120</v>
      </c>
      <c r="C12" s="182"/>
      <c r="D12" s="182"/>
      <c r="E12" s="182"/>
      <c r="F12" s="182"/>
      <c r="G12" s="182"/>
      <c r="H12" s="182"/>
      <c r="I12" s="182"/>
      <c r="J12" s="182"/>
    </row>
    <row r="13" spans="1:12">
      <c r="A13" s="602"/>
      <c r="B13" s="603" t="s">
        <v>4121</v>
      </c>
      <c r="C13" s="182"/>
      <c r="D13" s="182"/>
      <c r="E13" s="182"/>
      <c r="F13" s="182"/>
      <c r="G13" s="182"/>
      <c r="H13" s="182"/>
      <c r="I13" s="182"/>
      <c r="J13" s="182"/>
    </row>
    <row r="14" spans="1:12">
      <c r="A14" s="602"/>
      <c r="B14" s="603" t="s">
        <v>4122</v>
      </c>
      <c r="C14" s="182"/>
      <c r="D14" s="182"/>
      <c r="E14" s="182"/>
      <c r="F14" s="182"/>
      <c r="G14" s="182"/>
      <c r="H14" s="182"/>
      <c r="I14" s="182"/>
      <c r="J14" s="182"/>
    </row>
    <row r="15" spans="1:12">
      <c r="A15" s="602"/>
      <c r="B15" s="603" t="s">
        <v>4123</v>
      </c>
      <c r="C15" s="182"/>
      <c r="D15" s="182"/>
      <c r="E15" s="182"/>
      <c r="F15" s="182"/>
      <c r="G15" s="182"/>
      <c r="H15" s="182"/>
      <c r="I15" s="182"/>
      <c r="J15" s="182"/>
    </row>
    <row r="16" spans="1:12">
      <c r="A16" s="602"/>
      <c r="B16" s="603" t="s">
        <v>4124</v>
      </c>
      <c r="C16" s="182"/>
      <c r="D16" s="182"/>
      <c r="E16" s="182"/>
      <c r="F16" s="182"/>
      <c r="G16" s="182"/>
      <c r="H16" s="182"/>
      <c r="I16" s="182"/>
      <c r="J16" s="182"/>
    </row>
    <row r="17" spans="1:10">
      <c r="A17" s="602"/>
      <c r="B17" s="603" t="s">
        <v>4125</v>
      </c>
      <c r="C17" s="182"/>
      <c r="D17" s="182"/>
      <c r="E17" s="182"/>
      <c r="F17" s="182"/>
      <c r="G17" s="182"/>
      <c r="H17" s="182"/>
      <c r="I17" s="182"/>
      <c r="J17" s="182"/>
    </row>
    <row r="18" spans="1:10">
      <c r="A18" s="602"/>
      <c r="B18" s="603" t="s">
        <v>4126</v>
      </c>
      <c r="C18" s="182"/>
      <c r="D18" s="182"/>
      <c r="E18" s="182"/>
      <c r="F18" s="182"/>
      <c r="G18" s="182"/>
      <c r="H18" s="182"/>
      <c r="I18" s="182"/>
      <c r="J18" s="182"/>
    </row>
    <row r="19" spans="1:10">
      <c r="A19" s="602"/>
      <c r="B19" s="603" t="s">
        <v>4127</v>
      </c>
      <c r="C19" s="182"/>
      <c r="D19" s="182"/>
      <c r="E19" s="182"/>
      <c r="F19" s="182"/>
      <c r="G19" s="182"/>
      <c r="H19" s="182"/>
      <c r="I19" s="182"/>
      <c r="J19" s="182"/>
    </row>
    <row r="20" spans="1:10">
      <c r="A20" s="602"/>
      <c r="B20" s="603" t="s">
        <v>4128</v>
      </c>
      <c r="C20" s="182"/>
      <c r="D20" s="182"/>
      <c r="E20" s="182"/>
      <c r="F20" s="182"/>
      <c r="G20" s="182"/>
      <c r="H20" s="182"/>
      <c r="I20" s="182"/>
      <c r="J20" s="182"/>
    </row>
    <row r="21" spans="1:10">
      <c r="A21" s="602"/>
      <c r="B21" s="603" t="s">
        <v>4129</v>
      </c>
      <c r="C21" s="182"/>
      <c r="D21" s="182"/>
      <c r="E21" s="182"/>
      <c r="F21" s="182"/>
      <c r="G21" s="182"/>
      <c r="H21" s="182"/>
      <c r="I21" s="182"/>
      <c r="J21" s="182"/>
    </row>
    <row r="22" spans="1:10" ht="31.5">
      <c r="A22" s="602"/>
      <c r="B22" s="603" t="s">
        <v>4130</v>
      </c>
      <c r="C22" s="182"/>
      <c r="D22" s="182"/>
      <c r="E22" s="182"/>
      <c r="F22" s="182"/>
      <c r="G22" s="182"/>
      <c r="H22" s="182"/>
      <c r="I22" s="182"/>
      <c r="J22" s="182"/>
    </row>
    <row r="23" spans="1:10">
      <c r="A23" s="602"/>
      <c r="B23" s="603" t="s">
        <v>4131</v>
      </c>
      <c r="C23" s="182"/>
      <c r="D23" s="182"/>
      <c r="E23" s="182"/>
      <c r="F23" s="182"/>
      <c r="G23" s="182"/>
      <c r="H23" s="182"/>
      <c r="I23" s="182"/>
      <c r="J23" s="182"/>
    </row>
    <row r="24" spans="1:10">
      <c r="A24" s="602"/>
      <c r="B24" s="603" t="s">
        <v>4132</v>
      </c>
      <c r="C24" s="182"/>
      <c r="D24" s="182"/>
      <c r="E24" s="182"/>
      <c r="F24" s="182"/>
      <c r="G24" s="182"/>
      <c r="H24" s="182"/>
      <c r="I24" s="182"/>
      <c r="J24" s="182"/>
    </row>
    <row r="25" spans="1:10">
      <c r="A25" s="602"/>
      <c r="B25" s="603" t="s">
        <v>4515</v>
      </c>
      <c r="C25" s="182"/>
      <c r="D25" s="182"/>
      <c r="E25" s="182"/>
      <c r="F25" s="182"/>
      <c r="G25" s="182"/>
      <c r="H25" s="182"/>
      <c r="I25" s="182"/>
      <c r="J25" s="182"/>
    </row>
    <row r="26" spans="1:10">
      <c r="A26" s="602"/>
      <c r="B26" s="603" t="s">
        <v>4133</v>
      </c>
      <c r="C26" s="182"/>
      <c r="D26" s="182"/>
      <c r="E26" s="182"/>
      <c r="F26" s="182"/>
      <c r="G26" s="182"/>
      <c r="H26" s="182"/>
      <c r="I26" s="182"/>
      <c r="J26" s="182"/>
    </row>
    <row r="27" spans="1:10">
      <c r="A27" s="602">
        <v>2</v>
      </c>
      <c r="B27" s="603" t="s">
        <v>1436</v>
      </c>
      <c r="C27" s="182"/>
      <c r="D27" s="182"/>
      <c r="E27" s="182"/>
      <c r="F27" s="604"/>
      <c r="G27" s="604"/>
      <c r="H27" s="604"/>
      <c r="I27" s="182"/>
      <c r="J27" s="182"/>
    </row>
    <row r="28" spans="1:10">
      <c r="A28" s="602"/>
      <c r="B28" s="603" t="s">
        <v>4134</v>
      </c>
      <c r="C28" s="182"/>
      <c r="D28" s="182"/>
      <c r="E28" s="182"/>
      <c r="F28" s="605"/>
      <c r="G28" s="605"/>
      <c r="H28" s="605"/>
      <c r="I28" s="182"/>
      <c r="J28" s="182"/>
    </row>
    <row r="29" spans="1:10" ht="31.5">
      <c r="A29" s="602"/>
      <c r="B29" s="603" t="s">
        <v>4516</v>
      </c>
      <c r="C29" s="182"/>
      <c r="D29" s="182"/>
      <c r="E29" s="182"/>
      <c r="F29" s="182"/>
      <c r="G29" s="182"/>
      <c r="H29" s="182"/>
      <c r="I29" s="182"/>
      <c r="J29" s="182"/>
    </row>
    <row r="30" spans="1:10">
      <c r="A30" s="602"/>
      <c r="B30" s="603" t="s">
        <v>4135</v>
      </c>
      <c r="C30" s="182"/>
      <c r="D30" s="182"/>
      <c r="E30" s="182"/>
      <c r="F30" s="182"/>
      <c r="G30" s="182"/>
      <c r="H30" s="182"/>
      <c r="I30" s="182"/>
      <c r="J30" s="182"/>
    </row>
    <row r="31" spans="1:10" ht="31.5">
      <c r="A31" s="602"/>
      <c r="B31" s="603" t="s">
        <v>4517</v>
      </c>
      <c r="C31" s="182"/>
      <c r="D31" s="182"/>
      <c r="E31" s="182"/>
      <c r="F31" s="182"/>
      <c r="G31" s="182"/>
      <c r="H31" s="182"/>
      <c r="I31" s="182"/>
      <c r="J31" s="182"/>
    </row>
    <row r="32" spans="1:10">
      <c r="A32" s="602"/>
      <c r="B32" s="603" t="s">
        <v>4136</v>
      </c>
      <c r="C32" s="182"/>
      <c r="D32" s="182"/>
      <c r="E32" s="182"/>
      <c r="F32" s="605"/>
      <c r="G32" s="605"/>
      <c r="H32" s="605"/>
      <c r="I32" s="182"/>
      <c r="J32" s="182"/>
    </row>
    <row r="33" spans="1:10">
      <c r="A33" s="602"/>
      <c r="B33" s="603" t="s">
        <v>4137</v>
      </c>
      <c r="C33" s="182"/>
      <c r="D33" s="182"/>
      <c r="E33" s="182"/>
      <c r="F33" s="182"/>
      <c r="G33" s="182"/>
      <c r="H33" s="182"/>
      <c r="I33" s="182"/>
      <c r="J33" s="182"/>
    </row>
    <row r="34" spans="1:10">
      <c r="A34" s="602"/>
      <c r="B34" s="603" t="s">
        <v>4138</v>
      </c>
      <c r="C34" s="182"/>
      <c r="D34" s="182"/>
      <c r="E34" s="182"/>
      <c r="F34" s="182"/>
      <c r="G34" s="182"/>
      <c r="H34" s="182"/>
      <c r="I34" s="182"/>
      <c r="J34" s="182"/>
    </row>
    <row r="35" spans="1:10" ht="47.25">
      <c r="A35" s="602"/>
      <c r="B35" s="603" t="s">
        <v>4139</v>
      </c>
      <c r="C35" s="182"/>
      <c r="D35" s="182"/>
      <c r="E35" s="182"/>
      <c r="F35" s="182"/>
      <c r="G35" s="182"/>
      <c r="H35" s="182"/>
      <c r="I35" s="182"/>
      <c r="J35" s="182"/>
    </row>
    <row r="36" spans="1:10">
      <c r="A36" s="602"/>
      <c r="B36" s="603" t="s">
        <v>4518</v>
      </c>
      <c r="C36" s="182"/>
      <c r="D36" s="182"/>
      <c r="E36" s="182"/>
      <c r="F36" s="182"/>
      <c r="G36" s="182"/>
      <c r="H36" s="182"/>
      <c r="I36" s="182"/>
      <c r="J36" s="182"/>
    </row>
    <row r="37" spans="1:10">
      <c r="A37" s="602"/>
      <c r="B37" s="603" t="s">
        <v>4140</v>
      </c>
      <c r="C37" s="182"/>
      <c r="D37" s="182"/>
      <c r="E37" s="182"/>
      <c r="F37" s="182"/>
      <c r="G37" s="182"/>
      <c r="H37" s="182"/>
      <c r="I37" s="182"/>
      <c r="J37" s="182"/>
    </row>
    <row r="38" spans="1:10" ht="31.5">
      <c r="A38" s="602"/>
      <c r="B38" s="606" t="s">
        <v>4141</v>
      </c>
      <c r="C38" s="182"/>
      <c r="D38" s="182"/>
      <c r="E38" s="182"/>
      <c r="F38" s="182"/>
      <c r="G38" s="182"/>
      <c r="H38" s="182"/>
      <c r="I38" s="182"/>
      <c r="J38" s="182"/>
    </row>
    <row r="39" spans="1:10" ht="31.5">
      <c r="A39" s="602"/>
      <c r="B39" s="603" t="s">
        <v>4142</v>
      </c>
      <c r="C39" s="182"/>
      <c r="D39" s="182"/>
      <c r="E39" s="182"/>
      <c r="F39" s="182"/>
      <c r="G39" s="182"/>
      <c r="H39" s="182"/>
      <c r="I39" s="182"/>
      <c r="J39" s="182"/>
    </row>
    <row r="40" spans="1:10">
      <c r="A40" s="602"/>
      <c r="B40" s="603" t="s">
        <v>4519</v>
      </c>
      <c r="C40" s="182"/>
      <c r="D40" s="182"/>
      <c r="E40" s="182"/>
      <c r="F40" s="182"/>
      <c r="G40" s="182"/>
      <c r="H40" s="182"/>
      <c r="I40" s="182"/>
      <c r="J40" s="182"/>
    </row>
    <row r="41" spans="1:10">
      <c r="A41" s="602"/>
      <c r="B41" s="603" t="s">
        <v>4143</v>
      </c>
      <c r="C41" s="182"/>
      <c r="D41" s="182"/>
      <c r="E41" s="182"/>
      <c r="F41" s="182"/>
      <c r="G41" s="182"/>
      <c r="H41" s="182"/>
      <c r="I41" s="182"/>
      <c r="J41" s="182"/>
    </row>
    <row r="42" spans="1:10">
      <c r="A42" s="602"/>
      <c r="B42" s="603" t="s">
        <v>4144</v>
      </c>
      <c r="C42" s="182"/>
      <c r="D42" s="182"/>
      <c r="E42" s="182"/>
      <c r="F42" s="182"/>
      <c r="G42" s="182"/>
      <c r="H42" s="182"/>
      <c r="I42" s="182"/>
      <c r="J42" s="182"/>
    </row>
    <row r="43" spans="1:10" ht="31.5">
      <c r="A43" s="602"/>
      <c r="B43" s="603" t="s">
        <v>4145</v>
      </c>
      <c r="C43" s="182"/>
      <c r="D43" s="182"/>
      <c r="E43" s="182"/>
      <c r="F43" s="182"/>
      <c r="G43" s="182"/>
      <c r="H43" s="182"/>
      <c r="I43" s="182"/>
      <c r="J43" s="182"/>
    </row>
    <row r="44" spans="1:10" ht="31.5">
      <c r="A44" s="602"/>
      <c r="B44" s="603" t="s">
        <v>4146</v>
      </c>
      <c r="C44" s="182"/>
      <c r="D44" s="182"/>
      <c r="E44" s="182"/>
      <c r="F44" s="182"/>
      <c r="G44" s="182"/>
      <c r="H44" s="182"/>
      <c r="I44" s="182"/>
      <c r="J44" s="182"/>
    </row>
    <row r="45" spans="1:10" ht="31.5">
      <c r="A45" s="602"/>
      <c r="B45" s="603" t="s">
        <v>4147</v>
      </c>
      <c r="C45" s="182"/>
      <c r="D45" s="182"/>
      <c r="E45" s="182"/>
      <c r="F45" s="182"/>
      <c r="G45" s="182"/>
      <c r="H45" s="182"/>
      <c r="I45" s="182"/>
      <c r="J45" s="182"/>
    </row>
    <row r="46" spans="1:10" ht="47.25">
      <c r="A46" s="602"/>
      <c r="B46" s="603" t="s">
        <v>4148</v>
      </c>
      <c r="C46" s="182"/>
      <c r="D46" s="182"/>
      <c r="E46" s="182"/>
      <c r="F46" s="182"/>
      <c r="G46" s="182"/>
      <c r="H46" s="182"/>
      <c r="I46" s="182"/>
      <c r="J46" s="182"/>
    </row>
    <row r="47" spans="1:10" ht="31.5">
      <c r="A47" s="602"/>
      <c r="B47" s="603" t="s">
        <v>4149</v>
      </c>
      <c r="C47" s="182"/>
      <c r="D47" s="182"/>
      <c r="E47" s="182"/>
      <c r="F47" s="182"/>
      <c r="G47" s="182"/>
      <c r="H47" s="182"/>
      <c r="I47" s="182"/>
      <c r="J47" s="182"/>
    </row>
    <row r="48" spans="1:10">
      <c r="A48" s="602"/>
      <c r="B48" s="603" t="s">
        <v>4150</v>
      </c>
      <c r="C48" s="182"/>
      <c r="D48" s="182"/>
      <c r="E48" s="182"/>
      <c r="F48" s="182"/>
      <c r="G48" s="182"/>
      <c r="H48" s="182"/>
      <c r="I48" s="182"/>
      <c r="J48" s="182"/>
    </row>
    <row r="49" spans="1:10" ht="31.5">
      <c r="A49" s="602"/>
      <c r="B49" s="603" t="s">
        <v>4151</v>
      </c>
      <c r="C49" s="182"/>
      <c r="D49" s="182"/>
      <c r="E49" s="182"/>
      <c r="F49" s="182"/>
      <c r="G49" s="182"/>
      <c r="H49" s="182"/>
      <c r="I49" s="182"/>
      <c r="J49" s="182"/>
    </row>
    <row r="50" spans="1:10">
      <c r="A50" s="602"/>
      <c r="B50" s="603" t="s">
        <v>4152</v>
      </c>
      <c r="C50" s="182"/>
      <c r="D50" s="182"/>
      <c r="E50" s="182"/>
      <c r="F50" s="182"/>
      <c r="G50" s="182"/>
      <c r="H50" s="182"/>
      <c r="I50" s="182"/>
      <c r="J50" s="182"/>
    </row>
    <row r="51" spans="1:10" ht="31.5">
      <c r="A51" s="602"/>
      <c r="B51" s="603" t="s">
        <v>4520</v>
      </c>
      <c r="C51" s="182"/>
      <c r="D51" s="182"/>
      <c r="E51" s="182"/>
      <c r="F51" s="182"/>
      <c r="G51" s="182"/>
      <c r="H51" s="182"/>
      <c r="I51" s="182"/>
      <c r="J51" s="182"/>
    </row>
    <row r="52" spans="1:10">
      <c r="A52" s="602"/>
      <c r="B52" s="603" t="s">
        <v>4521</v>
      </c>
      <c r="C52" s="182"/>
      <c r="D52" s="182"/>
      <c r="E52" s="182"/>
      <c r="F52" s="182"/>
      <c r="G52" s="182"/>
      <c r="H52" s="182"/>
      <c r="I52" s="182"/>
      <c r="J52" s="182"/>
    </row>
    <row r="53" spans="1:10">
      <c r="A53" s="602"/>
      <c r="B53" s="603" t="s">
        <v>4522</v>
      </c>
      <c r="C53" s="182"/>
      <c r="D53" s="182"/>
      <c r="E53" s="182"/>
      <c r="F53" s="182"/>
      <c r="G53" s="182"/>
      <c r="H53" s="182"/>
      <c r="I53" s="182"/>
      <c r="J53" s="182"/>
    </row>
    <row r="54" spans="1:10" ht="31.5">
      <c r="A54" s="602"/>
      <c r="B54" s="603" t="s">
        <v>4523</v>
      </c>
      <c r="C54" s="182"/>
      <c r="D54" s="182"/>
      <c r="E54" s="182"/>
      <c r="F54" s="182"/>
      <c r="G54" s="182"/>
      <c r="H54" s="182"/>
      <c r="I54" s="182"/>
      <c r="J54" s="182"/>
    </row>
    <row r="55" spans="1:10" ht="31.5">
      <c r="A55" s="602"/>
      <c r="B55" s="603" t="s">
        <v>4524</v>
      </c>
      <c r="C55" s="182"/>
      <c r="D55" s="182"/>
      <c r="E55" s="182"/>
      <c r="F55" s="182"/>
      <c r="G55" s="182"/>
      <c r="H55" s="182"/>
      <c r="I55" s="182"/>
      <c r="J55" s="182"/>
    </row>
    <row r="56" spans="1:10">
      <c r="A56" s="602"/>
      <c r="B56" s="603" t="s">
        <v>4525</v>
      </c>
      <c r="C56" s="182"/>
      <c r="D56" s="182"/>
      <c r="E56" s="182"/>
      <c r="F56" s="605"/>
      <c r="G56" s="605"/>
      <c r="H56" s="605"/>
      <c r="I56" s="182"/>
      <c r="J56" s="182"/>
    </row>
    <row r="57" spans="1:10">
      <c r="A57" s="602"/>
      <c r="B57" s="603" t="s">
        <v>4153</v>
      </c>
      <c r="C57" s="182"/>
      <c r="D57" s="182"/>
      <c r="E57" s="182"/>
      <c r="F57" s="182"/>
      <c r="G57" s="182"/>
      <c r="H57" s="182"/>
      <c r="I57" s="182"/>
      <c r="J57" s="182"/>
    </row>
    <row r="58" spans="1:10">
      <c r="A58" s="602"/>
      <c r="B58" s="603" t="s">
        <v>4154</v>
      </c>
      <c r="C58" s="182"/>
      <c r="D58" s="182"/>
      <c r="E58" s="182"/>
      <c r="F58" s="182"/>
      <c r="G58" s="182"/>
      <c r="H58" s="182"/>
      <c r="I58" s="182"/>
      <c r="J58" s="182"/>
    </row>
    <row r="59" spans="1:10">
      <c r="A59" s="602">
        <v>3</v>
      </c>
      <c r="B59" s="603" t="s">
        <v>4155</v>
      </c>
      <c r="C59" s="182"/>
      <c r="D59" s="182"/>
      <c r="E59" s="182"/>
      <c r="F59" s="604"/>
      <c r="G59" s="604"/>
      <c r="H59" s="604"/>
      <c r="I59" s="182"/>
      <c r="J59" s="182"/>
    </row>
    <row r="60" spans="1:10" ht="31.5">
      <c r="A60" s="602"/>
      <c r="B60" s="603" t="s">
        <v>4156</v>
      </c>
      <c r="C60" s="182"/>
      <c r="D60" s="182"/>
      <c r="E60" s="182"/>
      <c r="F60" s="605"/>
      <c r="G60" s="605"/>
      <c r="H60" s="605"/>
      <c r="I60" s="182"/>
      <c r="J60" s="182"/>
    </row>
    <row r="61" spans="1:10">
      <c r="A61" s="602"/>
      <c r="B61" s="603" t="s">
        <v>4157</v>
      </c>
      <c r="C61" s="182"/>
      <c r="D61" s="182"/>
      <c r="E61" s="182"/>
      <c r="F61" s="182"/>
      <c r="G61" s="182"/>
      <c r="H61" s="182"/>
      <c r="I61" s="182"/>
      <c r="J61" s="182"/>
    </row>
    <row r="62" spans="1:10" ht="31.5">
      <c r="A62" s="602"/>
      <c r="B62" s="603" t="s">
        <v>4158</v>
      </c>
      <c r="C62" s="182"/>
      <c r="D62" s="182"/>
      <c r="E62" s="182"/>
      <c r="F62" s="182"/>
      <c r="G62" s="182"/>
      <c r="H62" s="182"/>
      <c r="I62" s="182"/>
      <c r="J62" s="182"/>
    </row>
    <row r="63" spans="1:10">
      <c r="A63" s="602"/>
      <c r="B63" s="603" t="s">
        <v>4159</v>
      </c>
      <c r="C63" s="182"/>
      <c r="D63" s="182"/>
      <c r="E63" s="182"/>
      <c r="F63" s="605"/>
      <c r="G63" s="605"/>
      <c r="H63" s="605"/>
      <c r="I63" s="182"/>
      <c r="J63" s="182"/>
    </row>
    <row r="64" spans="1:10">
      <c r="A64" s="602"/>
      <c r="B64" s="603" t="s">
        <v>4160</v>
      </c>
      <c r="C64" s="182"/>
      <c r="D64" s="182"/>
      <c r="E64" s="182"/>
      <c r="F64" s="182"/>
      <c r="G64" s="182"/>
      <c r="H64" s="182"/>
      <c r="I64" s="182"/>
      <c r="J64" s="182"/>
    </row>
    <row r="65" spans="1:10" ht="31.5">
      <c r="A65" s="602"/>
      <c r="B65" s="603" t="s">
        <v>4161</v>
      </c>
      <c r="C65" s="182"/>
      <c r="D65" s="182"/>
      <c r="E65" s="182"/>
      <c r="F65" s="182"/>
      <c r="G65" s="182"/>
      <c r="H65" s="182"/>
      <c r="I65" s="182"/>
      <c r="J65" s="182"/>
    </row>
    <row r="66" spans="1:10">
      <c r="A66" s="602"/>
      <c r="B66" s="603" t="s">
        <v>4162</v>
      </c>
      <c r="C66" s="182"/>
      <c r="D66" s="182"/>
      <c r="E66" s="182"/>
      <c r="F66" s="182"/>
      <c r="G66" s="182"/>
      <c r="H66" s="182"/>
      <c r="I66" s="182"/>
      <c r="J66" s="182"/>
    </row>
    <row r="67" spans="1:10" ht="31.5">
      <c r="A67" s="602"/>
      <c r="B67" s="603" t="s">
        <v>4163</v>
      </c>
      <c r="C67" s="182"/>
      <c r="D67" s="182"/>
      <c r="E67" s="182"/>
      <c r="F67" s="182"/>
      <c r="G67" s="182"/>
      <c r="H67" s="182"/>
      <c r="I67" s="182"/>
      <c r="J67" s="182"/>
    </row>
    <row r="68" spans="1:10">
      <c r="A68" s="602"/>
      <c r="B68" s="603" t="s">
        <v>4164</v>
      </c>
      <c r="C68" s="182"/>
      <c r="D68" s="182"/>
      <c r="E68" s="182"/>
      <c r="F68" s="605"/>
      <c r="G68" s="605"/>
      <c r="H68" s="605"/>
      <c r="I68" s="182"/>
      <c r="J68" s="182"/>
    </row>
    <row r="69" spans="1:10">
      <c r="A69" s="602"/>
      <c r="B69" s="603" t="s">
        <v>4165</v>
      </c>
      <c r="C69" s="182"/>
      <c r="D69" s="182"/>
      <c r="E69" s="182"/>
      <c r="F69" s="182"/>
      <c r="G69" s="182"/>
      <c r="H69" s="182"/>
      <c r="I69" s="182"/>
      <c r="J69" s="182"/>
    </row>
    <row r="70" spans="1:10">
      <c r="A70" s="602"/>
      <c r="B70" s="603" t="s">
        <v>4166</v>
      </c>
      <c r="C70" s="182"/>
      <c r="D70" s="182"/>
      <c r="E70" s="182"/>
      <c r="F70" s="182"/>
      <c r="G70" s="182"/>
      <c r="H70" s="182"/>
      <c r="I70" s="182"/>
      <c r="J70" s="182"/>
    </row>
    <row r="71" spans="1:10">
      <c r="A71" s="602">
        <v>4</v>
      </c>
      <c r="B71" s="603" t="s">
        <v>1437</v>
      </c>
      <c r="C71" s="182"/>
      <c r="D71" s="182"/>
      <c r="E71" s="182"/>
      <c r="F71" s="604"/>
      <c r="G71" s="604"/>
      <c r="H71" s="604"/>
      <c r="I71" s="182"/>
      <c r="J71" s="182"/>
    </row>
    <row r="72" spans="1:10">
      <c r="A72" s="602"/>
      <c r="B72" s="603" t="s">
        <v>4167</v>
      </c>
      <c r="C72" s="182"/>
      <c r="D72" s="182"/>
      <c r="E72" s="182"/>
      <c r="F72" s="605"/>
      <c r="G72" s="605"/>
      <c r="H72" s="605"/>
      <c r="I72" s="182"/>
      <c r="J72" s="182"/>
    </row>
    <row r="73" spans="1:10">
      <c r="A73" s="602"/>
      <c r="B73" s="603" t="s">
        <v>4168</v>
      </c>
      <c r="C73" s="182"/>
      <c r="D73" s="182"/>
      <c r="E73" s="182"/>
      <c r="F73" s="182"/>
      <c r="G73" s="182"/>
      <c r="H73" s="182"/>
      <c r="I73" s="182"/>
      <c r="J73" s="182"/>
    </row>
    <row r="74" spans="1:10">
      <c r="A74" s="602"/>
      <c r="B74" s="603" t="s">
        <v>4169</v>
      </c>
      <c r="C74" s="182"/>
      <c r="D74" s="182"/>
      <c r="E74" s="182"/>
      <c r="F74" s="182"/>
      <c r="G74" s="182"/>
      <c r="H74" s="182"/>
      <c r="I74" s="182"/>
      <c r="J74" s="182"/>
    </row>
    <row r="75" spans="1:10">
      <c r="A75" s="602"/>
      <c r="B75" s="603" t="s">
        <v>4170</v>
      </c>
      <c r="C75" s="182"/>
      <c r="D75" s="182"/>
      <c r="E75" s="182"/>
      <c r="F75" s="182"/>
      <c r="G75" s="182"/>
      <c r="H75" s="182"/>
      <c r="I75" s="182"/>
      <c r="J75" s="182"/>
    </row>
    <row r="76" spans="1:10">
      <c r="A76" s="602"/>
      <c r="B76" s="603" t="s">
        <v>4171</v>
      </c>
      <c r="C76" s="182"/>
      <c r="D76" s="182"/>
      <c r="E76" s="182"/>
      <c r="F76" s="605"/>
      <c r="G76" s="605"/>
      <c r="H76" s="605"/>
      <c r="I76" s="182"/>
      <c r="J76" s="182"/>
    </row>
    <row r="77" spans="1:10">
      <c r="A77" s="602"/>
      <c r="B77" s="603" t="s">
        <v>4172</v>
      </c>
      <c r="C77" s="182"/>
      <c r="D77" s="182"/>
      <c r="E77" s="182"/>
      <c r="F77" s="182"/>
      <c r="G77" s="182"/>
      <c r="H77" s="182"/>
      <c r="I77" s="182"/>
      <c r="J77" s="182"/>
    </row>
    <row r="78" spans="1:10">
      <c r="A78" s="602"/>
      <c r="B78" s="603" t="s">
        <v>4173</v>
      </c>
      <c r="C78" s="182"/>
      <c r="D78" s="182"/>
      <c r="E78" s="182"/>
      <c r="F78" s="182"/>
      <c r="G78" s="182"/>
      <c r="H78" s="182"/>
      <c r="I78" s="182"/>
      <c r="J78" s="182"/>
    </row>
    <row r="79" spans="1:10">
      <c r="A79" s="602">
        <v>4.0999999999999996</v>
      </c>
      <c r="B79" s="603" t="s">
        <v>4174</v>
      </c>
      <c r="C79" s="182"/>
      <c r="D79" s="182"/>
      <c r="E79" s="182"/>
      <c r="F79" s="604"/>
      <c r="G79" s="604"/>
      <c r="H79" s="604"/>
      <c r="I79" s="182"/>
      <c r="J79" s="182"/>
    </row>
    <row r="80" spans="1:10">
      <c r="A80" s="602"/>
      <c r="B80" s="603" t="s">
        <v>4175</v>
      </c>
      <c r="C80" s="182"/>
      <c r="D80" s="182"/>
      <c r="E80" s="182"/>
      <c r="F80" s="182"/>
      <c r="G80" s="182"/>
      <c r="H80" s="182"/>
      <c r="I80" s="182"/>
      <c r="J80" s="182"/>
    </row>
    <row r="81" spans="1:10">
      <c r="A81" s="602"/>
      <c r="B81" s="603" t="s">
        <v>4176</v>
      </c>
      <c r="C81" s="182"/>
      <c r="D81" s="182"/>
      <c r="E81" s="182"/>
      <c r="F81" s="605"/>
      <c r="G81" s="605"/>
      <c r="H81" s="605"/>
      <c r="I81" s="182"/>
      <c r="J81" s="182"/>
    </row>
    <row r="82" spans="1:10">
      <c r="A82" s="602"/>
      <c r="B82" s="603" t="s">
        <v>4168</v>
      </c>
      <c r="C82" s="182"/>
      <c r="D82" s="182"/>
      <c r="E82" s="182"/>
      <c r="F82" s="182"/>
      <c r="G82" s="182"/>
      <c r="H82" s="182"/>
      <c r="I82" s="182"/>
      <c r="J82" s="182"/>
    </row>
    <row r="83" spans="1:10">
      <c r="A83" s="602"/>
      <c r="B83" s="603" t="s">
        <v>4169</v>
      </c>
      <c r="C83" s="182"/>
      <c r="D83" s="182"/>
      <c r="E83" s="182"/>
      <c r="F83" s="182"/>
      <c r="G83" s="182"/>
      <c r="H83" s="182"/>
      <c r="I83" s="182"/>
      <c r="J83" s="182"/>
    </row>
    <row r="84" spans="1:10">
      <c r="A84" s="602"/>
      <c r="B84" s="603" t="s">
        <v>4177</v>
      </c>
      <c r="C84" s="182"/>
      <c r="D84" s="182"/>
      <c r="E84" s="182"/>
      <c r="F84" s="605"/>
      <c r="G84" s="605"/>
      <c r="H84" s="605"/>
      <c r="I84" s="182"/>
      <c r="J84" s="182"/>
    </row>
    <row r="85" spans="1:10">
      <c r="A85" s="602"/>
      <c r="B85" s="603" t="s">
        <v>4178</v>
      </c>
      <c r="C85" s="182"/>
      <c r="D85" s="182"/>
      <c r="E85" s="182"/>
      <c r="F85" s="182"/>
      <c r="G85" s="182"/>
      <c r="H85" s="182"/>
      <c r="I85" s="182"/>
      <c r="J85" s="182"/>
    </row>
    <row r="86" spans="1:10">
      <c r="A86" s="602"/>
      <c r="B86" s="603" t="s">
        <v>4179</v>
      </c>
      <c r="C86" s="182"/>
      <c r="D86" s="182"/>
      <c r="E86" s="182"/>
      <c r="F86" s="182"/>
      <c r="G86" s="182"/>
      <c r="H86" s="182"/>
      <c r="I86" s="182"/>
      <c r="J86" s="182"/>
    </row>
    <row r="87" spans="1:10">
      <c r="A87" s="602"/>
      <c r="B87" s="603" t="s">
        <v>4180</v>
      </c>
      <c r="C87" s="182"/>
      <c r="D87" s="182"/>
      <c r="E87" s="182"/>
      <c r="F87" s="182"/>
      <c r="G87" s="182"/>
      <c r="H87" s="182"/>
      <c r="I87" s="182"/>
      <c r="J87" s="182"/>
    </row>
    <row r="88" spans="1:10">
      <c r="A88" s="602"/>
      <c r="B88" s="603" t="s">
        <v>4181</v>
      </c>
      <c r="C88" s="182"/>
      <c r="D88" s="182"/>
      <c r="E88" s="182"/>
      <c r="F88" s="182"/>
      <c r="G88" s="182"/>
      <c r="H88" s="182"/>
      <c r="I88" s="182"/>
      <c r="J88" s="182"/>
    </row>
    <row r="89" spans="1:10" ht="31.5">
      <c r="A89" s="602"/>
      <c r="B89" s="603" t="s">
        <v>4182</v>
      </c>
      <c r="C89" s="182"/>
      <c r="D89" s="182"/>
      <c r="E89" s="182"/>
      <c r="F89" s="182"/>
      <c r="G89" s="182"/>
      <c r="H89" s="182"/>
      <c r="I89" s="182"/>
      <c r="J89" s="182"/>
    </row>
    <row r="90" spans="1:10" ht="31.5">
      <c r="A90" s="602"/>
      <c r="B90" s="603" t="s">
        <v>4183</v>
      </c>
      <c r="C90" s="182"/>
      <c r="D90" s="182"/>
      <c r="E90" s="182"/>
      <c r="F90" s="182"/>
      <c r="G90" s="182"/>
      <c r="H90" s="182"/>
      <c r="I90" s="182"/>
      <c r="J90" s="182"/>
    </row>
    <row r="91" spans="1:10" ht="31.5">
      <c r="A91" s="602"/>
      <c r="B91" s="603" t="s">
        <v>4526</v>
      </c>
      <c r="C91" s="182"/>
      <c r="D91" s="182"/>
      <c r="E91" s="182"/>
      <c r="F91" s="182"/>
      <c r="G91" s="182"/>
      <c r="H91" s="182"/>
      <c r="I91" s="182"/>
      <c r="J91" s="182"/>
    </row>
    <row r="92" spans="1:10" ht="31.5">
      <c r="A92" s="602"/>
      <c r="B92" s="603" t="s">
        <v>4184</v>
      </c>
      <c r="C92" s="182"/>
      <c r="D92" s="182"/>
      <c r="E92" s="182"/>
      <c r="F92" s="182"/>
      <c r="G92" s="182"/>
      <c r="H92" s="182"/>
      <c r="I92" s="182"/>
      <c r="J92" s="182"/>
    </row>
    <row r="93" spans="1:10">
      <c r="A93" s="602"/>
      <c r="B93" s="603" t="s">
        <v>4185</v>
      </c>
      <c r="C93" s="182"/>
      <c r="D93" s="182"/>
      <c r="E93" s="182"/>
      <c r="F93" s="605"/>
      <c r="G93" s="605"/>
      <c r="H93" s="605"/>
      <c r="I93" s="182"/>
      <c r="J93" s="182"/>
    </row>
    <row r="94" spans="1:10">
      <c r="A94" s="602"/>
      <c r="B94" s="603" t="s">
        <v>4186</v>
      </c>
      <c r="C94" s="182"/>
      <c r="D94" s="182"/>
      <c r="E94" s="182"/>
      <c r="F94" s="182"/>
      <c r="G94" s="182"/>
      <c r="H94" s="182"/>
      <c r="I94" s="182"/>
      <c r="J94" s="182"/>
    </row>
    <row r="95" spans="1:10">
      <c r="A95" s="602"/>
      <c r="B95" s="603" t="s">
        <v>4527</v>
      </c>
      <c r="C95" s="182"/>
      <c r="D95" s="182"/>
      <c r="E95" s="182"/>
      <c r="F95" s="182"/>
      <c r="G95" s="182"/>
      <c r="H95" s="182"/>
      <c r="I95" s="182"/>
      <c r="J95" s="182"/>
    </row>
    <row r="96" spans="1:10">
      <c r="A96" s="602"/>
      <c r="B96" s="603" t="s">
        <v>4187</v>
      </c>
      <c r="C96" s="182"/>
      <c r="D96" s="182"/>
      <c r="E96" s="182"/>
      <c r="F96" s="605"/>
      <c r="G96" s="605"/>
      <c r="H96" s="605"/>
      <c r="I96" s="182"/>
      <c r="J96" s="182"/>
    </row>
    <row r="97" spans="1:10">
      <c r="A97" s="602"/>
      <c r="B97" s="603" t="s">
        <v>4528</v>
      </c>
      <c r="C97" s="182"/>
      <c r="D97" s="182"/>
      <c r="E97" s="182"/>
      <c r="F97" s="182"/>
      <c r="G97" s="182"/>
      <c r="H97" s="182"/>
      <c r="I97" s="182"/>
      <c r="J97" s="182"/>
    </row>
    <row r="98" spans="1:10">
      <c r="A98" s="602"/>
      <c r="B98" s="603" t="s">
        <v>4188</v>
      </c>
      <c r="C98" s="182"/>
      <c r="D98" s="182"/>
      <c r="E98" s="182"/>
      <c r="F98" s="182"/>
      <c r="G98" s="182"/>
      <c r="H98" s="182"/>
      <c r="I98" s="182"/>
      <c r="J98" s="182"/>
    </row>
    <row r="99" spans="1:10">
      <c r="A99" s="602"/>
      <c r="B99" s="603" t="s">
        <v>4189</v>
      </c>
      <c r="C99" s="182"/>
      <c r="D99" s="182"/>
      <c r="E99" s="182"/>
      <c r="F99" s="182"/>
      <c r="G99" s="182"/>
      <c r="H99" s="182"/>
      <c r="I99" s="182"/>
      <c r="J99" s="182"/>
    </row>
    <row r="100" spans="1:10">
      <c r="A100" s="602"/>
      <c r="B100" s="603" t="s">
        <v>4190</v>
      </c>
      <c r="C100" s="182"/>
      <c r="D100" s="182"/>
      <c r="E100" s="182"/>
      <c r="F100" s="182"/>
      <c r="G100" s="182"/>
      <c r="H100" s="182"/>
      <c r="I100" s="182"/>
      <c r="J100" s="182"/>
    </row>
    <row r="101" spans="1:10" ht="31.5">
      <c r="A101" s="602"/>
      <c r="B101" s="603" t="s">
        <v>4191</v>
      </c>
      <c r="C101" s="182"/>
      <c r="D101" s="182"/>
      <c r="E101" s="182"/>
      <c r="F101" s="182"/>
      <c r="G101" s="182"/>
      <c r="H101" s="182"/>
      <c r="I101" s="182"/>
      <c r="J101" s="182"/>
    </row>
    <row r="102" spans="1:10">
      <c r="A102" s="602"/>
      <c r="B102" s="603" t="s">
        <v>4192</v>
      </c>
      <c r="C102" s="182"/>
      <c r="D102" s="182"/>
      <c r="E102" s="182"/>
      <c r="F102" s="605"/>
      <c r="G102" s="605"/>
      <c r="H102" s="605"/>
      <c r="I102" s="182"/>
      <c r="J102" s="182"/>
    </row>
    <row r="103" spans="1:10">
      <c r="A103" s="602"/>
      <c r="B103" s="603" t="s">
        <v>4193</v>
      </c>
      <c r="C103" s="182"/>
      <c r="D103" s="182"/>
      <c r="E103" s="182"/>
      <c r="F103" s="182"/>
      <c r="G103" s="182"/>
      <c r="H103" s="182"/>
      <c r="I103" s="182"/>
      <c r="J103" s="182"/>
    </row>
    <row r="104" spans="1:10">
      <c r="A104" s="602"/>
      <c r="B104" s="603" t="s">
        <v>4194</v>
      </c>
      <c r="C104" s="182"/>
      <c r="D104" s="182"/>
      <c r="E104" s="182"/>
      <c r="F104" s="182"/>
      <c r="G104" s="182"/>
      <c r="H104" s="182"/>
      <c r="I104" s="182"/>
      <c r="J104" s="182"/>
    </row>
    <row r="105" spans="1:10">
      <c r="A105" s="602"/>
      <c r="B105" s="603" t="s">
        <v>4195</v>
      </c>
      <c r="C105" s="182"/>
      <c r="D105" s="182"/>
      <c r="E105" s="182"/>
      <c r="F105" s="182"/>
      <c r="G105" s="182"/>
      <c r="H105" s="182"/>
      <c r="I105" s="182"/>
      <c r="J105" s="182"/>
    </row>
    <row r="106" spans="1:10">
      <c r="A106" s="602"/>
      <c r="B106" s="603" t="s">
        <v>4196</v>
      </c>
      <c r="C106" s="182"/>
      <c r="D106" s="182"/>
      <c r="E106" s="182"/>
      <c r="F106" s="182"/>
      <c r="G106" s="182"/>
      <c r="H106" s="182"/>
      <c r="I106" s="182"/>
      <c r="J106" s="182"/>
    </row>
    <row r="107" spans="1:10">
      <c r="A107" s="602"/>
      <c r="B107" s="603" t="s">
        <v>4197</v>
      </c>
      <c r="C107" s="182"/>
      <c r="D107" s="182"/>
      <c r="E107" s="182"/>
      <c r="F107" s="182"/>
      <c r="G107" s="182"/>
      <c r="H107" s="182"/>
      <c r="I107" s="182"/>
      <c r="J107" s="182"/>
    </row>
    <row r="108" spans="1:10">
      <c r="A108" s="602"/>
      <c r="B108" s="603" t="s">
        <v>4198</v>
      </c>
      <c r="C108" s="182"/>
      <c r="D108" s="182"/>
      <c r="E108" s="182"/>
      <c r="F108" s="605"/>
      <c r="G108" s="605"/>
      <c r="H108" s="605"/>
      <c r="I108" s="182"/>
      <c r="J108" s="182"/>
    </row>
    <row r="109" spans="1:10">
      <c r="A109" s="602"/>
      <c r="B109" s="603" t="s">
        <v>4199</v>
      </c>
      <c r="C109" s="182"/>
      <c r="D109" s="182"/>
      <c r="E109" s="182"/>
      <c r="F109" s="182"/>
      <c r="G109" s="182"/>
      <c r="H109" s="182"/>
      <c r="I109" s="182"/>
      <c r="J109" s="182"/>
    </row>
    <row r="110" spans="1:10">
      <c r="A110" s="602"/>
      <c r="B110" s="603" t="s">
        <v>4200</v>
      </c>
      <c r="C110" s="182"/>
      <c r="D110" s="182"/>
      <c r="E110" s="182"/>
      <c r="F110" s="182"/>
      <c r="G110" s="182"/>
      <c r="H110" s="182"/>
      <c r="I110" s="182"/>
      <c r="J110" s="182"/>
    </row>
    <row r="111" spans="1:10">
      <c r="A111" s="602"/>
      <c r="B111" s="603" t="s">
        <v>4201</v>
      </c>
      <c r="C111" s="182"/>
      <c r="D111" s="182"/>
      <c r="E111" s="182"/>
      <c r="F111" s="182"/>
      <c r="G111" s="182"/>
      <c r="H111" s="182"/>
      <c r="I111" s="182"/>
      <c r="J111" s="182"/>
    </row>
    <row r="112" spans="1:10">
      <c r="A112" s="602"/>
      <c r="B112" s="603" t="s">
        <v>4202</v>
      </c>
      <c r="C112" s="182"/>
      <c r="D112" s="182"/>
      <c r="E112" s="182"/>
      <c r="F112" s="182"/>
      <c r="G112" s="182"/>
      <c r="H112" s="182"/>
      <c r="I112" s="182"/>
      <c r="J112" s="182"/>
    </row>
    <row r="113" spans="1:10">
      <c r="A113" s="602"/>
      <c r="B113" s="603" t="s">
        <v>4203</v>
      </c>
      <c r="C113" s="182"/>
      <c r="D113" s="182"/>
      <c r="E113" s="182"/>
      <c r="F113" s="182"/>
      <c r="G113" s="182"/>
      <c r="H113" s="182"/>
      <c r="I113" s="182"/>
      <c r="J113" s="182"/>
    </row>
    <row r="114" spans="1:10">
      <c r="A114" s="602"/>
      <c r="B114" s="603" t="s">
        <v>4204</v>
      </c>
      <c r="C114" s="182"/>
      <c r="D114" s="182"/>
      <c r="E114" s="182"/>
      <c r="F114" s="182"/>
      <c r="G114" s="182"/>
      <c r="H114" s="182"/>
      <c r="I114" s="182"/>
      <c r="J114" s="182"/>
    </row>
    <row r="115" spans="1:10">
      <c r="A115" s="602"/>
      <c r="B115" s="603" t="s">
        <v>4205</v>
      </c>
      <c r="C115" s="182"/>
      <c r="D115" s="182"/>
      <c r="E115" s="182"/>
      <c r="F115" s="605"/>
      <c r="G115" s="605"/>
      <c r="H115" s="605"/>
      <c r="I115" s="182"/>
      <c r="J115" s="182"/>
    </row>
    <row r="116" spans="1:10">
      <c r="A116" s="602"/>
      <c r="B116" s="603" t="s">
        <v>4168</v>
      </c>
      <c r="C116" s="182"/>
      <c r="D116" s="182"/>
      <c r="E116" s="182"/>
      <c r="F116" s="182"/>
      <c r="G116" s="182"/>
      <c r="H116" s="182"/>
      <c r="I116" s="182"/>
      <c r="J116" s="182"/>
    </row>
    <row r="117" spans="1:10">
      <c r="A117" s="602"/>
      <c r="B117" s="603" t="s">
        <v>4169</v>
      </c>
      <c r="C117" s="182"/>
      <c r="D117" s="182"/>
      <c r="E117" s="182"/>
      <c r="F117" s="182"/>
      <c r="G117" s="182"/>
      <c r="H117" s="182"/>
      <c r="I117" s="182"/>
      <c r="J117" s="182"/>
    </row>
    <row r="118" spans="1:10">
      <c r="A118" s="602"/>
      <c r="B118" s="603" t="s">
        <v>4206</v>
      </c>
      <c r="C118" s="182"/>
      <c r="D118" s="182"/>
      <c r="E118" s="182"/>
      <c r="F118" s="182"/>
      <c r="G118" s="182"/>
      <c r="H118" s="182"/>
      <c r="I118" s="182"/>
      <c r="J118" s="182"/>
    </row>
    <row r="119" spans="1:10">
      <c r="A119" s="602">
        <v>4.2</v>
      </c>
      <c r="B119" s="603" t="s">
        <v>4207</v>
      </c>
      <c r="C119" s="182"/>
      <c r="D119" s="182"/>
      <c r="E119" s="182"/>
      <c r="F119" s="604"/>
      <c r="G119" s="604"/>
      <c r="H119" s="604"/>
      <c r="I119" s="182"/>
      <c r="J119" s="182"/>
    </row>
    <row r="120" spans="1:10" ht="31.5">
      <c r="A120" s="602"/>
      <c r="B120" s="603" t="s">
        <v>4208</v>
      </c>
      <c r="C120" s="182"/>
      <c r="D120" s="182"/>
      <c r="E120" s="182"/>
      <c r="F120" s="182"/>
      <c r="G120" s="182"/>
      <c r="H120" s="182"/>
      <c r="I120" s="182"/>
      <c r="J120" s="182"/>
    </row>
    <row r="121" spans="1:10">
      <c r="A121" s="602"/>
      <c r="B121" s="603" t="s">
        <v>4209</v>
      </c>
      <c r="C121" s="182"/>
      <c r="D121" s="182"/>
      <c r="E121" s="182"/>
      <c r="F121" s="182"/>
      <c r="G121" s="182"/>
      <c r="H121" s="182"/>
      <c r="I121" s="182"/>
      <c r="J121" s="182"/>
    </row>
    <row r="122" spans="1:10">
      <c r="A122" s="602"/>
      <c r="B122" s="603" t="s">
        <v>4210</v>
      </c>
      <c r="C122" s="182"/>
      <c r="D122" s="182"/>
      <c r="E122" s="182"/>
      <c r="F122" s="182"/>
      <c r="G122" s="182"/>
      <c r="H122" s="182"/>
      <c r="I122" s="182"/>
      <c r="J122" s="182"/>
    </row>
    <row r="123" spans="1:10" ht="47.25">
      <c r="A123" s="602"/>
      <c r="B123" s="603" t="s">
        <v>4211</v>
      </c>
      <c r="C123" s="182"/>
      <c r="D123" s="182"/>
      <c r="E123" s="182"/>
      <c r="F123" s="182"/>
      <c r="G123" s="182"/>
      <c r="H123" s="182"/>
      <c r="I123" s="182"/>
      <c r="J123" s="182"/>
    </row>
    <row r="124" spans="1:10" ht="31.5">
      <c r="A124" s="602"/>
      <c r="B124" s="603" t="s">
        <v>4212</v>
      </c>
      <c r="C124" s="182"/>
      <c r="D124" s="182"/>
      <c r="E124" s="182"/>
      <c r="F124" s="182"/>
      <c r="G124" s="182"/>
      <c r="H124" s="182"/>
      <c r="I124" s="182"/>
      <c r="J124" s="182"/>
    </row>
    <row r="125" spans="1:10" ht="31.5">
      <c r="A125" s="602"/>
      <c r="B125" s="603" t="s">
        <v>4213</v>
      </c>
      <c r="C125" s="182"/>
      <c r="D125" s="182"/>
      <c r="E125" s="182"/>
      <c r="F125" s="182"/>
      <c r="G125" s="182"/>
      <c r="H125" s="182"/>
      <c r="I125" s="182"/>
      <c r="J125" s="182"/>
    </row>
    <row r="126" spans="1:10" ht="31.5">
      <c r="A126" s="602"/>
      <c r="B126" s="603" t="s">
        <v>4214</v>
      </c>
      <c r="C126" s="182"/>
      <c r="D126" s="182"/>
      <c r="E126" s="182"/>
      <c r="F126" s="182"/>
      <c r="G126" s="182"/>
      <c r="H126" s="182"/>
      <c r="I126" s="182"/>
      <c r="J126" s="182"/>
    </row>
    <row r="127" spans="1:10" ht="31.5">
      <c r="A127" s="602"/>
      <c r="B127" s="603" t="s">
        <v>4215</v>
      </c>
      <c r="C127" s="182"/>
      <c r="D127" s="182"/>
      <c r="E127" s="182"/>
      <c r="F127" s="605"/>
      <c r="G127" s="605"/>
      <c r="H127" s="605"/>
      <c r="I127" s="182"/>
      <c r="J127" s="182"/>
    </row>
    <row r="128" spans="1:10">
      <c r="A128" s="602"/>
      <c r="B128" s="603" t="s">
        <v>4529</v>
      </c>
      <c r="C128" s="182"/>
      <c r="D128" s="182"/>
      <c r="E128" s="182"/>
      <c r="F128" s="182"/>
      <c r="G128" s="182"/>
      <c r="H128" s="182"/>
      <c r="I128" s="182"/>
      <c r="J128" s="182"/>
    </row>
    <row r="129" spans="1:10">
      <c r="A129" s="602"/>
      <c r="B129" s="603" t="s">
        <v>4216</v>
      </c>
      <c r="C129" s="182"/>
      <c r="D129" s="182"/>
      <c r="E129" s="182"/>
      <c r="F129" s="182"/>
      <c r="G129" s="182"/>
      <c r="H129" s="182"/>
      <c r="I129" s="182"/>
      <c r="J129" s="182"/>
    </row>
    <row r="130" spans="1:10">
      <c r="A130" s="602"/>
      <c r="B130" s="603" t="s">
        <v>4217</v>
      </c>
      <c r="C130" s="182"/>
      <c r="D130" s="182"/>
      <c r="E130" s="182"/>
      <c r="F130" s="182"/>
      <c r="G130" s="182"/>
      <c r="H130" s="182"/>
      <c r="I130" s="182"/>
      <c r="J130" s="182"/>
    </row>
    <row r="131" spans="1:10">
      <c r="A131" s="602"/>
      <c r="B131" s="603" t="s">
        <v>4218</v>
      </c>
      <c r="C131" s="182"/>
      <c r="D131" s="182"/>
      <c r="E131" s="182"/>
      <c r="F131" s="182"/>
      <c r="G131" s="182"/>
      <c r="H131" s="182"/>
      <c r="I131" s="182"/>
      <c r="J131" s="182"/>
    </row>
    <row r="132" spans="1:10">
      <c r="A132" s="602"/>
      <c r="B132" s="603" t="s">
        <v>4219</v>
      </c>
      <c r="C132" s="182"/>
      <c r="D132" s="182"/>
      <c r="E132" s="182"/>
      <c r="F132" s="182"/>
      <c r="G132" s="182"/>
      <c r="H132" s="182"/>
      <c r="I132" s="182"/>
      <c r="J132" s="182"/>
    </row>
    <row r="133" spans="1:10" ht="31.5">
      <c r="A133" s="602"/>
      <c r="B133" s="603" t="s">
        <v>4220</v>
      </c>
      <c r="C133" s="182"/>
      <c r="D133" s="182"/>
      <c r="E133" s="182"/>
      <c r="F133" s="605"/>
      <c r="G133" s="605"/>
      <c r="H133" s="605"/>
      <c r="I133" s="182"/>
      <c r="J133" s="182"/>
    </row>
    <row r="134" spans="1:10">
      <c r="A134" s="602"/>
      <c r="B134" s="603" t="s">
        <v>4529</v>
      </c>
      <c r="C134" s="182"/>
      <c r="D134" s="182"/>
      <c r="E134" s="182"/>
      <c r="F134" s="182"/>
      <c r="G134" s="182"/>
      <c r="H134" s="182"/>
      <c r="I134" s="182"/>
      <c r="J134" s="182"/>
    </row>
    <row r="135" spans="1:10">
      <c r="A135" s="602"/>
      <c r="B135" s="603" t="s">
        <v>4216</v>
      </c>
      <c r="C135" s="182"/>
      <c r="D135" s="182"/>
      <c r="E135" s="182"/>
      <c r="F135" s="182"/>
      <c r="G135" s="182"/>
      <c r="H135" s="182"/>
      <c r="I135" s="182"/>
      <c r="J135" s="182"/>
    </row>
    <row r="136" spans="1:10">
      <c r="A136" s="602"/>
      <c r="B136" s="603" t="s">
        <v>4217</v>
      </c>
      <c r="C136" s="182"/>
      <c r="D136" s="182"/>
      <c r="E136" s="182"/>
      <c r="F136" s="182"/>
      <c r="G136" s="182"/>
      <c r="H136" s="182"/>
      <c r="I136" s="182"/>
      <c r="J136" s="182"/>
    </row>
    <row r="137" spans="1:10">
      <c r="A137" s="602"/>
      <c r="B137" s="603" t="s">
        <v>4218</v>
      </c>
      <c r="C137" s="182"/>
      <c r="D137" s="182"/>
      <c r="E137" s="182"/>
      <c r="F137" s="182"/>
      <c r="G137" s="182"/>
      <c r="H137" s="182"/>
      <c r="I137" s="182"/>
      <c r="J137" s="182"/>
    </row>
    <row r="138" spans="1:10">
      <c r="A138" s="602"/>
      <c r="B138" s="603" t="s">
        <v>4219</v>
      </c>
      <c r="C138" s="182"/>
      <c r="D138" s="182"/>
      <c r="E138" s="182"/>
      <c r="F138" s="182"/>
      <c r="G138" s="182"/>
      <c r="H138" s="182"/>
      <c r="I138" s="182"/>
      <c r="J138" s="182"/>
    </row>
    <row r="139" spans="1:10">
      <c r="A139" s="602">
        <v>4.3</v>
      </c>
      <c r="B139" s="603" t="s">
        <v>4221</v>
      </c>
      <c r="C139" s="182"/>
      <c r="D139" s="182"/>
      <c r="E139" s="182"/>
      <c r="F139" s="604"/>
      <c r="G139" s="604"/>
      <c r="H139" s="604"/>
      <c r="I139" s="182"/>
      <c r="J139" s="182"/>
    </row>
    <row r="140" spans="1:10" ht="31.5">
      <c r="A140" s="602"/>
      <c r="B140" s="603" t="s">
        <v>4222</v>
      </c>
      <c r="C140" s="182"/>
      <c r="D140" s="182"/>
      <c r="E140" s="182"/>
      <c r="F140" s="182"/>
      <c r="G140" s="182"/>
      <c r="H140" s="182"/>
      <c r="I140" s="182"/>
      <c r="J140" s="182"/>
    </row>
    <row r="141" spans="1:10" ht="31.5">
      <c r="A141" s="602"/>
      <c r="B141" s="603" t="s">
        <v>4223</v>
      </c>
      <c r="C141" s="182"/>
      <c r="D141" s="182"/>
      <c r="E141" s="182"/>
      <c r="F141" s="182"/>
      <c r="G141" s="182"/>
      <c r="H141" s="182"/>
      <c r="I141" s="182"/>
      <c r="J141" s="182"/>
    </row>
    <row r="142" spans="1:10" ht="31.5">
      <c r="A142" s="602"/>
      <c r="B142" s="603" t="s">
        <v>4224</v>
      </c>
      <c r="C142" s="182"/>
      <c r="D142" s="182"/>
      <c r="E142" s="182"/>
      <c r="F142" s="182"/>
      <c r="G142" s="182"/>
      <c r="H142" s="182"/>
      <c r="I142" s="182"/>
      <c r="J142" s="182"/>
    </row>
    <row r="143" spans="1:10">
      <c r="A143" s="602">
        <v>5</v>
      </c>
      <c r="B143" s="601" t="s">
        <v>4225</v>
      </c>
      <c r="C143" s="182"/>
      <c r="D143" s="182"/>
      <c r="E143" s="182"/>
      <c r="F143" s="604"/>
      <c r="G143" s="604"/>
      <c r="H143" s="604"/>
      <c r="I143" s="182"/>
      <c r="J143" s="182"/>
    </row>
    <row r="144" spans="1:10">
      <c r="A144" s="602">
        <v>5.0999999999999996</v>
      </c>
      <c r="B144" s="603" t="s">
        <v>4226</v>
      </c>
      <c r="C144" s="182"/>
      <c r="D144" s="182"/>
      <c r="E144" s="182"/>
      <c r="F144" s="604"/>
      <c r="G144" s="604"/>
      <c r="H144" s="604"/>
      <c r="I144" s="182"/>
      <c r="J144" s="182"/>
    </row>
    <row r="145" spans="1:10">
      <c r="A145" s="602"/>
      <c r="B145" s="603" t="s">
        <v>4227</v>
      </c>
      <c r="C145" s="182"/>
      <c r="D145" s="182"/>
      <c r="E145" s="182"/>
      <c r="F145" s="182"/>
      <c r="G145" s="182"/>
      <c r="H145" s="182"/>
      <c r="I145" s="182"/>
      <c r="J145" s="182"/>
    </row>
    <row r="146" spans="1:10">
      <c r="A146" s="602"/>
      <c r="B146" s="603" t="s">
        <v>4228</v>
      </c>
      <c r="C146" s="182"/>
      <c r="D146" s="182"/>
      <c r="E146" s="182"/>
      <c r="F146" s="182"/>
      <c r="G146" s="182"/>
      <c r="H146" s="182"/>
      <c r="I146" s="182"/>
      <c r="J146" s="182"/>
    </row>
    <row r="147" spans="1:10" ht="31.5">
      <c r="A147" s="602"/>
      <c r="B147" s="603" t="s">
        <v>4229</v>
      </c>
      <c r="C147" s="182"/>
      <c r="D147" s="182"/>
      <c r="E147" s="182"/>
      <c r="F147" s="182"/>
      <c r="G147" s="182"/>
      <c r="H147" s="182"/>
      <c r="I147" s="182"/>
      <c r="J147" s="182"/>
    </row>
    <row r="148" spans="1:10" ht="31.5">
      <c r="A148" s="602"/>
      <c r="B148" s="603" t="s">
        <v>4230</v>
      </c>
      <c r="C148" s="182"/>
      <c r="D148" s="182"/>
      <c r="E148" s="182"/>
      <c r="F148" s="182"/>
      <c r="G148" s="182"/>
      <c r="H148" s="182"/>
      <c r="I148" s="182"/>
      <c r="J148" s="182"/>
    </row>
    <row r="149" spans="1:10">
      <c r="A149" s="602"/>
      <c r="B149" s="603" t="s">
        <v>4231</v>
      </c>
      <c r="C149" s="182"/>
      <c r="D149" s="182"/>
      <c r="E149" s="182"/>
      <c r="F149" s="182"/>
      <c r="G149" s="182"/>
      <c r="H149" s="182"/>
      <c r="I149" s="182"/>
      <c r="J149" s="182"/>
    </row>
    <row r="150" spans="1:10" ht="31.5">
      <c r="A150" s="602"/>
      <c r="B150" s="603" t="s">
        <v>4232</v>
      </c>
      <c r="C150" s="182"/>
      <c r="D150" s="182"/>
      <c r="E150" s="182"/>
      <c r="F150" s="182"/>
      <c r="G150" s="182"/>
      <c r="H150" s="182"/>
      <c r="I150" s="182"/>
      <c r="J150" s="182"/>
    </row>
    <row r="151" spans="1:10" ht="47.25">
      <c r="A151" s="602"/>
      <c r="B151" s="603" t="s">
        <v>4233</v>
      </c>
      <c r="C151" s="182"/>
      <c r="D151" s="182"/>
      <c r="E151" s="182"/>
      <c r="F151" s="182"/>
      <c r="G151" s="182"/>
      <c r="H151" s="182"/>
      <c r="I151" s="182"/>
      <c r="J151" s="182"/>
    </row>
    <row r="152" spans="1:10" ht="31.5">
      <c r="A152" s="602"/>
      <c r="B152" s="603" t="s">
        <v>4234</v>
      </c>
      <c r="C152" s="182"/>
      <c r="D152" s="182"/>
      <c r="E152" s="182"/>
      <c r="F152" s="182"/>
      <c r="G152" s="182"/>
      <c r="H152" s="182"/>
      <c r="I152" s="182"/>
      <c r="J152" s="182"/>
    </row>
    <row r="153" spans="1:10">
      <c r="A153" s="602"/>
      <c r="B153" s="603" t="s">
        <v>4235</v>
      </c>
      <c r="C153" s="182"/>
      <c r="D153" s="182"/>
      <c r="E153" s="182"/>
      <c r="F153" s="182"/>
      <c r="G153" s="182"/>
      <c r="H153" s="182"/>
      <c r="I153" s="182"/>
      <c r="J153" s="182"/>
    </row>
    <row r="154" spans="1:10" ht="31.5">
      <c r="A154" s="602"/>
      <c r="B154" s="603" t="s">
        <v>4236</v>
      </c>
      <c r="C154" s="182"/>
      <c r="D154" s="182"/>
      <c r="E154" s="182"/>
      <c r="F154" s="605"/>
      <c r="G154" s="605"/>
      <c r="H154" s="605"/>
      <c r="I154" s="182"/>
      <c r="J154" s="182"/>
    </row>
    <row r="155" spans="1:10">
      <c r="A155" s="602"/>
      <c r="B155" s="603" t="s">
        <v>4237</v>
      </c>
      <c r="C155" s="182"/>
      <c r="D155" s="182"/>
      <c r="E155" s="182"/>
      <c r="F155" s="182"/>
      <c r="G155" s="182"/>
      <c r="H155" s="182"/>
      <c r="I155" s="182"/>
      <c r="J155" s="182"/>
    </row>
    <row r="156" spans="1:10" ht="31.5">
      <c r="A156" s="602"/>
      <c r="B156" s="603" t="s">
        <v>4238</v>
      </c>
      <c r="C156" s="182"/>
      <c r="D156" s="182"/>
      <c r="E156" s="182"/>
      <c r="F156" s="182"/>
      <c r="G156" s="182"/>
      <c r="H156" s="182"/>
      <c r="I156" s="182"/>
      <c r="J156" s="182"/>
    </row>
    <row r="157" spans="1:10">
      <c r="A157" s="602"/>
      <c r="B157" s="603" t="s">
        <v>4239</v>
      </c>
      <c r="C157" s="182"/>
      <c r="D157" s="182"/>
      <c r="E157" s="182"/>
      <c r="F157" s="182"/>
      <c r="G157" s="182"/>
      <c r="H157" s="182"/>
      <c r="I157" s="182"/>
      <c r="J157" s="182"/>
    </row>
    <row r="158" spans="1:10">
      <c r="A158" s="602"/>
      <c r="B158" s="603" t="s">
        <v>4240</v>
      </c>
      <c r="C158" s="182"/>
      <c r="D158" s="182"/>
      <c r="E158" s="182"/>
      <c r="F158" s="182"/>
      <c r="G158" s="182"/>
      <c r="H158" s="182"/>
      <c r="I158" s="182"/>
      <c r="J158" s="182"/>
    </row>
    <row r="159" spans="1:10" ht="31.5">
      <c r="A159" s="602"/>
      <c r="B159" s="603" t="s">
        <v>4241</v>
      </c>
      <c r="C159" s="182"/>
      <c r="D159" s="182"/>
      <c r="E159" s="182"/>
      <c r="F159" s="605"/>
      <c r="G159" s="605"/>
      <c r="H159" s="605"/>
      <c r="I159" s="182"/>
      <c r="J159" s="182"/>
    </row>
    <row r="160" spans="1:10">
      <c r="A160" s="602"/>
      <c r="B160" s="603" t="s">
        <v>4242</v>
      </c>
      <c r="C160" s="182"/>
      <c r="D160" s="182"/>
      <c r="E160" s="182"/>
      <c r="F160" s="182"/>
      <c r="G160" s="182"/>
      <c r="H160" s="182"/>
      <c r="I160" s="182"/>
      <c r="J160" s="182"/>
    </row>
    <row r="161" spans="1:10">
      <c r="A161" s="602"/>
      <c r="B161" s="603" t="s">
        <v>4243</v>
      </c>
      <c r="C161" s="182"/>
      <c r="D161" s="182"/>
      <c r="E161" s="182"/>
      <c r="F161" s="182"/>
      <c r="G161" s="182"/>
      <c r="H161" s="182"/>
      <c r="I161" s="182"/>
      <c r="J161" s="182"/>
    </row>
    <row r="162" spans="1:10">
      <c r="A162" s="602"/>
      <c r="B162" s="603" t="s">
        <v>4244</v>
      </c>
      <c r="C162" s="182"/>
      <c r="D162" s="182"/>
      <c r="E162" s="182"/>
      <c r="F162" s="182"/>
      <c r="G162" s="182"/>
      <c r="H162" s="182"/>
      <c r="I162" s="182"/>
      <c r="J162" s="182"/>
    </row>
    <row r="163" spans="1:10">
      <c r="A163" s="602"/>
      <c r="B163" s="603" t="s">
        <v>4245</v>
      </c>
      <c r="C163" s="182"/>
      <c r="D163" s="182"/>
      <c r="E163" s="182"/>
      <c r="F163" s="182"/>
      <c r="G163" s="182"/>
      <c r="H163" s="182"/>
      <c r="I163" s="182"/>
      <c r="J163" s="182"/>
    </row>
    <row r="164" spans="1:10">
      <c r="A164" s="602"/>
      <c r="B164" s="603" t="s">
        <v>4246</v>
      </c>
      <c r="C164" s="182"/>
      <c r="D164" s="182"/>
      <c r="E164" s="182"/>
      <c r="F164" s="182"/>
      <c r="G164" s="182"/>
      <c r="H164" s="182"/>
      <c r="I164" s="182"/>
      <c r="J164" s="182"/>
    </row>
    <row r="165" spans="1:10">
      <c r="A165" s="602"/>
      <c r="B165" s="603" t="s">
        <v>4530</v>
      </c>
      <c r="C165" s="182"/>
      <c r="D165" s="182"/>
      <c r="E165" s="182"/>
      <c r="F165" s="182"/>
      <c r="G165" s="182"/>
      <c r="H165" s="182"/>
      <c r="I165" s="182"/>
      <c r="J165" s="182"/>
    </row>
    <row r="166" spans="1:10">
      <c r="A166" s="602"/>
      <c r="B166" s="603" t="s">
        <v>4247</v>
      </c>
      <c r="C166" s="182"/>
      <c r="D166" s="182"/>
      <c r="E166" s="182"/>
      <c r="F166" s="182"/>
      <c r="G166" s="182"/>
      <c r="H166" s="182"/>
      <c r="I166" s="182"/>
      <c r="J166" s="182"/>
    </row>
    <row r="167" spans="1:10" ht="31.5">
      <c r="A167" s="602"/>
      <c r="B167" s="603" t="s">
        <v>4248</v>
      </c>
      <c r="C167" s="182"/>
      <c r="D167" s="182"/>
      <c r="E167" s="182"/>
      <c r="F167" s="182"/>
      <c r="G167" s="182"/>
      <c r="H167" s="182"/>
      <c r="I167" s="182"/>
      <c r="J167" s="182"/>
    </row>
    <row r="168" spans="1:10" ht="31.5">
      <c r="A168" s="602"/>
      <c r="B168" s="603" t="s">
        <v>4249</v>
      </c>
      <c r="C168" s="182"/>
      <c r="D168" s="182"/>
      <c r="E168" s="182"/>
      <c r="F168" s="605"/>
      <c r="G168" s="605"/>
      <c r="H168" s="605"/>
      <c r="I168" s="182"/>
      <c r="J168" s="182"/>
    </row>
    <row r="169" spans="1:10">
      <c r="A169" s="602"/>
      <c r="B169" s="603" t="s">
        <v>4250</v>
      </c>
      <c r="C169" s="182"/>
      <c r="D169" s="182"/>
      <c r="E169" s="182"/>
      <c r="F169" s="182"/>
      <c r="G169" s="182"/>
      <c r="H169" s="182"/>
      <c r="I169" s="182"/>
      <c r="J169" s="182"/>
    </row>
    <row r="170" spans="1:10">
      <c r="A170" s="602"/>
      <c r="B170" s="603" t="s">
        <v>4251</v>
      </c>
      <c r="C170" s="182"/>
      <c r="D170" s="182"/>
      <c r="E170" s="182"/>
      <c r="F170" s="182"/>
      <c r="G170" s="182"/>
      <c r="H170" s="182"/>
      <c r="I170" s="182"/>
      <c r="J170" s="182"/>
    </row>
    <row r="171" spans="1:10" ht="31.5">
      <c r="A171" s="602"/>
      <c r="B171" s="603" t="s">
        <v>4252</v>
      </c>
      <c r="C171" s="182"/>
      <c r="D171" s="182"/>
      <c r="E171" s="182"/>
      <c r="F171" s="604"/>
      <c r="G171" s="604"/>
      <c r="H171" s="604"/>
      <c r="I171" s="182"/>
      <c r="J171" s="182"/>
    </row>
    <row r="172" spans="1:10">
      <c r="A172" s="602"/>
      <c r="B172" s="603" t="s">
        <v>4253</v>
      </c>
      <c r="C172" s="182"/>
      <c r="D172" s="182"/>
      <c r="E172" s="182"/>
      <c r="F172" s="182"/>
      <c r="G172" s="182"/>
      <c r="H172" s="182"/>
      <c r="I172" s="182"/>
      <c r="J172" s="182"/>
    </row>
    <row r="173" spans="1:10">
      <c r="A173" s="602"/>
      <c r="B173" s="603" t="s">
        <v>4254</v>
      </c>
      <c r="C173" s="182"/>
      <c r="D173" s="182"/>
      <c r="E173" s="182"/>
      <c r="F173" s="182"/>
      <c r="G173" s="182"/>
      <c r="H173" s="182"/>
      <c r="I173" s="182"/>
      <c r="J173" s="182"/>
    </row>
    <row r="174" spans="1:10">
      <c r="A174" s="602"/>
      <c r="B174" s="603" t="s">
        <v>4255</v>
      </c>
      <c r="C174" s="182"/>
      <c r="D174" s="182"/>
      <c r="E174" s="182"/>
      <c r="F174" s="605"/>
      <c r="G174" s="605"/>
      <c r="H174" s="605"/>
      <c r="I174" s="182"/>
      <c r="J174" s="182"/>
    </row>
    <row r="175" spans="1:10">
      <c r="A175" s="602"/>
      <c r="B175" s="603" t="s">
        <v>4256</v>
      </c>
      <c r="C175" s="182"/>
      <c r="D175" s="182"/>
      <c r="E175" s="182"/>
      <c r="F175" s="182"/>
      <c r="G175" s="182"/>
      <c r="H175" s="182"/>
      <c r="I175" s="182"/>
      <c r="J175" s="182"/>
    </row>
    <row r="176" spans="1:10">
      <c r="A176" s="602"/>
      <c r="B176" s="603" t="s">
        <v>4257</v>
      </c>
      <c r="C176" s="182"/>
      <c r="D176" s="182"/>
      <c r="E176" s="182"/>
      <c r="F176" s="182"/>
      <c r="G176" s="182"/>
      <c r="H176" s="182"/>
      <c r="I176" s="182"/>
      <c r="J176" s="182"/>
    </row>
    <row r="177" spans="1:10">
      <c r="A177" s="602"/>
      <c r="B177" s="603" t="s">
        <v>4258</v>
      </c>
      <c r="C177" s="182"/>
      <c r="D177" s="182"/>
      <c r="E177" s="182"/>
      <c r="F177" s="605"/>
      <c r="G177" s="605"/>
      <c r="H177" s="605"/>
      <c r="I177" s="182"/>
      <c r="J177" s="182"/>
    </row>
    <row r="178" spans="1:10">
      <c r="A178" s="602"/>
      <c r="B178" s="603" t="s">
        <v>4259</v>
      </c>
      <c r="C178" s="182"/>
      <c r="D178" s="182"/>
      <c r="E178" s="182"/>
      <c r="F178" s="182"/>
      <c r="G178" s="182"/>
      <c r="H178" s="182"/>
      <c r="I178" s="182"/>
      <c r="J178" s="182"/>
    </row>
    <row r="179" spans="1:10">
      <c r="A179" s="602"/>
      <c r="B179" s="603" t="s">
        <v>4260</v>
      </c>
      <c r="C179" s="182"/>
      <c r="D179" s="182"/>
      <c r="E179" s="182"/>
      <c r="F179" s="182"/>
      <c r="G179" s="182"/>
      <c r="H179" s="182"/>
      <c r="I179" s="182"/>
      <c r="J179" s="182"/>
    </row>
    <row r="180" spans="1:10" ht="31.5">
      <c r="A180" s="602"/>
      <c r="B180" s="603" t="s">
        <v>4261</v>
      </c>
      <c r="C180" s="182"/>
      <c r="D180" s="182"/>
      <c r="E180" s="182"/>
      <c r="F180" s="182"/>
      <c r="G180" s="182"/>
      <c r="H180" s="182"/>
      <c r="I180" s="182"/>
      <c r="J180" s="182"/>
    </row>
    <row r="181" spans="1:10">
      <c r="A181" s="602">
        <v>5.2</v>
      </c>
      <c r="B181" s="603" t="s">
        <v>1433</v>
      </c>
      <c r="C181" s="182"/>
      <c r="D181" s="182"/>
      <c r="E181" s="182"/>
      <c r="F181" s="604"/>
      <c r="G181" s="604"/>
      <c r="H181" s="604"/>
      <c r="I181" s="182"/>
      <c r="J181" s="182"/>
    </row>
    <row r="182" spans="1:10">
      <c r="A182" s="602"/>
      <c r="B182" s="603" t="s">
        <v>4262</v>
      </c>
      <c r="C182" s="182"/>
      <c r="D182" s="182"/>
      <c r="E182" s="182"/>
      <c r="F182" s="182"/>
      <c r="G182" s="182"/>
      <c r="H182" s="182"/>
      <c r="I182" s="182"/>
      <c r="J182" s="182"/>
    </row>
    <row r="183" spans="1:10" ht="31.5">
      <c r="A183" s="602"/>
      <c r="B183" s="603" t="s">
        <v>4263</v>
      </c>
      <c r="C183" s="182"/>
      <c r="D183" s="182"/>
      <c r="E183" s="182"/>
      <c r="F183" s="182"/>
      <c r="G183" s="182"/>
      <c r="H183" s="182"/>
      <c r="I183" s="182"/>
      <c r="J183" s="182"/>
    </row>
    <row r="184" spans="1:10">
      <c r="A184" s="602"/>
      <c r="B184" s="603" t="s">
        <v>4264</v>
      </c>
      <c r="C184" s="182"/>
      <c r="D184" s="182"/>
      <c r="E184" s="182"/>
      <c r="F184" s="182"/>
      <c r="G184" s="182"/>
      <c r="H184" s="182"/>
      <c r="I184" s="182"/>
      <c r="J184" s="182"/>
    </row>
    <row r="185" spans="1:10">
      <c r="A185" s="602"/>
      <c r="B185" s="603" t="s">
        <v>4265</v>
      </c>
      <c r="C185" s="182"/>
      <c r="D185" s="182"/>
      <c r="E185" s="182"/>
      <c r="F185" s="182"/>
      <c r="G185" s="182"/>
      <c r="H185" s="182"/>
      <c r="I185" s="182"/>
      <c r="J185" s="182"/>
    </row>
    <row r="186" spans="1:10">
      <c r="A186" s="602"/>
      <c r="B186" s="603" t="s">
        <v>4266</v>
      </c>
      <c r="C186" s="182"/>
      <c r="D186" s="182"/>
      <c r="E186" s="182"/>
      <c r="F186" s="182"/>
      <c r="G186" s="182"/>
      <c r="H186" s="182"/>
      <c r="I186" s="182"/>
      <c r="J186" s="182"/>
    </row>
    <row r="187" spans="1:10">
      <c r="A187" s="602"/>
      <c r="B187" s="603" t="s">
        <v>4267</v>
      </c>
      <c r="C187" s="182"/>
      <c r="D187" s="182"/>
      <c r="E187" s="182"/>
      <c r="F187" s="182"/>
      <c r="G187" s="182"/>
      <c r="H187" s="182"/>
      <c r="I187" s="182"/>
      <c r="J187" s="182"/>
    </row>
    <row r="188" spans="1:10">
      <c r="A188" s="602"/>
      <c r="B188" s="603" t="s">
        <v>4268</v>
      </c>
      <c r="C188" s="182"/>
      <c r="D188" s="182"/>
      <c r="E188" s="182"/>
      <c r="F188" s="182"/>
      <c r="G188" s="182"/>
      <c r="H188" s="182"/>
      <c r="I188" s="182"/>
      <c r="J188" s="182"/>
    </row>
    <row r="189" spans="1:10">
      <c r="A189" s="602"/>
      <c r="B189" s="603" t="s">
        <v>4269</v>
      </c>
      <c r="C189" s="182"/>
      <c r="D189" s="182"/>
      <c r="E189" s="182"/>
      <c r="F189" s="605"/>
      <c r="G189" s="605"/>
      <c r="H189" s="605"/>
      <c r="I189" s="182"/>
      <c r="J189" s="182"/>
    </row>
    <row r="190" spans="1:10">
      <c r="A190" s="602"/>
      <c r="B190" s="603" t="s">
        <v>4270</v>
      </c>
      <c r="C190" s="182"/>
      <c r="D190" s="182"/>
      <c r="E190" s="182"/>
      <c r="F190" s="182"/>
      <c r="G190" s="182"/>
      <c r="H190" s="182"/>
      <c r="I190" s="182"/>
      <c r="J190" s="182"/>
    </row>
    <row r="191" spans="1:10">
      <c r="A191" s="602"/>
      <c r="B191" s="603" t="s">
        <v>4271</v>
      </c>
      <c r="C191" s="182"/>
      <c r="D191" s="182"/>
      <c r="E191" s="182"/>
      <c r="F191" s="182"/>
      <c r="G191" s="182"/>
      <c r="H191" s="182"/>
      <c r="I191" s="182"/>
      <c r="J191" s="182"/>
    </row>
    <row r="192" spans="1:10">
      <c r="A192" s="602"/>
      <c r="B192" s="603" t="s">
        <v>4272</v>
      </c>
      <c r="C192" s="182"/>
      <c r="D192" s="182"/>
      <c r="E192" s="182"/>
      <c r="F192" s="182"/>
      <c r="G192" s="182"/>
      <c r="H192" s="182"/>
      <c r="I192" s="182"/>
      <c r="J192" s="182"/>
    </row>
    <row r="193" spans="1:10">
      <c r="A193" s="602">
        <v>6</v>
      </c>
      <c r="B193" s="603" t="s">
        <v>4273</v>
      </c>
      <c r="C193" s="182"/>
      <c r="D193" s="182"/>
      <c r="E193" s="182"/>
      <c r="F193" s="604"/>
      <c r="G193" s="604"/>
      <c r="H193" s="604"/>
      <c r="I193" s="182"/>
      <c r="J193" s="182"/>
    </row>
    <row r="194" spans="1:10">
      <c r="A194" s="602"/>
      <c r="B194" s="603" t="s">
        <v>4274</v>
      </c>
      <c r="C194" s="182"/>
      <c r="D194" s="182"/>
      <c r="E194" s="182"/>
      <c r="F194" s="182"/>
      <c r="G194" s="182"/>
      <c r="H194" s="182"/>
      <c r="I194" s="182"/>
      <c r="J194" s="182"/>
    </row>
    <row r="195" spans="1:10" ht="31.5">
      <c r="A195" s="602"/>
      <c r="B195" s="603" t="s">
        <v>4275</v>
      </c>
      <c r="C195" s="182"/>
      <c r="D195" s="182"/>
      <c r="E195" s="182"/>
      <c r="F195" s="182"/>
      <c r="G195" s="182"/>
      <c r="H195" s="182"/>
      <c r="I195" s="182"/>
      <c r="J195" s="182"/>
    </row>
    <row r="196" spans="1:10">
      <c r="A196" s="602"/>
      <c r="B196" s="603" t="s">
        <v>4276</v>
      </c>
      <c r="C196" s="182"/>
      <c r="D196" s="182"/>
      <c r="E196" s="182"/>
      <c r="F196" s="182"/>
      <c r="G196" s="182"/>
      <c r="H196" s="182"/>
      <c r="I196" s="182"/>
      <c r="J196" s="182"/>
    </row>
    <row r="197" spans="1:10">
      <c r="A197" s="602"/>
      <c r="B197" s="603" t="s">
        <v>4277</v>
      </c>
      <c r="C197" s="182"/>
      <c r="D197" s="182"/>
      <c r="E197" s="182"/>
      <c r="F197" s="182"/>
      <c r="G197" s="182"/>
      <c r="H197" s="182"/>
      <c r="I197" s="182"/>
      <c r="J197" s="182"/>
    </row>
    <row r="198" spans="1:10">
      <c r="A198" s="602"/>
      <c r="B198" s="603" t="s">
        <v>4278</v>
      </c>
      <c r="C198" s="182"/>
      <c r="D198" s="182"/>
      <c r="E198" s="182"/>
      <c r="F198" s="605"/>
      <c r="G198" s="605"/>
      <c r="H198" s="605"/>
      <c r="I198" s="182"/>
      <c r="J198" s="182"/>
    </row>
    <row r="199" spans="1:10">
      <c r="A199" s="602"/>
      <c r="B199" s="603" t="s">
        <v>4279</v>
      </c>
      <c r="C199" s="182"/>
      <c r="D199" s="182"/>
      <c r="E199" s="182"/>
      <c r="F199" s="182"/>
      <c r="G199" s="182"/>
      <c r="H199" s="182"/>
      <c r="I199" s="182"/>
      <c r="J199" s="182"/>
    </row>
    <row r="200" spans="1:10">
      <c r="A200" s="602"/>
      <c r="B200" s="603" t="s">
        <v>4280</v>
      </c>
      <c r="C200" s="182"/>
      <c r="D200" s="182"/>
      <c r="E200" s="182"/>
      <c r="F200" s="182"/>
      <c r="G200" s="182"/>
      <c r="H200" s="182"/>
      <c r="I200" s="182"/>
      <c r="J200" s="182"/>
    </row>
    <row r="201" spans="1:10" ht="31.5">
      <c r="A201" s="602"/>
      <c r="B201" s="603" t="s">
        <v>4281</v>
      </c>
      <c r="C201" s="182"/>
      <c r="D201" s="182"/>
      <c r="E201" s="182"/>
      <c r="F201" s="182"/>
      <c r="G201" s="182"/>
      <c r="H201" s="182"/>
      <c r="I201" s="182"/>
      <c r="J201" s="182"/>
    </row>
    <row r="202" spans="1:10">
      <c r="A202" s="602"/>
      <c r="B202" s="603" t="s">
        <v>4282</v>
      </c>
      <c r="C202" s="182"/>
      <c r="D202" s="182"/>
      <c r="E202" s="182"/>
      <c r="F202" s="605"/>
      <c r="G202" s="605"/>
      <c r="H202" s="605"/>
      <c r="I202" s="182"/>
      <c r="J202" s="182"/>
    </row>
    <row r="203" spans="1:10">
      <c r="A203" s="602"/>
      <c r="B203" s="603" t="s">
        <v>4283</v>
      </c>
      <c r="C203" s="182"/>
      <c r="D203" s="182"/>
      <c r="E203" s="182"/>
      <c r="F203" s="182"/>
      <c r="G203" s="182"/>
      <c r="H203" s="182"/>
      <c r="I203" s="182"/>
      <c r="J203" s="182"/>
    </row>
    <row r="204" spans="1:10">
      <c r="A204" s="602"/>
      <c r="B204" s="603" t="s">
        <v>4284</v>
      </c>
      <c r="C204" s="182"/>
      <c r="D204" s="182"/>
      <c r="E204" s="182"/>
      <c r="F204" s="182"/>
      <c r="G204" s="182"/>
      <c r="H204" s="182"/>
      <c r="I204" s="182"/>
      <c r="J204" s="182"/>
    </row>
    <row r="205" spans="1:10" ht="31.5">
      <c r="A205" s="602"/>
      <c r="B205" s="603" t="s">
        <v>4285</v>
      </c>
      <c r="C205" s="182"/>
      <c r="D205" s="182"/>
      <c r="E205" s="182"/>
      <c r="F205" s="182"/>
      <c r="G205" s="182"/>
      <c r="H205" s="182"/>
      <c r="I205" s="182"/>
      <c r="J205" s="182"/>
    </row>
    <row r="206" spans="1:10" ht="31.5">
      <c r="A206" s="602"/>
      <c r="B206" s="603" t="s">
        <v>4286</v>
      </c>
      <c r="C206" s="182"/>
      <c r="D206" s="182"/>
      <c r="E206" s="182"/>
      <c r="F206" s="182"/>
      <c r="G206" s="182"/>
      <c r="H206" s="182"/>
      <c r="I206" s="182"/>
      <c r="J206" s="182"/>
    </row>
    <row r="207" spans="1:10" ht="31.5">
      <c r="A207" s="602"/>
      <c r="B207" s="603" t="s">
        <v>4287</v>
      </c>
      <c r="C207" s="182"/>
      <c r="D207" s="182"/>
      <c r="E207" s="182"/>
      <c r="F207" s="605"/>
      <c r="G207" s="605"/>
      <c r="H207" s="605"/>
      <c r="I207" s="182"/>
      <c r="J207" s="182"/>
    </row>
    <row r="208" spans="1:10">
      <c r="A208" s="602"/>
      <c r="B208" s="603" t="s">
        <v>4288</v>
      </c>
      <c r="C208" s="182"/>
      <c r="D208" s="182"/>
      <c r="E208" s="182"/>
      <c r="F208" s="182"/>
      <c r="G208" s="182"/>
      <c r="H208" s="182"/>
      <c r="I208" s="182"/>
      <c r="J208" s="182"/>
    </row>
    <row r="209" spans="1:10">
      <c r="A209" s="602"/>
      <c r="B209" s="603" t="s">
        <v>4289</v>
      </c>
      <c r="C209" s="182"/>
      <c r="D209" s="182"/>
      <c r="E209" s="182"/>
      <c r="F209" s="182"/>
      <c r="G209" s="182"/>
      <c r="H209" s="182"/>
      <c r="I209" s="182"/>
      <c r="J209" s="182"/>
    </row>
    <row r="210" spans="1:10">
      <c r="A210" s="602"/>
      <c r="B210" s="603" t="s">
        <v>4290</v>
      </c>
      <c r="C210" s="182"/>
      <c r="D210" s="182"/>
      <c r="E210" s="182"/>
      <c r="F210" s="182"/>
      <c r="G210" s="182"/>
      <c r="H210" s="182"/>
      <c r="I210" s="182"/>
      <c r="J210" s="182"/>
    </row>
    <row r="211" spans="1:10">
      <c r="A211" s="602"/>
      <c r="B211" s="603" t="s">
        <v>4291</v>
      </c>
      <c r="C211" s="182"/>
      <c r="D211" s="182"/>
      <c r="E211" s="182"/>
      <c r="F211" s="182"/>
      <c r="G211" s="182"/>
      <c r="H211" s="182"/>
      <c r="I211" s="182"/>
      <c r="J211" s="182"/>
    </row>
    <row r="212" spans="1:10" ht="31.5">
      <c r="A212" s="602"/>
      <c r="B212" s="603" t="s">
        <v>4292</v>
      </c>
      <c r="C212" s="182"/>
      <c r="D212" s="182"/>
      <c r="E212" s="182"/>
      <c r="F212" s="182"/>
      <c r="G212" s="182"/>
      <c r="H212" s="182"/>
      <c r="I212" s="182"/>
      <c r="J212" s="182"/>
    </row>
    <row r="213" spans="1:10">
      <c r="A213" s="602"/>
      <c r="B213" s="603" t="s">
        <v>4293</v>
      </c>
      <c r="C213" s="182"/>
      <c r="D213" s="182"/>
      <c r="E213" s="182"/>
      <c r="F213" s="182"/>
      <c r="G213" s="182"/>
      <c r="H213" s="182"/>
      <c r="I213" s="182"/>
      <c r="J213" s="182"/>
    </row>
    <row r="214" spans="1:10">
      <c r="A214" s="602"/>
      <c r="B214" s="603" t="s">
        <v>4294</v>
      </c>
      <c r="C214" s="182"/>
      <c r="D214" s="182"/>
      <c r="E214" s="182"/>
      <c r="F214" s="605"/>
      <c r="G214" s="605"/>
      <c r="H214" s="605"/>
      <c r="I214" s="182"/>
      <c r="J214" s="182"/>
    </row>
    <row r="215" spans="1:10">
      <c r="A215" s="602"/>
      <c r="B215" s="603" t="s">
        <v>4295</v>
      </c>
      <c r="C215" s="182"/>
      <c r="D215" s="182"/>
      <c r="E215" s="182"/>
      <c r="F215" s="182"/>
      <c r="G215" s="182"/>
      <c r="H215" s="182"/>
      <c r="I215" s="182"/>
      <c r="J215" s="182"/>
    </row>
    <row r="216" spans="1:10">
      <c r="A216" s="602"/>
      <c r="B216" s="603" t="s">
        <v>4296</v>
      </c>
      <c r="C216" s="182"/>
      <c r="D216" s="182"/>
      <c r="E216" s="182"/>
      <c r="F216" s="182"/>
      <c r="G216" s="182"/>
      <c r="H216" s="182"/>
      <c r="I216" s="182"/>
      <c r="J216" s="182"/>
    </row>
    <row r="217" spans="1:10">
      <c r="A217" s="602"/>
      <c r="B217" s="603" t="s">
        <v>4297</v>
      </c>
      <c r="C217" s="182"/>
      <c r="D217" s="182"/>
      <c r="E217" s="182"/>
      <c r="F217" s="182"/>
      <c r="G217" s="182"/>
      <c r="H217" s="182"/>
      <c r="I217" s="182"/>
      <c r="J217" s="182"/>
    </row>
    <row r="218" spans="1:10">
      <c r="A218" s="602"/>
      <c r="B218" s="603" t="s">
        <v>4298</v>
      </c>
      <c r="C218" s="182"/>
      <c r="D218" s="182"/>
      <c r="E218" s="182"/>
      <c r="F218" s="182"/>
      <c r="G218" s="182"/>
      <c r="H218" s="182"/>
      <c r="I218" s="182"/>
      <c r="J218" s="182"/>
    </row>
    <row r="219" spans="1:10">
      <c r="A219" s="602"/>
      <c r="B219" s="603" t="s">
        <v>4299</v>
      </c>
      <c r="C219" s="182"/>
      <c r="D219" s="182"/>
      <c r="E219" s="182"/>
      <c r="F219" s="182"/>
      <c r="G219" s="182"/>
      <c r="H219" s="182"/>
      <c r="I219" s="182"/>
      <c r="J219" s="182"/>
    </row>
    <row r="220" spans="1:10">
      <c r="A220" s="602"/>
      <c r="B220" s="603" t="s">
        <v>4300</v>
      </c>
      <c r="C220" s="182"/>
      <c r="D220" s="182"/>
      <c r="E220" s="182"/>
      <c r="F220" s="182"/>
      <c r="G220" s="182"/>
      <c r="H220" s="182"/>
      <c r="I220" s="182"/>
      <c r="J220" s="182"/>
    </row>
    <row r="221" spans="1:10" ht="31.5">
      <c r="A221" s="602"/>
      <c r="B221" s="603" t="s">
        <v>4301</v>
      </c>
      <c r="C221" s="182"/>
      <c r="D221" s="182"/>
      <c r="E221" s="182"/>
      <c r="F221" s="182"/>
      <c r="G221" s="182"/>
      <c r="H221" s="182"/>
      <c r="I221" s="182"/>
      <c r="J221" s="182"/>
    </row>
    <row r="222" spans="1:10" ht="31.5">
      <c r="A222" s="602"/>
      <c r="B222" s="603" t="s">
        <v>4302</v>
      </c>
      <c r="C222" s="182"/>
      <c r="D222" s="182"/>
      <c r="E222" s="182"/>
      <c r="F222" s="182"/>
      <c r="G222" s="182"/>
      <c r="H222" s="182"/>
      <c r="I222" s="182"/>
      <c r="J222" s="182"/>
    </row>
    <row r="223" spans="1:10">
      <c r="A223" s="602">
        <v>7</v>
      </c>
      <c r="B223" s="603" t="s">
        <v>4303</v>
      </c>
      <c r="C223" s="182"/>
      <c r="D223" s="182"/>
      <c r="E223" s="182"/>
      <c r="F223" s="604"/>
      <c r="G223" s="604"/>
      <c r="H223" s="604"/>
      <c r="I223" s="182"/>
      <c r="J223" s="182"/>
    </row>
    <row r="224" spans="1:10">
      <c r="A224" s="602"/>
      <c r="B224" s="603" t="s">
        <v>4304</v>
      </c>
      <c r="C224" s="182"/>
      <c r="D224" s="182"/>
      <c r="E224" s="182"/>
      <c r="F224" s="605"/>
      <c r="G224" s="605"/>
      <c r="H224" s="605"/>
      <c r="I224" s="182"/>
      <c r="J224" s="182"/>
    </row>
    <row r="225" spans="1:10">
      <c r="A225" s="602"/>
      <c r="B225" s="603" t="s">
        <v>4305</v>
      </c>
      <c r="C225" s="182"/>
      <c r="D225" s="182"/>
      <c r="E225" s="182"/>
      <c r="F225" s="182"/>
      <c r="G225" s="182"/>
      <c r="H225" s="182"/>
      <c r="I225" s="182"/>
      <c r="J225" s="182"/>
    </row>
    <row r="226" spans="1:10" ht="31.5">
      <c r="A226" s="602"/>
      <c r="B226" s="603" t="s">
        <v>4531</v>
      </c>
      <c r="C226" s="182"/>
      <c r="D226" s="182"/>
      <c r="E226" s="182"/>
      <c r="F226" s="182"/>
      <c r="G226" s="182"/>
      <c r="H226" s="182"/>
      <c r="I226" s="182"/>
      <c r="J226" s="182"/>
    </row>
    <row r="227" spans="1:10">
      <c r="A227" s="602"/>
      <c r="B227" s="603" t="s">
        <v>4306</v>
      </c>
      <c r="C227" s="182"/>
      <c r="D227" s="182"/>
      <c r="E227" s="182"/>
      <c r="F227" s="182"/>
      <c r="G227" s="182"/>
      <c r="H227" s="182"/>
      <c r="I227" s="182"/>
      <c r="J227" s="182"/>
    </row>
    <row r="228" spans="1:10">
      <c r="A228" s="602"/>
      <c r="B228" s="603" t="s">
        <v>4307</v>
      </c>
      <c r="C228" s="182"/>
      <c r="D228" s="182"/>
      <c r="E228" s="182"/>
      <c r="F228" s="182"/>
      <c r="G228" s="182"/>
      <c r="H228" s="182"/>
      <c r="I228" s="182"/>
      <c r="J228" s="182"/>
    </row>
    <row r="229" spans="1:10">
      <c r="A229" s="602"/>
      <c r="B229" s="603" t="s">
        <v>4308</v>
      </c>
      <c r="C229" s="182"/>
      <c r="D229" s="182"/>
      <c r="E229" s="182"/>
      <c r="F229" s="182"/>
      <c r="G229" s="182"/>
      <c r="H229" s="182"/>
      <c r="I229" s="182"/>
      <c r="J229" s="182"/>
    </row>
    <row r="230" spans="1:10" ht="31.5">
      <c r="A230" s="602"/>
      <c r="B230" s="603" t="s">
        <v>4309</v>
      </c>
      <c r="C230" s="182"/>
      <c r="D230" s="182"/>
      <c r="E230" s="182"/>
      <c r="F230" s="182"/>
      <c r="G230" s="182"/>
      <c r="H230" s="182"/>
      <c r="I230" s="182"/>
      <c r="J230" s="182"/>
    </row>
    <row r="231" spans="1:10">
      <c r="A231" s="602"/>
      <c r="B231" s="603" t="s">
        <v>4310</v>
      </c>
      <c r="C231" s="182"/>
      <c r="D231" s="182"/>
      <c r="E231" s="182"/>
      <c r="F231" s="182"/>
      <c r="G231" s="182"/>
      <c r="H231" s="182"/>
      <c r="I231" s="182"/>
      <c r="J231" s="182"/>
    </row>
    <row r="232" spans="1:10">
      <c r="A232" s="602"/>
      <c r="B232" s="603" t="s">
        <v>4311</v>
      </c>
      <c r="C232" s="182"/>
      <c r="D232" s="182"/>
      <c r="E232" s="182"/>
      <c r="F232" s="182"/>
      <c r="G232" s="182"/>
      <c r="H232" s="182"/>
      <c r="I232" s="182"/>
      <c r="J232" s="182"/>
    </row>
    <row r="233" spans="1:10" ht="31.5">
      <c r="A233" s="602"/>
      <c r="B233" s="603" t="s">
        <v>4312</v>
      </c>
      <c r="C233" s="182"/>
      <c r="D233" s="182"/>
      <c r="E233" s="182"/>
      <c r="F233" s="182"/>
      <c r="G233" s="182"/>
      <c r="H233" s="182"/>
      <c r="I233" s="182"/>
      <c r="J233" s="182"/>
    </row>
    <row r="234" spans="1:10" ht="47.25">
      <c r="A234" s="602"/>
      <c r="B234" s="603" t="s">
        <v>4313</v>
      </c>
      <c r="C234" s="182"/>
      <c r="D234" s="182"/>
      <c r="E234" s="182"/>
      <c r="F234" s="182"/>
      <c r="G234" s="182"/>
      <c r="H234" s="182"/>
      <c r="I234" s="182"/>
      <c r="J234" s="182"/>
    </row>
    <row r="235" spans="1:10" ht="47.25">
      <c r="A235" s="602"/>
      <c r="B235" s="603" t="s">
        <v>4314</v>
      </c>
      <c r="C235" s="182"/>
      <c r="D235" s="182"/>
      <c r="E235" s="182"/>
      <c r="F235" s="182"/>
      <c r="G235" s="182"/>
      <c r="H235" s="182"/>
      <c r="I235" s="182"/>
      <c r="J235" s="182"/>
    </row>
    <row r="236" spans="1:10" ht="31.5">
      <c r="A236" s="602"/>
      <c r="B236" s="603" t="s">
        <v>4315</v>
      </c>
      <c r="C236" s="182"/>
      <c r="D236" s="182"/>
      <c r="E236" s="182"/>
      <c r="F236" s="182"/>
      <c r="G236" s="182"/>
      <c r="H236" s="182"/>
      <c r="I236" s="182"/>
      <c r="J236" s="182"/>
    </row>
    <row r="237" spans="1:10" ht="31.5">
      <c r="A237" s="602"/>
      <c r="B237" s="603" t="s">
        <v>4316</v>
      </c>
      <c r="C237" s="182"/>
      <c r="D237" s="182"/>
      <c r="E237" s="182"/>
      <c r="F237" s="182"/>
      <c r="G237" s="182"/>
      <c r="H237" s="182"/>
      <c r="I237" s="182"/>
      <c r="J237" s="182"/>
    </row>
    <row r="238" spans="1:10" ht="78.75">
      <c r="A238" s="602"/>
      <c r="B238" s="603" t="s">
        <v>4317</v>
      </c>
      <c r="C238" s="182"/>
      <c r="D238" s="182"/>
      <c r="E238" s="182"/>
      <c r="F238" s="182"/>
      <c r="G238" s="182"/>
      <c r="H238" s="182"/>
      <c r="I238" s="182"/>
      <c r="J238" s="182"/>
    </row>
    <row r="239" spans="1:10" ht="47.25">
      <c r="A239" s="602"/>
      <c r="B239" s="603" t="s">
        <v>4532</v>
      </c>
      <c r="C239" s="182"/>
      <c r="D239" s="182"/>
      <c r="E239" s="182"/>
      <c r="F239" s="182"/>
      <c r="G239" s="182"/>
      <c r="H239" s="182"/>
      <c r="I239" s="182"/>
      <c r="J239" s="182"/>
    </row>
    <row r="240" spans="1:10" ht="47.25">
      <c r="A240" s="602"/>
      <c r="B240" s="603" t="s">
        <v>4318</v>
      </c>
      <c r="C240" s="182"/>
      <c r="D240" s="182"/>
      <c r="E240" s="182"/>
      <c r="F240" s="182"/>
      <c r="G240" s="182"/>
      <c r="H240" s="182"/>
      <c r="I240" s="182"/>
      <c r="J240" s="182"/>
    </row>
    <row r="241" spans="1:10" ht="63">
      <c r="A241" s="602"/>
      <c r="B241" s="603" t="s">
        <v>4319</v>
      </c>
      <c r="C241" s="182"/>
      <c r="D241" s="182"/>
      <c r="E241" s="182"/>
      <c r="F241" s="182"/>
      <c r="G241" s="182"/>
      <c r="H241" s="182"/>
      <c r="I241" s="182"/>
      <c r="J241" s="182"/>
    </row>
    <row r="242" spans="1:10" ht="31.5">
      <c r="A242" s="602"/>
      <c r="B242" s="603" t="s">
        <v>4320</v>
      </c>
      <c r="C242" s="182"/>
      <c r="D242" s="182"/>
      <c r="E242" s="182"/>
      <c r="F242" s="182"/>
      <c r="G242" s="182"/>
      <c r="H242" s="182"/>
      <c r="I242" s="182"/>
      <c r="J242" s="182"/>
    </row>
    <row r="243" spans="1:10" ht="31.5">
      <c r="A243" s="602"/>
      <c r="B243" s="601" t="s">
        <v>4321</v>
      </c>
      <c r="C243" s="182"/>
      <c r="D243" s="182"/>
      <c r="E243" s="182"/>
      <c r="F243" s="604"/>
      <c r="G243" s="604"/>
      <c r="H243" s="604"/>
      <c r="I243" s="182"/>
      <c r="J243" s="182"/>
    </row>
    <row r="244" spans="1:10">
      <c r="A244" s="602">
        <v>1</v>
      </c>
      <c r="B244" s="603" t="s">
        <v>4322</v>
      </c>
      <c r="C244" s="182"/>
      <c r="D244" s="182"/>
      <c r="E244" s="182"/>
      <c r="F244" s="182"/>
      <c r="G244" s="182"/>
      <c r="H244" s="182"/>
      <c r="I244" s="182"/>
      <c r="J244" s="182"/>
    </row>
    <row r="245" spans="1:10">
      <c r="A245" s="602">
        <v>2</v>
      </c>
      <c r="B245" s="603" t="s">
        <v>1438</v>
      </c>
      <c r="C245" s="182"/>
      <c r="D245" s="182"/>
      <c r="E245" s="182"/>
      <c r="F245" s="182"/>
      <c r="G245" s="182"/>
      <c r="H245" s="182"/>
      <c r="I245" s="182"/>
      <c r="J245" s="182"/>
    </row>
    <row r="246" spans="1:10">
      <c r="A246" s="602">
        <v>3</v>
      </c>
      <c r="B246" s="603" t="s">
        <v>4533</v>
      </c>
      <c r="C246" s="182"/>
      <c r="D246" s="182"/>
      <c r="E246" s="182"/>
      <c r="F246" s="182"/>
      <c r="G246" s="182"/>
      <c r="H246" s="182"/>
      <c r="I246" s="182"/>
      <c r="J246" s="182"/>
    </row>
    <row r="247" spans="1:10">
      <c r="A247" s="602">
        <v>4</v>
      </c>
      <c r="B247" s="603" t="s">
        <v>1439</v>
      </c>
      <c r="C247" s="182"/>
      <c r="D247" s="182"/>
      <c r="E247" s="182"/>
      <c r="F247" s="182"/>
      <c r="G247" s="182"/>
      <c r="H247" s="182"/>
      <c r="I247" s="182"/>
      <c r="J247" s="182"/>
    </row>
    <row r="248" spans="1:10" ht="31.5">
      <c r="A248" s="602">
        <v>5</v>
      </c>
      <c r="B248" s="603" t="s">
        <v>1440</v>
      </c>
      <c r="C248" s="182"/>
      <c r="D248" s="182"/>
      <c r="E248" s="182"/>
      <c r="F248" s="182"/>
      <c r="G248" s="182"/>
      <c r="H248" s="182"/>
      <c r="I248" s="182"/>
      <c r="J248" s="182"/>
    </row>
    <row r="249" spans="1:10">
      <c r="A249" s="602">
        <v>6</v>
      </c>
      <c r="B249" s="603" t="s">
        <v>1441</v>
      </c>
      <c r="C249" s="182"/>
      <c r="D249" s="182"/>
      <c r="E249" s="182"/>
      <c r="F249" s="182"/>
      <c r="G249" s="182"/>
      <c r="H249" s="182"/>
      <c r="I249" s="182"/>
      <c r="J249" s="182"/>
    </row>
    <row r="250" spans="1:10" ht="31.5">
      <c r="A250" s="602">
        <v>7</v>
      </c>
      <c r="B250" s="603" t="s">
        <v>4323</v>
      </c>
      <c r="C250" s="182"/>
      <c r="D250" s="182"/>
      <c r="E250" s="182"/>
      <c r="F250" s="604"/>
      <c r="G250" s="604"/>
      <c r="H250" s="604"/>
      <c r="I250" s="182"/>
      <c r="J250" s="182"/>
    </row>
    <row r="251" spans="1:10">
      <c r="A251" s="602"/>
      <c r="B251" s="603" t="s">
        <v>4324</v>
      </c>
      <c r="C251" s="182"/>
      <c r="D251" s="182"/>
      <c r="E251" s="182"/>
      <c r="F251" s="182"/>
      <c r="G251" s="182"/>
      <c r="H251" s="182"/>
      <c r="I251" s="182"/>
      <c r="J251" s="182"/>
    </row>
    <row r="252" spans="1:10">
      <c r="A252" s="602"/>
      <c r="B252" s="603" t="s">
        <v>1442</v>
      </c>
      <c r="C252" s="182"/>
      <c r="D252" s="182"/>
      <c r="E252" s="182"/>
      <c r="F252" s="182"/>
      <c r="G252" s="182"/>
      <c r="H252" s="182"/>
      <c r="I252" s="182"/>
      <c r="J252" s="182"/>
    </row>
    <row r="253" spans="1:10">
      <c r="A253" s="602"/>
      <c r="B253" s="603" t="s">
        <v>1443</v>
      </c>
      <c r="C253" s="182"/>
      <c r="D253" s="182"/>
      <c r="E253" s="182"/>
      <c r="F253" s="182"/>
      <c r="G253" s="182"/>
      <c r="H253" s="182"/>
      <c r="I253" s="182"/>
      <c r="J253" s="182"/>
    </row>
    <row r="254" spans="1:10">
      <c r="A254" s="602"/>
      <c r="B254" s="603" t="s">
        <v>1444</v>
      </c>
      <c r="C254" s="182"/>
      <c r="D254" s="182"/>
      <c r="E254" s="182"/>
      <c r="F254" s="182"/>
      <c r="G254" s="182"/>
      <c r="H254" s="182"/>
      <c r="I254" s="182"/>
      <c r="J254" s="182"/>
    </row>
    <row r="255" spans="1:10">
      <c r="A255" s="602"/>
      <c r="B255" s="603" t="s">
        <v>4325</v>
      </c>
      <c r="C255" s="182"/>
      <c r="D255" s="182"/>
      <c r="E255" s="182"/>
      <c r="F255" s="182"/>
      <c r="G255" s="182"/>
      <c r="H255" s="182"/>
      <c r="I255" s="182"/>
      <c r="J255" s="182"/>
    </row>
    <row r="256" spans="1:10">
      <c r="A256" s="602"/>
      <c r="B256" s="603" t="s">
        <v>1445</v>
      </c>
      <c r="C256" s="182"/>
      <c r="D256" s="182"/>
      <c r="E256" s="182"/>
      <c r="F256" s="182"/>
      <c r="G256" s="182"/>
      <c r="H256" s="182"/>
      <c r="I256" s="182"/>
      <c r="J256" s="182"/>
    </row>
    <row r="257" spans="1:10" ht="31.5">
      <c r="A257" s="602"/>
      <c r="B257" s="603" t="s">
        <v>4326</v>
      </c>
      <c r="C257" s="182"/>
      <c r="D257" s="182"/>
      <c r="E257" s="182"/>
      <c r="F257" s="182"/>
      <c r="G257" s="182"/>
      <c r="H257" s="182"/>
      <c r="I257" s="182"/>
      <c r="J257" s="182"/>
    </row>
    <row r="258" spans="1:10">
      <c r="A258" s="602">
        <v>8</v>
      </c>
      <c r="B258" s="603" t="s">
        <v>1446</v>
      </c>
      <c r="C258" s="182"/>
      <c r="D258" s="182"/>
      <c r="E258" s="182"/>
      <c r="F258" s="604"/>
      <c r="G258" s="604"/>
      <c r="H258" s="604"/>
      <c r="I258" s="182"/>
      <c r="J258" s="182"/>
    </row>
    <row r="259" spans="1:10">
      <c r="A259" s="602"/>
      <c r="B259" s="603" t="s">
        <v>4327</v>
      </c>
      <c r="C259" s="182"/>
      <c r="D259" s="182"/>
      <c r="E259" s="182"/>
      <c r="F259" s="182"/>
      <c r="G259" s="182"/>
      <c r="H259" s="182"/>
      <c r="I259" s="182"/>
      <c r="J259" s="182"/>
    </row>
    <row r="260" spans="1:10">
      <c r="A260" s="602"/>
      <c r="B260" s="603" t="s">
        <v>4328</v>
      </c>
      <c r="C260" s="182"/>
      <c r="D260" s="182"/>
      <c r="E260" s="182"/>
      <c r="F260" s="182"/>
      <c r="G260" s="182"/>
      <c r="H260" s="182"/>
      <c r="I260" s="182"/>
      <c r="J260" s="182"/>
    </row>
    <row r="261" spans="1:10">
      <c r="A261" s="602">
        <v>9</v>
      </c>
      <c r="B261" s="603" t="s">
        <v>1447</v>
      </c>
      <c r="C261" s="182"/>
      <c r="D261" s="182"/>
      <c r="E261" s="182"/>
      <c r="F261" s="604"/>
      <c r="G261" s="604"/>
      <c r="H261" s="604"/>
      <c r="I261" s="182"/>
      <c r="J261" s="182"/>
    </row>
    <row r="262" spans="1:10">
      <c r="A262" s="602"/>
      <c r="B262" s="603" t="s">
        <v>1448</v>
      </c>
      <c r="C262" s="182"/>
      <c r="D262" s="182"/>
      <c r="E262" s="182"/>
      <c r="F262" s="182"/>
      <c r="G262" s="182"/>
      <c r="H262" s="182"/>
      <c r="I262" s="182"/>
      <c r="J262" s="182"/>
    </row>
    <row r="263" spans="1:10">
      <c r="A263" s="602"/>
      <c r="B263" s="603" t="s">
        <v>1449</v>
      </c>
      <c r="C263" s="182"/>
      <c r="D263" s="182"/>
      <c r="E263" s="182"/>
      <c r="F263" s="182"/>
      <c r="G263" s="182"/>
      <c r="H263" s="182"/>
      <c r="I263" s="182"/>
      <c r="J263" s="182"/>
    </row>
    <row r="264" spans="1:10">
      <c r="A264" s="602"/>
      <c r="B264" s="603" t="s">
        <v>4329</v>
      </c>
      <c r="C264" s="182"/>
      <c r="D264" s="182"/>
      <c r="E264" s="182"/>
      <c r="F264" s="182"/>
      <c r="G264" s="182"/>
      <c r="H264" s="182"/>
      <c r="I264" s="182"/>
      <c r="J264" s="182"/>
    </row>
    <row r="265" spans="1:10">
      <c r="A265" s="602"/>
      <c r="B265" s="603" t="s">
        <v>4330</v>
      </c>
      <c r="C265" s="182"/>
      <c r="D265" s="182"/>
      <c r="E265" s="182"/>
      <c r="F265" s="182"/>
      <c r="G265" s="182"/>
      <c r="H265" s="182"/>
      <c r="I265" s="182"/>
      <c r="J265" s="182"/>
    </row>
    <row r="266" spans="1:10">
      <c r="A266" s="602"/>
      <c r="B266" s="603" t="s">
        <v>4331</v>
      </c>
      <c r="C266" s="182"/>
      <c r="D266" s="182"/>
      <c r="E266" s="182"/>
      <c r="F266" s="182"/>
      <c r="G266" s="182"/>
      <c r="H266" s="182"/>
      <c r="I266" s="182"/>
      <c r="J266" s="182"/>
    </row>
    <row r="267" spans="1:10">
      <c r="A267" s="602">
        <v>10</v>
      </c>
      <c r="B267" s="603" t="s">
        <v>1450</v>
      </c>
      <c r="C267" s="182"/>
      <c r="D267" s="182"/>
      <c r="E267" s="182"/>
      <c r="F267" s="604"/>
      <c r="G267" s="604"/>
      <c r="H267" s="604"/>
      <c r="I267" s="182"/>
      <c r="J267" s="182"/>
    </row>
    <row r="268" spans="1:10">
      <c r="A268" s="602"/>
      <c r="B268" s="603" t="s">
        <v>4332</v>
      </c>
      <c r="C268" s="182"/>
      <c r="D268" s="182"/>
      <c r="E268" s="182"/>
      <c r="F268" s="182"/>
      <c r="G268" s="182"/>
      <c r="H268" s="182"/>
      <c r="I268" s="182"/>
      <c r="J268" s="182"/>
    </row>
    <row r="269" spans="1:10">
      <c r="A269" s="602"/>
      <c r="B269" s="603" t="s">
        <v>4333</v>
      </c>
      <c r="C269" s="182"/>
      <c r="D269" s="182"/>
      <c r="E269" s="182"/>
      <c r="F269" s="182"/>
      <c r="G269" s="182"/>
      <c r="H269" s="182"/>
      <c r="I269" s="182"/>
      <c r="J269" s="182"/>
    </row>
    <row r="270" spans="1:10">
      <c r="A270" s="602"/>
      <c r="B270" s="603" t="s">
        <v>1451</v>
      </c>
      <c r="C270" s="182"/>
      <c r="D270" s="182"/>
      <c r="E270" s="182"/>
      <c r="F270" s="182"/>
      <c r="G270" s="182"/>
      <c r="H270" s="182"/>
      <c r="I270" s="182"/>
      <c r="J270" s="182"/>
    </row>
    <row r="271" spans="1:10">
      <c r="A271" s="602"/>
      <c r="B271" s="603" t="s">
        <v>4334</v>
      </c>
      <c r="C271" s="182"/>
      <c r="D271" s="182"/>
      <c r="E271" s="182"/>
      <c r="F271" s="182"/>
      <c r="G271" s="182"/>
      <c r="H271" s="182"/>
      <c r="I271" s="182"/>
      <c r="J271" s="182"/>
    </row>
    <row r="272" spans="1:10">
      <c r="A272" s="602">
        <v>11</v>
      </c>
      <c r="B272" s="603" t="s">
        <v>4335</v>
      </c>
      <c r="C272" s="182"/>
      <c r="D272" s="182"/>
      <c r="E272" s="182"/>
      <c r="F272" s="182"/>
      <c r="G272" s="182"/>
      <c r="H272" s="182"/>
      <c r="I272" s="182"/>
      <c r="J272" s="182"/>
    </row>
    <row r="273" spans="1:10">
      <c r="A273" s="602">
        <v>12</v>
      </c>
      <c r="B273" s="603" t="s">
        <v>4336</v>
      </c>
      <c r="C273" s="182"/>
      <c r="D273" s="182"/>
      <c r="E273" s="182"/>
      <c r="F273" s="604"/>
      <c r="G273" s="604"/>
      <c r="H273" s="604"/>
      <c r="I273" s="182"/>
      <c r="J273" s="182"/>
    </row>
    <row r="274" spans="1:10" ht="31.5">
      <c r="A274" s="602"/>
      <c r="B274" s="603" t="s">
        <v>4337</v>
      </c>
      <c r="C274" s="182"/>
      <c r="D274" s="182"/>
      <c r="E274" s="182"/>
      <c r="F274" s="182"/>
      <c r="G274" s="182"/>
      <c r="H274" s="182"/>
      <c r="I274" s="182"/>
      <c r="J274" s="182"/>
    </row>
    <row r="275" spans="1:10" ht="31.5">
      <c r="A275" s="602"/>
      <c r="B275" s="603" t="s">
        <v>4338</v>
      </c>
      <c r="C275" s="182"/>
      <c r="D275" s="182"/>
      <c r="E275" s="182"/>
      <c r="F275" s="182"/>
      <c r="G275" s="182"/>
      <c r="H275" s="182"/>
      <c r="I275" s="182"/>
      <c r="J275" s="182"/>
    </row>
    <row r="276" spans="1:10">
      <c r="A276" s="602">
        <v>13</v>
      </c>
      <c r="B276" s="603" t="s">
        <v>4339</v>
      </c>
      <c r="C276" s="182"/>
      <c r="D276" s="182"/>
      <c r="E276" s="182"/>
      <c r="F276" s="182"/>
      <c r="G276" s="182"/>
      <c r="H276" s="182"/>
      <c r="I276" s="182"/>
      <c r="J276" s="182"/>
    </row>
    <row r="277" spans="1:10" ht="31.5">
      <c r="A277" s="602">
        <v>14</v>
      </c>
      <c r="B277" s="603" t="s">
        <v>4340</v>
      </c>
      <c r="C277" s="182"/>
      <c r="D277" s="182"/>
      <c r="E277" s="182"/>
      <c r="F277" s="182"/>
      <c r="G277" s="182"/>
      <c r="H277" s="182"/>
      <c r="I277" s="182"/>
      <c r="J277" s="182"/>
    </row>
    <row r="278" spans="1:10" ht="31.5">
      <c r="A278" s="602">
        <v>15</v>
      </c>
      <c r="B278" s="603" t="s">
        <v>4341</v>
      </c>
      <c r="C278" s="182"/>
      <c r="D278" s="182"/>
      <c r="E278" s="182"/>
      <c r="F278" s="182"/>
      <c r="G278" s="182"/>
      <c r="H278" s="182"/>
      <c r="I278" s="182"/>
      <c r="J278" s="182"/>
    </row>
    <row r="279" spans="1:10">
      <c r="A279" s="602">
        <v>16</v>
      </c>
      <c r="B279" s="603" t="s">
        <v>4342</v>
      </c>
      <c r="C279" s="182"/>
      <c r="D279" s="182"/>
      <c r="E279" s="182"/>
      <c r="F279" s="604"/>
      <c r="G279" s="604"/>
      <c r="H279" s="604"/>
      <c r="I279" s="182"/>
      <c r="J279" s="182"/>
    </row>
    <row r="280" spans="1:10">
      <c r="A280" s="602"/>
      <c r="B280" s="603" t="s">
        <v>4343</v>
      </c>
      <c r="C280" s="182"/>
      <c r="D280" s="182"/>
      <c r="E280" s="182"/>
      <c r="F280" s="182"/>
      <c r="G280" s="182"/>
      <c r="H280" s="182"/>
      <c r="I280" s="182"/>
      <c r="J280" s="182"/>
    </row>
    <row r="281" spans="1:10">
      <c r="A281" s="602"/>
      <c r="B281" s="603" t="s">
        <v>4344</v>
      </c>
      <c r="C281" s="182"/>
      <c r="D281" s="182"/>
      <c r="E281" s="182"/>
      <c r="F281" s="182"/>
      <c r="G281" s="182"/>
      <c r="H281" s="182"/>
      <c r="I281" s="182"/>
      <c r="J281" s="182"/>
    </row>
    <row r="282" spans="1:10">
      <c r="A282" s="602"/>
      <c r="B282" s="603" t="s">
        <v>4345</v>
      </c>
      <c r="C282" s="182"/>
      <c r="D282" s="182"/>
      <c r="E282" s="182"/>
      <c r="F282" s="182"/>
      <c r="G282" s="182"/>
      <c r="H282" s="182"/>
      <c r="I282" s="182"/>
      <c r="J282" s="182"/>
    </row>
    <row r="283" spans="1:10">
      <c r="A283" s="602"/>
      <c r="B283" s="603" t="s">
        <v>4346</v>
      </c>
      <c r="C283" s="182"/>
      <c r="D283" s="182"/>
      <c r="E283" s="182"/>
      <c r="F283" s="182"/>
      <c r="G283" s="182"/>
      <c r="H283" s="182"/>
      <c r="I283" s="182"/>
      <c r="J283" s="182"/>
    </row>
    <row r="284" spans="1:10" ht="31.5">
      <c r="A284" s="602"/>
      <c r="B284" s="601" t="s">
        <v>4347</v>
      </c>
      <c r="C284" s="182"/>
      <c r="D284" s="182"/>
      <c r="E284" s="182"/>
      <c r="F284" s="604"/>
      <c r="G284" s="604"/>
      <c r="H284" s="604"/>
      <c r="I284" s="182"/>
      <c r="J284" s="182"/>
    </row>
    <row r="285" spans="1:10">
      <c r="A285" s="602">
        <v>1</v>
      </c>
      <c r="B285" s="603" t="s">
        <v>562</v>
      </c>
      <c r="C285" s="182"/>
      <c r="D285" s="182"/>
      <c r="E285" s="182"/>
      <c r="F285" s="182"/>
      <c r="G285" s="182"/>
      <c r="H285" s="182"/>
      <c r="I285" s="182"/>
      <c r="J285" s="182"/>
    </row>
    <row r="286" spans="1:10">
      <c r="A286" s="602">
        <v>2</v>
      </c>
      <c r="B286" s="603" t="s">
        <v>563</v>
      </c>
      <c r="C286" s="182"/>
      <c r="D286" s="182"/>
      <c r="E286" s="182"/>
      <c r="F286" s="182"/>
      <c r="G286" s="182"/>
      <c r="H286" s="182"/>
      <c r="I286" s="182"/>
      <c r="J286" s="182"/>
    </row>
    <row r="287" spans="1:10">
      <c r="A287" s="602">
        <v>3</v>
      </c>
      <c r="B287" s="603" t="s">
        <v>1104</v>
      </c>
      <c r="C287" s="182"/>
      <c r="D287" s="182"/>
      <c r="E287" s="182"/>
      <c r="F287" s="182"/>
      <c r="G287" s="182"/>
      <c r="H287" s="182"/>
      <c r="I287" s="182"/>
      <c r="J287" s="182"/>
    </row>
    <row r="288" spans="1:10">
      <c r="A288" s="602">
        <v>4</v>
      </c>
      <c r="B288" s="603" t="s">
        <v>1452</v>
      </c>
      <c r="C288" s="182"/>
      <c r="D288" s="182"/>
      <c r="E288" s="182"/>
      <c r="F288" s="604"/>
      <c r="G288" s="604"/>
      <c r="H288" s="604"/>
      <c r="I288" s="182"/>
      <c r="J288" s="182"/>
    </row>
    <row r="289" spans="1:10">
      <c r="A289" s="602"/>
      <c r="B289" s="603" t="s">
        <v>1453</v>
      </c>
      <c r="C289" s="182"/>
      <c r="D289" s="182"/>
      <c r="E289" s="182"/>
      <c r="F289" s="182"/>
      <c r="G289" s="182"/>
      <c r="H289" s="182"/>
      <c r="I289" s="182"/>
      <c r="J289" s="182"/>
    </row>
    <row r="290" spans="1:10">
      <c r="A290" s="602"/>
      <c r="B290" s="603" t="s">
        <v>1454</v>
      </c>
      <c r="C290" s="182"/>
      <c r="D290" s="182"/>
      <c r="E290" s="182"/>
      <c r="F290" s="182"/>
      <c r="G290" s="182"/>
      <c r="H290" s="182"/>
      <c r="I290" s="182"/>
      <c r="J290" s="182"/>
    </row>
    <row r="291" spans="1:10">
      <c r="A291" s="602"/>
      <c r="B291" s="603" t="s">
        <v>4348</v>
      </c>
      <c r="C291" s="182"/>
      <c r="D291" s="182"/>
      <c r="E291" s="182"/>
      <c r="F291" s="182"/>
      <c r="G291" s="182"/>
      <c r="H291" s="182"/>
      <c r="I291" s="182"/>
      <c r="J291" s="182"/>
    </row>
    <row r="292" spans="1:10">
      <c r="A292" s="602">
        <v>5</v>
      </c>
      <c r="B292" s="603" t="s">
        <v>564</v>
      </c>
      <c r="C292" s="182"/>
      <c r="D292" s="182"/>
      <c r="E292" s="182"/>
      <c r="F292" s="182"/>
      <c r="G292" s="182"/>
      <c r="H292" s="182"/>
      <c r="I292" s="182"/>
      <c r="J292" s="182"/>
    </row>
    <row r="293" spans="1:10">
      <c r="A293" s="602">
        <v>6</v>
      </c>
      <c r="B293" s="603" t="s">
        <v>4349</v>
      </c>
      <c r="C293" s="182"/>
      <c r="D293" s="182"/>
      <c r="E293" s="182"/>
      <c r="F293" s="182"/>
      <c r="G293" s="182"/>
      <c r="H293" s="182"/>
      <c r="I293" s="182"/>
      <c r="J293" s="182"/>
    </row>
    <row r="294" spans="1:10">
      <c r="A294" s="602"/>
      <c r="B294" s="603" t="s">
        <v>4350</v>
      </c>
      <c r="C294" s="182"/>
      <c r="D294" s="182"/>
      <c r="E294" s="182"/>
      <c r="F294" s="182"/>
      <c r="G294" s="182"/>
      <c r="H294" s="182"/>
      <c r="I294" s="182"/>
      <c r="J294" s="182"/>
    </row>
    <row r="295" spans="1:10">
      <c r="A295" s="602">
        <v>7</v>
      </c>
      <c r="B295" s="603" t="s">
        <v>1455</v>
      </c>
      <c r="C295" s="182"/>
      <c r="D295" s="182"/>
      <c r="E295" s="182"/>
      <c r="F295" s="182"/>
      <c r="G295" s="182"/>
      <c r="H295" s="182"/>
      <c r="I295" s="182"/>
      <c r="J295" s="182"/>
    </row>
    <row r="296" spans="1:10">
      <c r="A296" s="602">
        <v>8</v>
      </c>
      <c r="B296" s="603" t="s">
        <v>1456</v>
      </c>
      <c r="C296" s="182"/>
      <c r="D296" s="182"/>
      <c r="E296" s="182"/>
      <c r="F296" s="182"/>
      <c r="G296" s="182"/>
      <c r="H296" s="182"/>
      <c r="I296" s="182"/>
      <c r="J296" s="182"/>
    </row>
    <row r="297" spans="1:10">
      <c r="A297" s="602">
        <v>9</v>
      </c>
      <c r="B297" s="603" t="s">
        <v>1457</v>
      </c>
      <c r="C297" s="182"/>
      <c r="D297" s="182"/>
      <c r="E297" s="182"/>
      <c r="F297" s="182"/>
      <c r="G297" s="182"/>
      <c r="H297" s="182"/>
      <c r="I297" s="182"/>
      <c r="J297" s="182"/>
    </row>
    <row r="298" spans="1:10">
      <c r="A298" s="602">
        <v>10</v>
      </c>
      <c r="B298" s="603" t="s">
        <v>1458</v>
      </c>
      <c r="C298" s="182"/>
      <c r="D298" s="182"/>
      <c r="E298" s="182"/>
      <c r="F298" s="182"/>
      <c r="G298" s="182"/>
      <c r="H298" s="182"/>
      <c r="I298" s="182"/>
      <c r="J298" s="182"/>
    </row>
    <row r="299" spans="1:10" ht="31.5">
      <c r="A299" s="602"/>
      <c r="B299" s="601" t="s">
        <v>4351</v>
      </c>
      <c r="C299" s="182"/>
      <c r="D299" s="182"/>
      <c r="E299" s="182"/>
      <c r="F299" s="605"/>
      <c r="G299" s="605"/>
      <c r="H299" s="605"/>
      <c r="I299" s="182"/>
      <c r="J299" s="182"/>
    </row>
    <row r="300" spans="1:10">
      <c r="A300" s="602">
        <v>1</v>
      </c>
      <c r="B300" s="603" t="s">
        <v>562</v>
      </c>
      <c r="C300" s="182"/>
      <c r="D300" s="182"/>
      <c r="E300" s="182"/>
      <c r="F300" s="182"/>
      <c r="G300" s="182"/>
      <c r="H300" s="182"/>
      <c r="I300" s="182"/>
      <c r="J300" s="182"/>
    </row>
    <row r="301" spans="1:10">
      <c r="A301" s="602">
        <v>2</v>
      </c>
      <c r="B301" s="603" t="s">
        <v>1104</v>
      </c>
      <c r="C301" s="182"/>
      <c r="D301" s="182"/>
      <c r="E301" s="182"/>
      <c r="F301" s="182"/>
      <c r="G301" s="182"/>
      <c r="H301" s="182"/>
      <c r="I301" s="182"/>
      <c r="J301" s="182"/>
    </row>
    <row r="302" spans="1:10">
      <c r="A302" s="602">
        <v>3</v>
      </c>
      <c r="B302" s="603" t="s">
        <v>563</v>
      </c>
      <c r="C302" s="182"/>
      <c r="D302" s="182"/>
      <c r="E302" s="182"/>
      <c r="F302" s="182"/>
      <c r="G302" s="182"/>
      <c r="H302" s="182"/>
      <c r="I302" s="182"/>
      <c r="J302" s="182"/>
    </row>
    <row r="303" spans="1:10">
      <c r="A303" s="602">
        <v>4</v>
      </c>
      <c r="B303" s="603" t="s">
        <v>4352</v>
      </c>
      <c r="C303" s="182"/>
      <c r="D303" s="182"/>
      <c r="E303" s="182"/>
      <c r="F303" s="182"/>
      <c r="G303" s="182"/>
      <c r="H303" s="182"/>
      <c r="I303" s="182"/>
      <c r="J303" s="182"/>
    </row>
    <row r="304" spans="1:10">
      <c r="A304" s="602"/>
      <c r="B304" s="603" t="s">
        <v>1459</v>
      </c>
      <c r="C304" s="182"/>
      <c r="D304" s="182"/>
      <c r="E304" s="182"/>
      <c r="F304" s="182"/>
      <c r="G304" s="182"/>
      <c r="H304" s="182"/>
      <c r="I304" s="182"/>
      <c r="J304" s="182"/>
    </row>
    <row r="305" spans="1:10">
      <c r="A305" s="602"/>
      <c r="B305" s="603" t="s">
        <v>4353</v>
      </c>
      <c r="C305" s="182"/>
      <c r="D305" s="182"/>
      <c r="E305" s="182"/>
      <c r="F305" s="182"/>
      <c r="G305" s="182"/>
      <c r="H305" s="182"/>
      <c r="I305" s="182"/>
      <c r="J305" s="182"/>
    </row>
    <row r="306" spans="1:10">
      <c r="A306" s="602">
        <v>5</v>
      </c>
      <c r="B306" s="603" t="s">
        <v>1460</v>
      </c>
      <c r="C306" s="182"/>
      <c r="D306" s="182"/>
      <c r="E306" s="182"/>
      <c r="F306" s="182"/>
      <c r="G306" s="182"/>
      <c r="H306" s="182"/>
      <c r="I306" s="182"/>
      <c r="J306" s="182"/>
    </row>
    <row r="307" spans="1:10">
      <c r="A307" s="602">
        <v>6</v>
      </c>
      <c r="B307" s="603" t="s">
        <v>1461</v>
      </c>
      <c r="C307" s="182"/>
      <c r="D307" s="182"/>
      <c r="E307" s="182"/>
      <c r="F307" s="182"/>
      <c r="G307" s="182"/>
      <c r="H307" s="182"/>
      <c r="I307" s="182"/>
      <c r="J307" s="182"/>
    </row>
    <row r="308" spans="1:10" ht="31.5">
      <c r="A308" s="602">
        <v>7</v>
      </c>
      <c r="B308" s="603" t="s">
        <v>4354</v>
      </c>
      <c r="C308" s="182"/>
      <c r="D308" s="182"/>
      <c r="E308" s="182"/>
      <c r="F308" s="182"/>
      <c r="G308" s="182"/>
      <c r="H308" s="182"/>
      <c r="I308" s="182"/>
      <c r="J308" s="182"/>
    </row>
    <row r="309" spans="1:10">
      <c r="A309" s="602">
        <v>8</v>
      </c>
      <c r="B309" s="603" t="s">
        <v>4355</v>
      </c>
      <c r="C309" s="182"/>
      <c r="D309" s="182"/>
      <c r="E309" s="182"/>
      <c r="F309" s="182"/>
      <c r="G309" s="182"/>
      <c r="H309" s="182"/>
      <c r="I309" s="182"/>
      <c r="J309" s="182"/>
    </row>
    <row r="310" spans="1:10" ht="31.5">
      <c r="A310" s="602">
        <v>9</v>
      </c>
      <c r="B310" s="603" t="s">
        <v>4356</v>
      </c>
      <c r="C310" s="182"/>
      <c r="D310" s="182"/>
      <c r="E310" s="182"/>
      <c r="F310" s="182"/>
      <c r="G310" s="182"/>
      <c r="H310" s="182"/>
      <c r="I310" s="182"/>
      <c r="J310" s="182"/>
    </row>
    <row r="311" spans="1:10">
      <c r="A311" s="602">
        <v>10</v>
      </c>
      <c r="B311" s="603" t="s">
        <v>1462</v>
      </c>
      <c r="C311" s="182"/>
      <c r="D311" s="182"/>
      <c r="E311" s="182"/>
      <c r="F311" s="182"/>
      <c r="G311" s="182"/>
      <c r="H311" s="182"/>
      <c r="I311" s="182"/>
      <c r="J311" s="182"/>
    </row>
    <row r="312" spans="1:10">
      <c r="A312" s="602">
        <v>11</v>
      </c>
      <c r="B312" s="603" t="s">
        <v>1463</v>
      </c>
      <c r="C312" s="182"/>
      <c r="D312" s="182"/>
      <c r="E312" s="182"/>
      <c r="F312" s="182"/>
      <c r="G312" s="182"/>
      <c r="H312" s="182"/>
      <c r="I312" s="182"/>
      <c r="J312" s="182"/>
    </row>
    <row r="313" spans="1:10">
      <c r="A313" s="602">
        <v>12</v>
      </c>
      <c r="B313" s="603" t="s">
        <v>4357</v>
      </c>
      <c r="C313" s="182"/>
      <c r="D313" s="182"/>
      <c r="E313" s="182"/>
      <c r="F313" s="182"/>
      <c r="G313" s="182"/>
      <c r="H313" s="182"/>
      <c r="I313" s="182"/>
      <c r="J313" s="182"/>
    </row>
    <row r="314" spans="1:10">
      <c r="A314" s="602">
        <v>13</v>
      </c>
      <c r="B314" s="603" t="s">
        <v>1464</v>
      </c>
      <c r="C314" s="182"/>
      <c r="D314" s="182"/>
      <c r="E314" s="182"/>
      <c r="F314" s="182"/>
      <c r="G314" s="182"/>
      <c r="H314" s="182"/>
      <c r="I314" s="182"/>
      <c r="J314" s="182"/>
    </row>
    <row r="315" spans="1:10">
      <c r="A315" s="602">
        <v>14</v>
      </c>
      <c r="B315" s="603" t="s">
        <v>1458</v>
      </c>
      <c r="C315" s="182"/>
      <c r="D315" s="182"/>
      <c r="E315" s="182"/>
      <c r="F315" s="182"/>
      <c r="G315" s="182"/>
      <c r="H315" s="182"/>
      <c r="I315" s="182"/>
      <c r="J315" s="182"/>
    </row>
    <row r="316" spans="1:10" ht="16.5" thickBot="1"/>
    <row r="317" spans="1:10" ht="16.5" thickBot="1">
      <c r="A317" s="12" t="s">
        <v>55</v>
      </c>
      <c r="B317" s="607"/>
      <c r="I317" s="11" t="s">
        <v>67</v>
      </c>
      <c r="J317" s="455"/>
    </row>
    <row r="318" spans="1:10" ht="16.5" thickBot="1">
      <c r="A318" s="12" t="s">
        <v>57</v>
      </c>
      <c r="B318" s="607"/>
      <c r="I318" s="11" t="s">
        <v>68</v>
      </c>
      <c r="J318" s="455"/>
    </row>
    <row r="319" spans="1:10">
      <c r="A319" s="8"/>
      <c r="B319" s="8"/>
      <c r="I319" s="11" t="s">
        <v>69</v>
      </c>
      <c r="J319" s="455"/>
    </row>
    <row r="320" spans="1:10">
      <c r="B320" s="608"/>
      <c r="C320" s="609"/>
      <c r="D320" s="609"/>
      <c r="E320" s="609"/>
      <c r="F320" s="609"/>
      <c r="G320" s="609"/>
      <c r="H320" s="609"/>
      <c r="I320" s="609"/>
      <c r="J320" s="609"/>
    </row>
  </sheetData>
  <sheetProtection password="CC7C" sheet="1" objects="1" scenarios="1"/>
  <mergeCells count="7">
    <mergeCell ref="C7:J7"/>
    <mergeCell ref="A1:K1"/>
    <mergeCell ref="A2:J2"/>
    <mergeCell ref="A3:J3"/>
    <mergeCell ref="A4:J4"/>
    <mergeCell ref="A5:J5"/>
    <mergeCell ref="A6:J6"/>
  </mergeCell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35"/>
  <dimension ref="A1:H181"/>
  <sheetViews>
    <sheetView workbookViewId="0">
      <selection activeCell="B20" sqref="B20"/>
    </sheetView>
  </sheetViews>
  <sheetFormatPr defaultRowHeight="15.75"/>
  <cols>
    <col min="1" max="1" width="7.140625" style="32" customWidth="1"/>
    <col min="2" max="2" width="66.140625" style="608" customWidth="1"/>
    <col min="3" max="7" width="20" style="8" customWidth="1"/>
    <col min="8" max="8" width="19.7109375" style="8" customWidth="1"/>
    <col min="9" max="253" width="9.140625" style="8"/>
    <col min="254" max="254" width="7.140625" style="8" customWidth="1"/>
    <col min="255" max="255" width="72.5703125" style="8" customWidth="1"/>
    <col min="256" max="259" width="20.5703125" style="8" customWidth="1"/>
    <col min="260" max="260" width="20" style="8" customWidth="1"/>
    <col min="261" max="262" width="22.5703125" style="8" customWidth="1"/>
    <col min="263" max="263" width="21.28515625" style="8" customWidth="1"/>
    <col min="264" max="509" width="9.140625" style="8"/>
    <col min="510" max="510" width="7.140625" style="8" customWidth="1"/>
    <col min="511" max="511" width="72.5703125" style="8" customWidth="1"/>
    <col min="512" max="515" width="20.5703125" style="8" customWidth="1"/>
    <col min="516" max="516" width="20" style="8" customWidth="1"/>
    <col min="517" max="518" width="22.5703125" style="8" customWidth="1"/>
    <col min="519" max="519" width="21.28515625" style="8" customWidth="1"/>
    <col min="520" max="765" width="9.140625" style="8"/>
    <col min="766" max="766" width="7.140625" style="8" customWidth="1"/>
    <col min="767" max="767" width="72.5703125" style="8" customWidth="1"/>
    <col min="768" max="771" width="20.5703125" style="8" customWidth="1"/>
    <col min="772" max="772" width="20" style="8" customWidth="1"/>
    <col min="773" max="774" width="22.5703125" style="8" customWidth="1"/>
    <col min="775" max="775" width="21.28515625" style="8" customWidth="1"/>
    <col min="776" max="1021" width="9.140625" style="8"/>
    <col min="1022" max="1022" width="7.140625" style="8" customWidth="1"/>
    <col min="1023" max="1023" width="72.5703125" style="8" customWidth="1"/>
    <col min="1024" max="1027" width="20.5703125" style="8" customWidth="1"/>
    <col min="1028" max="1028" width="20" style="8" customWidth="1"/>
    <col min="1029" max="1030" width="22.5703125" style="8" customWidth="1"/>
    <col min="1031" max="1031" width="21.28515625" style="8" customWidth="1"/>
    <col min="1032" max="1277" width="9.140625" style="8"/>
    <col min="1278" max="1278" width="7.140625" style="8" customWidth="1"/>
    <col min="1279" max="1279" width="72.5703125" style="8" customWidth="1"/>
    <col min="1280" max="1283" width="20.5703125" style="8" customWidth="1"/>
    <col min="1284" max="1284" width="20" style="8" customWidth="1"/>
    <col min="1285" max="1286" width="22.5703125" style="8" customWidth="1"/>
    <col min="1287" max="1287" width="21.28515625" style="8" customWidth="1"/>
    <col min="1288" max="1533" width="9.140625" style="8"/>
    <col min="1534" max="1534" width="7.140625" style="8" customWidth="1"/>
    <col min="1535" max="1535" width="72.5703125" style="8" customWidth="1"/>
    <col min="1536" max="1539" width="20.5703125" style="8" customWidth="1"/>
    <col min="1540" max="1540" width="20" style="8" customWidth="1"/>
    <col min="1541" max="1542" width="22.5703125" style="8" customWidth="1"/>
    <col min="1543" max="1543" width="21.28515625" style="8" customWidth="1"/>
    <col min="1544" max="1789" width="9.140625" style="8"/>
    <col min="1790" max="1790" width="7.140625" style="8" customWidth="1"/>
    <col min="1791" max="1791" width="72.5703125" style="8" customWidth="1"/>
    <col min="1792" max="1795" width="20.5703125" style="8" customWidth="1"/>
    <col min="1796" max="1796" width="20" style="8" customWidth="1"/>
    <col min="1797" max="1798" width="22.5703125" style="8" customWidth="1"/>
    <col min="1799" max="1799" width="21.28515625" style="8" customWidth="1"/>
    <col min="1800" max="2045" width="9.140625" style="8"/>
    <col min="2046" max="2046" width="7.140625" style="8" customWidth="1"/>
    <col min="2047" max="2047" width="72.5703125" style="8" customWidth="1"/>
    <col min="2048" max="2051" width="20.5703125" style="8" customWidth="1"/>
    <col min="2052" max="2052" width="20" style="8" customWidth="1"/>
    <col min="2053" max="2054" width="22.5703125" style="8" customWidth="1"/>
    <col min="2055" max="2055" width="21.28515625" style="8" customWidth="1"/>
    <col min="2056" max="2301" width="9.140625" style="8"/>
    <col min="2302" max="2302" width="7.140625" style="8" customWidth="1"/>
    <col min="2303" max="2303" width="72.5703125" style="8" customWidth="1"/>
    <col min="2304" max="2307" width="20.5703125" style="8" customWidth="1"/>
    <col min="2308" max="2308" width="20" style="8" customWidth="1"/>
    <col min="2309" max="2310" width="22.5703125" style="8" customWidth="1"/>
    <col min="2311" max="2311" width="21.28515625" style="8" customWidth="1"/>
    <col min="2312" max="2557" width="9.140625" style="8"/>
    <col min="2558" max="2558" width="7.140625" style="8" customWidth="1"/>
    <col min="2559" max="2559" width="72.5703125" style="8" customWidth="1"/>
    <col min="2560" max="2563" width="20.5703125" style="8" customWidth="1"/>
    <col min="2564" max="2564" width="20" style="8" customWidth="1"/>
    <col min="2565" max="2566" width="22.5703125" style="8" customWidth="1"/>
    <col min="2567" max="2567" width="21.28515625" style="8" customWidth="1"/>
    <col min="2568" max="2813" width="9.140625" style="8"/>
    <col min="2814" max="2814" width="7.140625" style="8" customWidth="1"/>
    <col min="2815" max="2815" width="72.5703125" style="8" customWidth="1"/>
    <col min="2816" max="2819" width="20.5703125" style="8" customWidth="1"/>
    <col min="2820" max="2820" width="20" style="8" customWidth="1"/>
    <col min="2821" max="2822" width="22.5703125" style="8" customWidth="1"/>
    <col min="2823" max="2823" width="21.28515625" style="8" customWidth="1"/>
    <col min="2824" max="3069" width="9.140625" style="8"/>
    <col min="3070" max="3070" width="7.140625" style="8" customWidth="1"/>
    <col min="3071" max="3071" width="72.5703125" style="8" customWidth="1"/>
    <col min="3072" max="3075" width="20.5703125" style="8" customWidth="1"/>
    <col min="3076" max="3076" width="20" style="8" customWidth="1"/>
    <col min="3077" max="3078" width="22.5703125" style="8" customWidth="1"/>
    <col min="3079" max="3079" width="21.28515625" style="8" customWidth="1"/>
    <col min="3080" max="3325" width="9.140625" style="8"/>
    <col min="3326" max="3326" width="7.140625" style="8" customWidth="1"/>
    <col min="3327" max="3327" width="72.5703125" style="8" customWidth="1"/>
    <col min="3328" max="3331" width="20.5703125" style="8" customWidth="1"/>
    <col min="3332" max="3332" width="20" style="8" customWidth="1"/>
    <col min="3333" max="3334" width="22.5703125" style="8" customWidth="1"/>
    <col min="3335" max="3335" width="21.28515625" style="8" customWidth="1"/>
    <col min="3336" max="3581" width="9.140625" style="8"/>
    <col min="3582" max="3582" width="7.140625" style="8" customWidth="1"/>
    <col min="3583" max="3583" width="72.5703125" style="8" customWidth="1"/>
    <col min="3584" max="3587" width="20.5703125" style="8" customWidth="1"/>
    <col min="3588" max="3588" width="20" style="8" customWidth="1"/>
    <col min="3589" max="3590" width="22.5703125" style="8" customWidth="1"/>
    <col min="3591" max="3591" width="21.28515625" style="8" customWidth="1"/>
    <col min="3592" max="3837" width="9.140625" style="8"/>
    <col min="3838" max="3838" width="7.140625" style="8" customWidth="1"/>
    <col min="3839" max="3839" width="72.5703125" style="8" customWidth="1"/>
    <col min="3840" max="3843" width="20.5703125" style="8" customWidth="1"/>
    <col min="3844" max="3844" width="20" style="8" customWidth="1"/>
    <col min="3845" max="3846" width="22.5703125" style="8" customWidth="1"/>
    <col min="3847" max="3847" width="21.28515625" style="8" customWidth="1"/>
    <col min="3848" max="4093" width="9.140625" style="8"/>
    <col min="4094" max="4094" width="7.140625" style="8" customWidth="1"/>
    <col min="4095" max="4095" width="72.5703125" style="8" customWidth="1"/>
    <col min="4096" max="4099" width="20.5703125" style="8" customWidth="1"/>
    <col min="4100" max="4100" width="20" style="8" customWidth="1"/>
    <col min="4101" max="4102" width="22.5703125" style="8" customWidth="1"/>
    <col min="4103" max="4103" width="21.28515625" style="8" customWidth="1"/>
    <col min="4104" max="4349" width="9.140625" style="8"/>
    <col min="4350" max="4350" width="7.140625" style="8" customWidth="1"/>
    <col min="4351" max="4351" width="72.5703125" style="8" customWidth="1"/>
    <col min="4352" max="4355" width="20.5703125" style="8" customWidth="1"/>
    <col min="4356" max="4356" width="20" style="8" customWidth="1"/>
    <col min="4357" max="4358" width="22.5703125" style="8" customWidth="1"/>
    <col min="4359" max="4359" width="21.28515625" style="8" customWidth="1"/>
    <col min="4360" max="4605" width="9.140625" style="8"/>
    <col min="4606" max="4606" width="7.140625" style="8" customWidth="1"/>
    <col min="4607" max="4607" width="72.5703125" style="8" customWidth="1"/>
    <col min="4608" max="4611" width="20.5703125" style="8" customWidth="1"/>
    <col min="4612" max="4612" width="20" style="8" customWidth="1"/>
    <col min="4613" max="4614" width="22.5703125" style="8" customWidth="1"/>
    <col min="4615" max="4615" width="21.28515625" style="8" customWidth="1"/>
    <col min="4616" max="4861" width="9.140625" style="8"/>
    <col min="4862" max="4862" width="7.140625" style="8" customWidth="1"/>
    <col min="4863" max="4863" width="72.5703125" style="8" customWidth="1"/>
    <col min="4864" max="4867" width="20.5703125" style="8" customWidth="1"/>
    <col min="4868" max="4868" width="20" style="8" customWidth="1"/>
    <col min="4869" max="4870" width="22.5703125" style="8" customWidth="1"/>
    <col min="4871" max="4871" width="21.28515625" style="8" customWidth="1"/>
    <col min="4872" max="5117" width="9.140625" style="8"/>
    <col min="5118" max="5118" width="7.140625" style="8" customWidth="1"/>
    <col min="5119" max="5119" width="72.5703125" style="8" customWidth="1"/>
    <col min="5120" max="5123" width="20.5703125" style="8" customWidth="1"/>
    <col min="5124" max="5124" width="20" style="8" customWidth="1"/>
    <col min="5125" max="5126" width="22.5703125" style="8" customWidth="1"/>
    <col min="5127" max="5127" width="21.28515625" style="8" customWidth="1"/>
    <col min="5128" max="5373" width="9.140625" style="8"/>
    <col min="5374" max="5374" width="7.140625" style="8" customWidth="1"/>
    <col min="5375" max="5375" width="72.5703125" style="8" customWidth="1"/>
    <col min="5376" max="5379" width="20.5703125" style="8" customWidth="1"/>
    <col min="5380" max="5380" width="20" style="8" customWidth="1"/>
    <col min="5381" max="5382" width="22.5703125" style="8" customWidth="1"/>
    <col min="5383" max="5383" width="21.28515625" style="8" customWidth="1"/>
    <col min="5384" max="5629" width="9.140625" style="8"/>
    <col min="5630" max="5630" width="7.140625" style="8" customWidth="1"/>
    <col min="5631" max="5631" width="72.5703125" style="8" customWidth="1"/>
    <col min="5632" max="5635" width="20.5703125" style="8" customWidth="1"/>
    <col min="5636" max="5636" width="20" style="8" customWidth="1"/>
    <col min="5637" max="5638" width="22.5703125" style="8" customWidth="1"/>
    <col min="5639" max="5639" width="21.28515625" style="8" customWidth="1"/>
    <col min="5640" max="5885" width="9.140625" style="8"/>
    <col min="5886" max="5886" width="7.140625" style="8" customWidth="1"/>
    <col min="5887" max="5887" width="72.5703125" style="8" customWidth="1"/>
    <col min="5888" max="5891" width="20.5703125" style="8" customWidth="1"/>
    <col min="5892" max="5892" width="20" style="8" customWidth="1"/>
    <col min="5893" max="5894" width="22.5703125" style="8" customWidth="1"/>
    <col min="5895" max="5895" width="21.28515625" style="8" customWidth="1"/>
    <col min="5896" max="6141" width="9.140625" style="8"/>
    <col min="6142" max="6142" width="7.140625" style="8" customWidth="1"/>
    <col min="6143" max="6143" width="72.5703125" style="8" customWidth="1"/>
    <col min="6144" max="6147" width="20.5703125" style="8" customWidth="1"/>
    <col min="6148" max="6148" width="20" style="8" customWidth="1"/>
    <col min="6149" max="6150" width="22.5703125" style="8" customWidth="1"/>
    <col min="6151" max="6151" width="21.28515625" style="8" customWidth="1"/>
    <col min="6152" max="6397" width="9.140625" style="8"/>
    <col min="6398" max="6398" width="7.140625" style="8" customWidth="1"/>
    <col min="6399" max="6399" width="72.5703125" style="8" customWidth="1"/>
    <col min="6400" max="6403" width="20.5703125" style="8" customWidth="1"/>
    <col min="6404" max="6404" width="20" style="8" customWidth="1"/>
    <col min="6405" max="6406" width="22.5703125" style="8" customWidth="1"/>
    <col min="6407" max="6407" width="21.28515625" style="8" customWidth="1"/>
    <col min="6408" max="6653" width="9.140625" style="8"/>
    <col min="6654" max="6654" width="7.140625" style="8" customWidth="1"/>
    <col min="6655" max="6655" width="72.5703125" style="8" customWidth="1"/>
    <col min="6656" max="6659" width="20.5703125" style="8" customWidth="1"/>
    <col min="6660" max="6660" width="20" style="8" customWidth="1"/>
    <col min="6661" max="6662" width="22.5703125" style="8" customWidth="1"/>
    <col min="6663" max="6663" width="21.28515625" style="8" customWidth="1"/>
    <col min="6664" max="6909" width="9.140625" style="8"/>
    <col min="6910" max="6910" width="7.140625" style="8" customWidth="1"/>
    <col min="6911" max="6911" width="72.5703125" style="8" customWidth="1"/>
    <col min="6912" max="6915" width="20.5703125" style="8" customWidth="1"/>
    <col min="6916" max="6916" width="20" style="8" customWidth="1"/>
    <col min="6917" max="6918" width="22.5703125" style="8" customWidth="1"/>
    <col min="6919" max="6919" width="21.28515625" style="8" customWidth="1"/>
    <col min="6920" max="7165" width="9.140625" style="8"/>
    <col min="7166" max="7166" width="7.140625" style="8" customWidth="1"/>
    <col min="7167" max="7167" width="72.5703125" style="8" customWidth="1"/>
    <col min="7168" max="7171" width="20.5703125" style="8" customWidth="1"/>
    <col min="7172" max="7172" width="20" style="8" customWidth="1"/>
    <col min="7173" max="7174" width="22.5703125" style="8" customWidth="1"/>
    <col min="7175" max="7175" width="21.28515625" style="8" customWidth="1"/>
    <col min="7176" max="7421" width="9.140625" style="8"/>
    <col min="7422" max="7422" width="7.140625" style="8" customWidth="1"/>
    <col min="7423" max="7423" width="72.5703125" style="8" customWidth="1"/>
    <col min="7424" max="7427" width="20.5703125" style="8" customWidth="1"/>
    <col min="7428" max="7428" width="20" style="8" customWidth="1"/>
    <col min="7429" max="7430" width="22.5703125" style="8" customWidth="1"/>
    <col min="7431" max="7431" width="21.28515625" style="8" customWidth="1"/>
    <col min="7432" max="7677" width="9.140625" style="8"/>
    <col min="7678" max="7678" width="7.140625" style="8" customWidth="1"/>
    <col min="7679" max="7679" width="72.5703125" style="8" customWidth="1"/>
    <col min="7680" max="7683" width="20.5703125" style="8" customWidth="1"/>
    <col min="7684" max="7684" width="20" style="8" customWidth="1"/>
    <col min="7685" max="7686" width="22.5703125" style="8" customWidth="1"/>
    <col min="7687" max="7687" width="21.28515625" style="8" customWidth="1"/>
    <col min="7688" max="7933" width="9.140625" style="8"/>
    <col min="7934" max="7934" width="7.140625" style="8" customWidth="1"/>
    <col min="7935" max="7935" width="72.5703125" style="8" customWidth="1"/>
    <col min="7936" max="7939" width="20.5703125" style="8" customWidth="1"/>
    <col min="7940" max="7940" width="20" style="8" customWidth="1"/>
    <col min="7941" max="7942" width="22.5703125" style="8" customWidth="1"/>
    <col min="7943" max="7943" width="21.28515625" style="8" customWidth="1"/>
    <col min="7944" max="8189" width="9.140625" style="8"/>
    <col min="8190" max="8190" width="7.140625" style="8" customWidth="1"/>
    <col min="8191" max="8191" width="72.5703125" style="8" customWidth="1"/>
    <col min="8192" max="8195" width="20.5703125" style="8" customWidth="1"/>
    <col min="8196" max="8196" width="20" style="8" customWidth="1"/>
    <col min="8197" max="8198" width="22.5703125" style="8" customWidth="1"/>
    <col min="8199" max="8199" width="21.28515625" style="8" customWidth="1"/>
    <col min="8200" max="8445" width="9.140625" style="8"/>
    <col min="8446" max="8446" width="7.140625" style="8" customWidth="1"/>
    <col min="8447" max="8447" width="72.5703125" style="8" customWidth="1"/>
    <col min="8448" max="8451" width="20.5703125" style="8" customWidth="1"/>
    <col min="8452" max="8452" width="20" style="8" customWidth="1"/>
    <col min="8453" max="8454" width="22.5703125" style="8" customWidth="1"/>
    <col min="8455" max="8455" width="21.28515625" style="8" customWidth="1"/>
    <col min="8456" max="8701" width="9.140625" style="8"/>
    <col min="8702" max="8702" width="7.140625" style="8" customWidth="1"/>
    <col min="8703" max="8703" width="72.5703125" style="8" customWidth="1"/>
    <col min="8704" max="8707" width="20.5703125" style="8" customWidth="1"/>
    <col min="8708" max="8708" width="20" style="8" customWidth="1"/>
    <col min="8709" max="8710" width="22.5703125" style="8" customWidth="1"/>
    <col min="8711" max="8711" width="21.28515625" style="8" customWidth="1"/>
    <col min="8712" max="8957" width="9.140625" style="8"/>
    <col min="8958" max="8958" width="7.140625" style="8" customWidth="1"/>
    <col min="8959" max="8959" width="72.5703125" style="8" customWidth="1"/>
    <col min="8960" max="8963" width="20.5703125" style="8" customWidth="1"/>
    <col min="8964" max="8964" width="20" style="8" customWidth="1"/>
    <col min="8965" max="8966" width="22.5703125" style="8" customWidth="1"/>
    <col min="8967" max="8967" width="21.28515625" style="8" customWidth="1"/>
    <col min="8968" max="9213" width="9.140625" style="8"/>
    <col min="9214" max="9214" width="7.140625" style="8" customWidth="1"/>
    <col min="9215" max="9215" width="72.5703125" style="8" customWidth="1"/>
    <col min="9216" max="9219" width="20.5703125" style="8" customWidth="1"/>
    <col min="9220" max="9220" width="20" style="8" customWidth="1"/>
    <col min="9221" max="9222" width="22.5703125" style="8" customWidth="1"/>
    <col min="9223" max="9223" width="21.28515625" style="8" customWidth="1"/>
    <col min="9224" max="9469" width="9.140625" style="8"/>
    <col min="9470" max="9470" width="7.140625" style="8" customWidth="1"/>
    <col min="9471" max="9471" width="72.5703125" style="8" customWidth="1"/>
    <col min="9472" max="9475" width="20.5703125" style="8" customWidth="1"/>
    <col min="9476" max="9476" width="20" style="8" customWidth="1"/>
    <col min="9477" max="9478" width="22.5703125" style="8" customWidth="1"/>
    <col min="9479" max="9479" width="21.28515625" style="8" customWidth="1"/>
    <col min="9480" max="9725" width="9.140625" style="8"/>
    <col min="9726" max="9726" width="7.140625" style="8" customWidth="1"/>
    <col min="9727" max="9727" width="72.5703125" style="8" customWidth="1"/>
    <col min="9728" max="9731" width="20.5703125" style="8" customWidth="1"/>
    <col min="9732" max="9732" width="20" style="8" customWidth="1"/>
    <col min="9733" max="9734" width="22.5703125" style="8" customWidth="1"/>
    <col min="9735" max="9735" width="21.28515625" style="8" customWidth="1"/>
    <col min="9736" max="9981" width="9.140625" style="8"/>
    <col min="9982" max="9982" width="7.140625" style="8" customWidth="1"/>
    <col min="9983" max="9983" width="72.5703125" style="8" customWidth="1"/>
    <col min="9984" max="9987" width="20.5703125" style="8" customWidth="1"/>
    <col min="9988" max="9988" width="20" style="8" customWidth="1"/>
    <col min="9989" max="9990" width="22.5703125" style="8" customWidth="1"/>
    <col min="9991" max="9991" width="21.28515625" style="8" customWidth="1"/>
    <col min="9992" max="10237" width="9.140625" style="8"/>
    <col min="10238" max="10238" width="7.140625" style="8" customWidth="1"/>
    <col min="10239" max="10239" width="72.5703125" style="8" customWidth="1"/>
    <col min="10240" max="10243" width="20.5703125" style="8" customWidth="1"/>
    <col min="10244" max="10244" width="20" style="8" customWidth="1"/>
    <col min="10245" max="10246" width="22.5703125" style="8" customWidth="1"/>
    <col min="10247" max="10247" width="21.28515625" style="8" customWidth="1"/>
    <col min="10248" max="10493" width="9.140625" style="8"/>
    <col min="10494" max="10494" width="7.140625" style="8" customWidth="1"/>
    <col min="10495" max="10495" width="72.5703125" style="8" customWidth="1"/>
    <col min="10496" max="10499" width="20.5703125" style="8" customWidth="1"/>
    <col min="10500" max="10500" width="20" style="8" customWidth="1"/>
    <col min="10501" max="10502" width="22.5703125" style="8" customWidth="1"/>
    <col min="10503" max="10503" width="21.28515625" style="8" customWidth="1"/>
    <col min="10504" max="10749" width="9.140625" style="8"/>
    <col min="10750" max="10750" width="7.140625" style="8" customWidth="1"/>
    <col min="10751" max="10751" width="72.5703125" style="8" customWidth="1"/>
    <col min="10752" max="10755" width="20.5703125" style="8" customWidth="1"/>
    <col min="10756" max="10756" width="20" style="8" customWidth="1"/>
    <col min="10757" max="10758" width="22.5703125" style="8" customWidth="1"/>
    <col min="10759" max="10759" width="21.28515625" style="8" customWidth="1"/>
    <col min="10760" max="11005" width="9.140625" style="8"/>
    <col min="11006" max="11006" width="7.140625" style="8" customWidth="1"/>
    <col min="11007" max="11007" width="72.5703125" style="8" customWidth="1"/>
    <col min="11008" max="11011" width="20.5703125" style="8" customWidth="1"/>
    <col min="11012" max="11012" width="20" style="8" customWidth="1"/>
    <col min="11013" max="11014" width="22.5703125" style="8" customWidth="1"/>
    <col min="11015" max="11015" width="21.28515625" style="8" customWidth="1"/>
    <col min="11016" max="11261" width="9.140625" style="8"/>
    <col min="11262" max="11262" width="7.140625" style="8" customWidth="1"/>
    <col min="11263" max="11263" width="72.5703125" style="8" customWidth="1"/>
    <col min="11264" max="11267" width="20.5703125" style="8" customWidth="1"/>
    <col min="11268" max="11268" width="20" style="8" customWidth="1"/>
    <col min="11269" max="11270" width="22.5703125" style="8" customWidth="1"/>
    <col min="11271" max="11271" width="21.28515625" style="8" customWidth="1"/>
    <col min="11272" max="11517" width="9.140625" style="8"/>
    <col min="11518" max="11518" width="7.140625" style="8" customWidth="1"/>
    <col min="11519" max="11519" width="72.5703125" style="8" customWidth="1"/>
    <col min="11520" max="11523" width="20.5703125" style="8" customWidth="1"/>
    <col min="11524" max="11524" width="20" style="8" customWidth="1"/>
    <col min="11525" max="11526" width="22.5703125" style="8" customWidth="1"/>
    <col min="11527" max="11527" width="21.28515625" style="8" customWidth="1"/>
    <col min="11528" max="11773" width="9.140625" style="8"/>
    <col min="11774" max="11774" width="7.140625" style="8" customWidth="1"/>
    <col min="11775" max="11775" width="72.5703125" style="8" customWidth="1"/>
    <col min="11776" max="11779" width="20.5703125" style="8" customWidth="1"/>
    <col min="11780" max="11780" width="20" style="8" customWidth="1"/>
    <col min="11781" max="11782" width="22.5703125" style="8" customWidth="1"/>
    <col min="11783" max="11783" width="21.28515625" style="8" customWidth="1"/>
    <col min="11784" max="12029" width="9.140625" style="8"/>
    <col min="12030" max="12030" width="7.140625" style="8" customWidth="1"/>
    <col min="12031" max="12031" width="72.5703125" style="8" customWidth="1"/>
    <col min="12032" max="12035" width="20.5703125" style="8" customWidth="1"/>
    <col min="12036" max="12036" width="20" style="8" customWidth="1"/>
    <col min="12037" max="12038" width="22.5703125" style="8" customWidth="1"/>
    <col min="12039" max="12039" width="21.28515625" style="8" customWidth="1"/>
    <col min="12040" max="12285" width="9.140625" style="8"/>
    <col min="12286" max="12286" width="7.140625" style="8" customWidth="1"/>
    <col min="12287" max="12287" width="72.5703125" style="8" customWidth="1"/>
    <col min="12288" max="12291" width="20.5703125" style="8" customWidth="1"/>
    <col min="12292" max="12292" width="20" style="8" customWidth="1"/>
    <col min="12293" max="12294" width="22.5703125" style="8" customWidth="1"/>
    <col min="12295" max="12295" width="21.28515625" style="8" customWidth="1"/>
    <col min="12296" max="12541" width="9.140625" style="8"/>
    <col min="12542" max="12542" width="7.140625" style="8" customWidth="1"/>
    <col min="12543" max="12543" width="72.5703125" style="8" customWidth="1"/>
    <col min="12544" max="12547" width="20.5703125" style="8" customWidth="1"/>
    <col min="12548" max="12548" width="20" style="8" customWidth="1"/>
    <col min="12549" max="12550" width="22.5703125" style="8" customWidth="1"/>
    <col min="12551" max="12551" width="21.28515625" style="8" customWidth="1"/>
    <col min="12552" max="12797" width="9.140625" style="8"/>
    <col min="12798" max="12798" width="7.140625" style="8" customWidth="1"/>
    <col min="12799" max="12799" width="72.5703125" style="8" customWidth="1"/>
    <col min="12800" max="12803" width="20.5703125" style="8" customWidth="1"/>
    <col min="12804" max="12804" width="20" style="8" customWidth="1"/>
    <col min="12805" max="12806" width="22.5703125" style="8" customWidth="1"/>
    <col min="12807" max="12807" width="21.28515625" style="8" customWidth="1"/>
    <col min="12808" max="13053" width="9.140625" style="8"/>
    <col min="13054" max="13054" width="7.140625" style="8" customWidth="1"/>
    <col min="13055" max="13055" width="72.5703125" style="8" customWidth="1"/>
    <col min="13056" max="13059" width="20.5703125" style="8" customWidth="1"/>
    <col min="13060" max="13060" width="20" style="8" customWidth="1"/>
    <col min="13061" max="13062" width="22.5703125" style="8" customWidth="1"/>
    <col min="13063" max="13063" width="21.28515625" style="8" customWidth="1"/>
    <col min="13064" max="13309" width="9.140625" style="8"/>
    <col min="13310" max="13310" width="7.140625" style="8" customWidth="1"/>
    <col min="13311" max="13311" width="72.5703125" style="8" customWidth="1"/>
    <col min="13312" max="13315" width="20.5703125" style="8" customWidth="1"/>
    <col min="13316" max="13316" width="20" style="8" customWidth="1"/>
    <col min="13317" max="13318" width="22.5703125" style="8" customWidth="1"/>
    <col min="13319" max="13319" width="21.28515625" style="8" customWidth="1"/>
    <col min="13320" max="13565" width="9.140625" style="8"/>
    <col min="13566" max="13566" width="7.140625" style="8" customWidth="1"/>
    <col min="13567" max="13567" width="72.5703125" style="8" customWidth="1"/>
    <col min="13568" max="13571" width="20.5703125" style="8" customWidth="1"/>
    <col min="13572" max="13572" width="20" style="8" customWidth="1"/>
    <col min="13573" max="13574" width="22.5703125" style="8" customWidth="1"/>
    <col min="13575" max="13575" width="21.28515625" style="8" customWidth="1"/>
    <col min="13576" max="13821" width="9.140625" style="8"/>
    <col min="13822" max="13822" width="7.140625" style="8" customWidth="1"/>
    <col min="13823" max="13823" width="72.5703125" style="8" customWidth="1"/>
    <col min="13824" max="13827" width="20.5703125" style="8" customWidth="1"/>
    <col min="13828" max="13828" width="20" style="8" customWidth="1"/>
    <col min="13829" max="13830" width="22.5703125" style="8" customWidth="1"/>
    <col min="13831" max="13831" width="21.28515625" style="8" customWidth="1"/>
    <col min="13832" max="14077" width="9.140625" style="8"/>
    <col min="14078" max="14078" width="7.140625" style="8" customWidth="1"/>
    <col min="14079" max="14079" width="72.5703125" style="8" customWidth="1"/>
    <col min="14080" max="14083" width="20.5703125" style="8" customWidth="1"/>
    <col min="14084" max="14084" width="20" style="8" customWidth="1"/>
    <col min="14085" max="14086" width="22.5703125" style="8" customWidth="1"/>
    <col min="14087" max="14087" width="21.28515625" style="8" customWidth="1"/>
    <col min="14088" max="14333" width="9.140625" style="8"/>
    <col min="14334" max="14334" width="7.140625" style="8" customWidth="1"/>
    <col min="14335" max="14335" width="72.5703125" style="8" customWidth="1"/>
    <col min="14336" max="14339" width="20.5703125" style="8" customWidth="1"/>
    <col min="14340" max="14340" width="20" style="8" customWidth="1"/>
    <col min="14341" max="14342" width="22.5703125" style="8" customWidth="1"/>
    <col min="14343" max="14343" width="21.28515625" style="8" customWidth="1"/>
    <col min="14344" max="14589" width="9.140625" style="8"/>
    <col min="14590" max="14590" width="7.140625" style="8" customWidth="1"/>
    <col min="14591" max="14591" width="72.5703125" style="8" customWidth="1"/>
    <col min="14592" max="14595" width="20.5703125" style="8" customWidth="1"/>
    <col min="14596" max="14596" width="20" style="8" customWidth="1"/>
    <col min="14597" max="14598" width="22.5703125" style="8" customWidth="1"/>
    <col min="14599" max="14599" width="21.28515625" style="8" customWidth="1"/>
    <col min="14600" max="14845" width="9.140625" style="8"/>
    <col min="14846" max="14846" width="7.140625" style="8" customWidth="1"/>
    <col min="14847" max="14847" width="72.5703125" style="8" customWidth="1"/>
    <col min="14848" max="14851" width="20.5703125" style="8" customWidth="1"/>
    <col min="14852" max="14852" width="20" style="8" customWidth="1"/>
    <col min="14853" max="14854" width="22.5703125" style="8" customWidth="1"/>
    <col min="14855" max="14855" width="21.28515625" style="8" customWidth="1"/>
    <col min="14856" max="15101" width="9.140625" style="8"/>
    <col min="15102" max="15102" width="7.140625" style="8" customWidth="1"/>
    <col min="15103" max="15103" width="72.5703125" style="8" customWidth="1"/>
    <col min="15104" max="15107" width="20.5703125" style="8" customWidth="1"/>
    <col min="15108" max="15108" width="20" style="8" customWidth="1"/>
    <col min="15109" max="15110" width="22.5703125" style="8" customWidth="1"/>
    <col min="15111" max="15111" width="21.28515625" style="8" customWidth="1"/>
    <col min="15112" max="15357" width="9.140625" style="8"/>
    <col min="15358" max="15358" width="7.140625" style="8" customWidth="1"/>
    <col min="15359" max="15359" width="72.5703125" style="8" customWidth="1"/>
    <col min="15360" max="15363" width="20.5703125" style="8" customWidth="1"/>
    <col min="15364" max="15364" width="20" style="8" customWidth="1"/>
    <col min="15365" max="15366" width="22.5703125" style="8" customWidth="1"/>
    <col min="15367" max="15367" width="21.28515625" style="8" customWidth="1"/>
    <col min="15368" max="15613" width="9.140625" style="8"/>
    <col min="15614" max="15614" width="7.140625" style="8" customWidth="1"/>
    <col min="15615" max="15615" width="72.5703125" style="8" customWidth="1"/>
    <col min="15616" max="15619" width="20.5703125" style="8" customWidth="1"/>
    <col min="15620" max="15620" width="20" style="8" customWidth="1"/>
    <col min="15621" max="15622" width="22.5703125" style="8" customWidth="1"/>
    <col min="15623" max="15623" width="21.28515625" style="8" customWidth="1"/>
    <col min="15624" max="15869" width="9.140625" style="8"/>
    <col min="15870" max="15870" width="7.140625" style="8" customWidth="1"/>
    <col min="15871" max="15871" width="72.5703125" style="8" customWidth="1"/>
    <col min="15872" max="15875" width="20.5703125" style="8" customWidth="1"/>
    <col min="15876" max="15876" width="20" style="8" customWidth="1"/>
    <col min="15877" max="15878" width="22.5703125" style="8" customWidth="1"/>
    <col min="15879" max="15879" width="21.28515625" style="8" customWidth="1"/>
    <col min="15880" max="16125" width="9.140625" style="8"/>
    <col min="16126" max="16126" width="7.140625" style="8" customWidth="1"/>
    <col min="16127" max="16127" width="72.5703125" style="8" customWidth="1"/>
    <col min="16128" max="16131" width="20.5703125" style="8" customWidth="1"/>
    <col min="16132" max="16132" width="20" style="8" customWidth="1"/>
    <col min="16133" max="16134" width="22.5703125" style="8" customWidth="1"/>
    <col min="16135" max="16135" width="21.28515625" style="8" customWidth="1"/>
    <col min="16136" max="16384" width="9.140625" style="8"/>
  </cols>
  <sheetData>
    <row r="1" spans="1:8">
      <c r="A1" s="1639" t="s">
        <v>4</v>
      </c>
      <c r="B1" s="1639"/>
      <c r="C1" s="1639"/>
      <c r="D1" s="1639"/>
      <c r="E1" s="1639"/>
      <c r="F1" s="1639"/>
      <c r="G1" s="1639"/>
    </row>
    <row r="3" spans="1:8">
      <c r="A3" s="1647" t="str">
        <f>'Title '!A2:N2</f>
        <v>Tender Enquiry No. KPTCL/2026-27/SS/WORK_INDENT 3809</v>
      </c>
      <c r="B3" s="1647"/>
      <c r="C3" s="1647"/>
      <c r="D3" s="1647"/>
      <c r="E3" s="1647"/>
      <c r="F3" s="1647"/>
      <c r="G3" s="1647"/>
    </row>
    <row r="4" spans="1:8" s="610" customFormat="1" ht="33" customHeight="1">
      <c r="A4" s="1648" t="str">
        <f>'Title '!A3:N3</f>
        <v>Establishing 2x20MVA, 66/11kV Substation at Kumbenahally village and Construction of 66kV LILO Line on 110kV DC towers using Coyote ACSR from one circuit of Yachenahally-Singapura-Kadavinakote 66kV DC line to proposed Kumbenahally Substation for a distance of 0.07Kms in Channarayapatna Taluk, Hassan District on Partial Turnkey basis including supply of all matching materials/equipments (Excluding supply of 11kV Switchgear) and erection (including civil works) of all materials/equipments, testing and commissioning</v>
      </c>
      <c r="B4" s="1648"/>
      <c r="C4" s="1648"/>
      <c r="D4" s="1648"/>
      <c r="E4" s="1648"/>
      <c r="F4" s="1648"/>
      <c r="G4" s="1648"/>
      <c r="H4" s="1648"/>
    </row>
    <row r="5" spans="1:8">
      <c r="A5" s="1646" t="s">
        <v>4534</v>
      </c>
      <c r="B5" s="1646"/>
      <c r="C5" s="1646"/>
      <c r="D5" s="1646"/>
      <c r="E5" s="1646"/>
      <c r="F5" s="1646"/>
      <c r="G5" s="1646"/>
      <c r="H5" s="1646"/>
    </row>
    <row r="6" spans="1:8">
      <c r="A6" s="1649" t="s">
        <v>1481</v>
      </c>
      <c r="B6" s="1649"/>
      <c r="C6" s="1649"/>
      <c r="D6" s="1649"/>
      <c r="E6" s="1649"/>
      <c r="F6" s="1649"/>
      <c r="G6" s="1649"/>
      <c r="H6" s="1649"/>
    </row>
    <row r="7" spans="1:8">
      <c r="A7" s="1650" t="s">
        <v>1482</v>
      </c>
      <c r="B7" s="1650"/>
      <c r="C7" s="1650"/>
      <c r="D7" s="1650"/>
      <c r="E7" s="1650"/>
      <c r="F7" s="1650"/>
      <c r="G7" s="1650"/>
      <c r="H7" s="1650"/>
    </row>
    <row r="8" spans="1:8">
      <c r="A8" s="611"/>
      <c r="B8" s="612" t="s">
        <v>409</v>
      </c>
      <c r="C8" s="1645"/>
      <c r="D8" s="1645"/>
      <c r="E8" s="1645"/>
      <c r="F8" s="1645"/>
      <c r="G8" s="1645"/>
      <c r="H8" s="613"/>
    </row>
    <row r="9" spans="1:8">
      <c r="A9" s="602"/>
      <c r="B9" s="614" t="s">
        <v>1483</v>
      </c>
      <c r="C9" s="430" t="s">
        <v>3684</v>
      </c>
      <c r="D9" s="430" t="s">
        <v>3684</v>
      </c>
      <c r="E9" s="430" t="s">
        <v>1072</v>
      </c>
      <c r="F9" s="430" t="s">
        <v>1072</v>
      </c>
      <c r="G9" s="430" t="s">
        <v>3685</v>
      </c>
      <c r="H9" s="430" t="s">
        <v>3685</v>
      </c>
    </row>
    <row r="10" spans="1:8">
      <c r="A10" s="602">
        <v>1</v>
      </c>
      <c r="B10" s="606" t="s">
        <v>1433</v>
      </c>
      <c r="C10" s="430"/>
      <c r="D10" s="430"/>
      <c r="E10" s="430"/>
      <c r="F10" s="430"/>
      <c r="G10" s="430"/>
      <c r="H10" s="430"/>
    </row>
    <row r="11" spans="1:8">
      <c r="A11" s="602"/>
      <c r="B11" s="606" t="s">
        <v>1434</v>
      </c>
      <c r="C11" s="182"/>
      <c r="D11" s="182"/>
      <c r="E11" s="182"/>
      <c r="F11" s="182"/>
      <c r="G11" s="182"/>
      <c r="H11" s="182"/>
    </row>
    <row r="12" spans="1:8">
      <c r="A12" s="602"/>
      <c r="B12" s="606" t="s">
        <v>1435</v>
      </c>
      <c r="C12" s="182"/>
      <c r="D12" s="182"/>
      <c r="E12" s="182"/>
      <c r="F12" s="182"/>
      <c r="G12" s="182"/>
      <c r="H12" s="182"/>
    </row>
    <row r="13" spans="1:8">
      <c r="A13" s="602"/>
      <c r="B13" s="606" t="s">
        <v>1487</v>
      </c>
      <c r="C13" s="182"/>
      <c r="D13" s="182"/>
      <c r="E13" s="182"/>
      <c r="F13" s="182"/>
      <c r="G13" s="182"/>
      <c r="H13" s="182"/>
    </row>
    <row r="14" spans="1:8">
      <c r="A14" s="602"/>
      <c r="B14" s="606" t="s">
        <v>1488</v>
      </c>
      <c r="C14" s="182"/>
      <c r="D14" s="182"/>
      <c r="E14" s="182"/>
      <c r="F14" s="182"/>
      <c r="G14" s="182"/>
      <c r="H14" s="182"/>
    </row>
    <row r="15" spans="1:8">
      <c r="A15" s="602"/>
      <c r="B15" s="606" t="s">
        <v>1489</v>
      </c>
      <c r="C15" s="182"/>
      <c r="D15" s="182"/>
      <c r="E15" s="182"/>
      <c r="F15" s="182"/>
      <c r="G15" s="182"/>
      <c r="H15" s="182"/>
    </row>
    <row r="16" spans="1:8">
      <c r="A16" s="602"/>
      <c r="B16" s="606" t="s">
        <v>4535</v>
      </c>
      <c r="C16" s="182"/>
      <c r="D16" s="182"/>
      <c r="E16" s="182"/>
      <c r="F16" s="182"/>
      <c r="G16" s="182"/>
      <c r="H16" s="182"/>
    </row>
    <row r="17" spans="1:8">
      <c r="A17" s="602"/>
      <c r="B17" s="606" t="s">
        <v>1490</v>
      </c>
      <c r="C17" s="182"/>
      <c r="D17" s="182"/>
      <c r="E17" s="182"/>
      <c r="F17" s="182"/>
      <c r="G17" s="182"/>
      <c r="H17" s="182"/>
    </row>
    <row r="18" spans="1:8">
      <c r="A18" s="602"/>
      <c r="B18" s="606" t="s">
        <v>1491</v>
      </c>
      <c r="C18" s="182"/>
      <c r="D18" s="182"/>
      <c r="E18" s="182"/>
      <c r="F18" s="182"/>
      <c r="G18" s="182"/>
      <c r="H18" s="182"/>
    </row>
    <row r="19" spans="1:8">
      <c r="A19" s="602"/>
      <c r="B19" s="606" t="s">
        <v>1492</v>
      </c>
      <c r="C19" s="182"/>
      <c r="D19" s="182"/>
      <c r="E19" s="182"/>
      <c r="F19" s="182"/>
      <c r="G19" s="182"/>
      <c r="H19" s="182"/>
    </row>
    <row r="20" spans="1:8">
      <c r="A20" s="602"/>
      <c r="B20" s="606" t="s">
        <v>1493</v>
      </c>
      <c r="C20" s="182"/>
      <c r="D20" s="182"/>
      <c r="E20" s="182"/>
      <c r="F20" s="182"/>
      <c r="G20" s="182"/>
      <c r="H20" s="182"/>
    </row>
    <row r="21" spans="1:8">
      <c r="A21" s="602"/>
      <c r="B21" s="606" t="s">
        <v>1494</v>
      </c>
      <c r="C21" s="182"/>
      <c r="D21" s="182"/>
      <c r="E21" s="182"/>
      <c r="F21" s="182"/>
      <c r="G21" s="182"/>
      <c r="H21" s="182"/>
    </row>
    <row r="22" spans="1:8">
      <c r="A22" s="602">
        <v>2</v>
      </c>
      <c r="B22" s="606" t="s">
        <v>1436</v>
      </c>
      <c r="C22" s="182"/>
      <c r="D22" s="182"/>
      <c r="E22" s="182"/>
      <c r="F22" s="182"/>
      <c r="G22" s="182"/>
      <c r="H22" s="182"/>
    </row>
    <row r="23" spans="1:8" ht="31.5">
      <c r="A23" s="602"/>
      <c r="B23" s="606" t="s">
        <v>1495</v>
      </c>
      <c r="C23" s="182"/>
      <c r="D23" s="182"/>
      <c r="E23" s="182"/>
      <c r="F23" s="182"/>
      <c r="G23" s="182"/>
      <c r="H23" s="182"/>
    </row>
    <row r="24" spans="1:8">
      <c r="A24" s="602"/>
      <c r="B24" s="606" t="s">
        <v>1496</v>
      </c>
      <c r="C24" s="182"/>
      <c r="D24" s="182"/>
      <c r="E24" s="182"/>
      <c r="F24" s="182"/>
      <c r="G24" s="182"/>
      <c r="H24" s="182"/>
    </row>
    <row r="25" spans="1:8">
      <c r="A25" s="602"/>
      <c r="B25" s="606" t="s">
        <v>1497</v>
      </c>
      <c r="C25" s="182"/>
      <c r="D25" s="182"/>
      <c r="E25" s="182"/>
      <c r="F25" s="182"/>
      <c r="G25" s="182"/>
      <c r="H25" s="182"/>
    </row>
    <row r="26" spans="1:8" ht="31.5">
      <c r="A26" s="602"/>
      <c r="B26" s="606" t="s">
        <v>4536</v>
      </c>
      <c r="C26" s="182"/>
      <c r="D26" s="182"/>
      <c r="E26" s="182"/>
      <c r="F26" s="182"/>
      <c r="G26" s="182"/>
      <c r="H26" s="182"/>
    </row>
    <row r="27" spans="1:8" ht="31.5">
      <c r="A27" s="602">
        <v>3</v>
      </c>
      <c r="B27" s="606" t="s">
        <v>1498</v>
      </c>
      <c r="C27" s="182"/>
      <c r="D27" s="182"/>
      <c r="E27" s="182"/>
      <c r="F27" s="182"/>
      <c r="G27" s="182"/>
      <c r="H27" s="182"/>
    </row>
    <row r="28" spans="1:8">
      <c r="A28" s="602"/>
      <c r="B28" s="606" t="s">
        <v>1499</v>
      </c>
      <c r="C28" s="182"/>
      <c r="D28" s="182"/>
      <c r="E28" s="182"/>
      <c r="F28" s="182"/>
      <c r="G28" s="182"/>
      <c r="H28" s="182"/>
    </row>
    <row r="29" spans="1:8">
      <c r="A29" s="602"/>
      <c r="B29" s="606" t="s">
        <v>1500</v>
      </c>
      <c r="C29" s="182"/>
      <c r="D29" s="182"/>
      <c r="E29" s="182"/>
      <c r="F29" s="182"/>
      <c r="G29" s="182"/>
      <c r="H29" s="182"/>
    </row>
    <row r="30" spans="1:8">
      <c r="A30" s="602"/>
      <c r="B30" s="606" t="s">
        <v>1501</v>
      </c>
      <c r="C30" s="182"/>
      <c r="D30" s="182"/>
      <c r="E30" s="182"/>
      <c r="F30" s="182"/>
      <c r="G30" s="182"/>
      <c r="H30" s="182"/>
    </row>
    <row r="31" spans="1:8">
      <c r="A31" s="602"/>
      <c r="B31" s="606" t="s">
        <v>1502</v>
      </c>
      <c r="C31" s="182"/>
      <c r="D31" s="182"/>
      <c r="E31" s="182"/>
      <c r="F31" s="182"/>
      <c r="G31" s="182"/>
      <c r="H31" s="182"/>
    </row>
    <row r="32" spans="1:8">
      <c r="A32" s="602"/>
      <c r="B32" s="606" t="s">
        <v>1503</v>
      </c>
      <c r="C32" s="182"/>
      <c r="D32" s="182"/>
      <c r="E32" s="182"/>
      <c r="F32" s="182"/>
      <c r="G32" s="182"/>
      <c r="H32" s="182"/>
    </row>
    <row r="33" spans="1:8">
      <c r="A33" s="602"/>
      <c r="B33" s="606" t="s">
        <v>1504</v>
      </c>
      <c r="C33" s="182"/>
      <c r="D33" s="182"/>
      <c r="E33" s="182"/>
      <c r="F33" s="182"/>
      <c r="G33" s="182"/>
      <c r="H33" s="182"/>
    </row>
    <row r="34" spans="1:8">
      <c r="A34" s="602"/>
      <c r="B34" s="606" t="s">
        <v>1505</v>
      </c>
      <c r="C34" s="182"/>
      <c r="D34" s="182"/>
      <c r="E34" s="182"/>
      <c r="F34" s="182"/>
      <c r="G34" s="182"/>
      <c r="H34" s="182"/>
    </row>
    <row r="35" spans="1:8">
      <c r="A35" s="602"/>
      <c r="B35" s="606" t="s">
        <v>1503</v>
      </c>
      <c r="C35" s="182"/>
      <c r="D35" s="182"/>
      <c r="E35" s="182"/>
      <c r="F35" s="182"/>
      <c r="G35" s="182"/>
      <c r="H35" s="182"/>
    </row>
    <row r="36" spans="1:8">
      <c r="A36" s="602"/>
      <c r="B36" s="606" t="s">
        <v>1506</v>
      </c>
      <c r="C36" s="182"/>
      <c r="D36" s="182"/>
      <c r="E36" s="182"/>
      <c r="F36" s="182"/>
      <c r="G36" s="182"/>
      <c r="H36" s="182"/>
    </row>
    <row r="37" spans="1:8">
      <c r="A37" s="602"/>
      <c r="B37" s="606" t="s">
        <v>1507</v>
      </c>
      <c r="C37" s="182"/>
      <c r="D37" s="182"/>
      <c r="E37" s="182"/>
      <c r="F37" s="182"/>
      <c r="G37" s="182"/>
      <c r="H37" s="182"/>
    </row>
    <row r="38" spans="1:8">
      <c r="A38" s="602"/>
      <c r="B38" s="606" t="s">
        <v>1508</v>
      </c>
      <c r="C38" s="182"/>
      <c r="D38" s="182"/>
      <c r="E38" s="182"/>
      <c r="F38" s="182"/>
      <c r="G38" s="182"/>
      <c r="H38" s="182"/>
    </row>
    <row r="39" spans="1:8">
      <c r="A39" s="602"/>
      <c r="B39" s="606" t="s">
        <v>1509</v>
      </c>
      <c r="C39" s="182"/>
      <c r="D39" s="182"/>
      <c r="E39" s="182"/>
      <c r="F39" s="182"/>
      <c r="G39" s="182"/>
      <c r="H39" s="182"/>
    </row>
    <row r="40" spans="1:8">
      <c r="A40" s="602">
        <v>4</v>
      </c>
      <c r="B40" s="606" t="s">
        <v>1437</v>
      </c>
      <c r="C40" s="182"/>
      <c r="D40" s="182"/>
      <c r="E40" s="182"/>
      <c r="F40" s="182"/>
      <c r="G40" s="182"/>
      <c r="H40" s="182"/>
    </row>
    <row r="41" spans="1:8">
      <c r="A41" s="602"/>
      <c r="B41" s="606" t="s">
        <v>1510</v>
      </c>
      <c r="C41" s="182"/>
      <c r="D41" s="182"/>
      <c r="E41" s="182"/>
      <c r="F41" s="182"/>
      <c r="G41" s="182"/>
      <c r="H41" s="182"/>
    </row>
    <row r="42" spans="1:8">
      <c r="A42" s="602"/>
      <c r="B42" s="606" t="s">
        <v>1511</v>
      </c>
      <c r="C42" s="182"/>
      <c r="D42" s="182"/>
      <c r="E42" s="182"/>
      <c r="F42" s="182"/>
      <c r="G42" s="182"/>
      <c r="H42" s="182"/>
    </row>
    <row r="43" spans="1:8">
      <c r="A43" s="602"/>
      <c r="B43" s="606" t="s">
        <v>1512</v>
      </c>
      <c r="C43" s="182"/>
      <c r="D43" s="182"/>
      <c r="E43" s="182"/>
      <c r="F43" s="182"/>
      <c r="G43" s="182"/>
      <c r="H43" s="182"/>
    </row>
    <row r="44" spans="1:8">
      <c r="A44" s="602"/>
      <c r="B44" s="606" t="s">
        <v>1513</v>
      </c>
      <c r="C44" s="182"/>
      <c r="D44" s="182"/>
      <c r="E44" s="182"/>
      <c r="F44" s="182"/>
      <c r="G44" s="182"/>
      <c r="H44" s="182"/>
    </row>
    <row r="45" spans="1:8">
      <c r="A45" s="602"/>
      <c r="B45" s="606" t="s">
        <v>1514</v>
      </c>
      <c r="C45" s="182"/>
      <c r="D45" s="182"/>
      <c r="E45" s="182"/>
      <c r="F45" s="182"/>
      <c r="G45" s="182"/>
      <c r="H45" s="182"/>
    </row>
    <row r="46" spans="1:8">
      <c r="A46" s="602"/>
      <c r="B46" s="606" t="s">
        <v>1515</v>
      </c>
      <c r="C46" s="182"/>
      <c r="D46" s="182"/>
      <c r="E46" s="182"/>
      <c r="F46" s="182"/>
      <c r="G46" s="182"/>
      <c r="H46" s="182"/>
    </row>
    <row r="47" spans="1:8">
      <c r="A47" s="602"/>
      <c r="B47" s="606" t="s">
        <v>1516</v>
      </c>
      <c r="C47" s="182"/>
      <c r="D47" s="182"/>
      <c r="E47" s="182"/>
      <c r="F47" s="182"/>
      <c r="G47" s="182"/>
      <c r="H47" s="182"/>
    </row>
    <row r="48" spans="1:8">
      <c r="A48" s="602"/>
      <c r="B48" s="606" t="s">
        <v>1517</v>
      </c>
      <c r="C48" s="182"/>
      <c r="D48" s="182"/>
      <c r="E48" s="182"/>
      <c r="F48" s="182"/>
      <c r="G48" s="182"/>
      <c r="H48" s="182"/>
    </row>
    <row r="49" spans="1:8">
      <c r="A49" s="602"/>
      <c r="B49" s="606" t="s">
        <v>1518</v>
      </c>
      <c r="C49" s="182"/>
      <c r="D49" s="182"/>
      <c r="E49" s="182"/>
      <c r="F49" s="182"/>
      <c r="G49" s="182"/>
      <c r="H49" s="182"/>
    </row>
    <row r="50" spans="1:8">
      <c r="A50" s="602"/>
      <c r="B50" s="606" t="s">
        <v>1519</v>
      </c>
      <c r="C50" s="182"/>
      <c r="D50" s="182"/>
      <c r="E50" s="182"/>
      <c r="F50" s="182"/>
      <c r="G50" s="182"/>
      <c r="H50" s="182"/>
    </row>
    <row r="51" spans="1:8">
      <c r="A51" s="602">
        <v>4.0999999999999996</v>
      </c>
      <c r="B51" s="606" t="s">
        <v>1520</v>
      </c>
      <c r="C51" s="182"/>
      <c r="D51" s="182"/>
      <c r="E51" s="182"/>
      <c r="F51" s="182"/>
      <c r="G51" s="182"/>
      <c r="H51" s="182"/>
    </row>
    <row r="52" spans="1:8" ht="31.5">
      <c r="A52" s="602"/>
      <c r="B52" s="606" t="s">
        <v>1521</v>
      </c>
      <c r="C52" s="182"/>
      <c r="D52" s="182"/>
      <c r="E52" s="182"/>
      <c r="F52" s="182"/>
      <c r="G52" s="182"/>
      <c r="H52" s="182"/>
    </row>
    <row r="53" spans="1:8">
      <c r="A53" s="602"/>
      <c r="B53" s="606" t="s">
        <v>1522</v>
      </c>
      <c r="C53" s="182"/>
      <c r="D53" s="182"/>
      <c r="E53" s="182"/>
      <c r="F53" s="182"/>
      <c r="G53" s="182"/>
      <c r="H53" s="182"/>
    </row>
    <row r="54" spans="1:8">
      <c r="A54" s="602"/>
      <c r="B54" s="606" t="s">
        <v>1523</v>
      </c>
      <c r="C54" s="182"/>
      <c r="D54" s="182"/>
      <c r="E54" s="182"/>
      <c r="F54" s="182"/>
      <c r="G54" s="182"/>
      <c r="H54" s="182"/>
    </row>
    <row r="55" spans="1:8">
      <c r="A55" s="602"/>
      <c r="B55" s="606" t="s">
        <v>1524</v>
      </c>
      <c r="C55" s="182"/>
      <c r="D55" s="182"/>
      <c r="E55" s="182"/>
      <c r="F55" s="182"/>
      <c r="G55" s="182"/>
      <c r="H55" s="182"/>
    </row>
    <row r="56" spans="1:8" ht="47.25">
      <c r="A56" s="602"/>
      <c r="B56" s="606" t="s">
        <v>1525</v>
      </c>
      <c r="C56" s="182"/>
      <c r="D56" s="182"/>
      <c r="E56" s="182"/>
      <c r="F56" s="182"/>
      <c r="G56" s="182"/>
      <c r="H56" s="182"/>
    </row>
    <row r="57" spans="1:8">
      <c r="A57" s="602"/>
      <c r="B57" s="606" t="s">
        <v>1526</v>
      </c>
      <c r="C57" s="182"/>
      <c r="D57" s="182"/>
      <c r="E57" s="182"/>
      <c r="F57" s="182"/>
      <c r="G57" s="182"/>
      <c r="H57" s="182"/>
    </row>
    <row r="58" spans="1:8">
      <c r="A58" s="602"/>
      <c r="B58" s="606" t="s">
        <v>1527</v>
      </c>
      <c r="C58" s="182"/>
      <c r="D58" s="182"/>
      <c r="E58" s="182"/>
      <c r="F58" s="182"/>
      <c r="G58" s="182"/>
      <c r="H58" s="182"/>
    </row>
    <row r="59" spans="1:8">
      <c r="A59" s="602">
        <v>4.2</v>
      </c>
      <c r="B59" s="606" t="s">
        <v>1528</v>
      </c>
      <c r="C59" s="182"/>
      <c r="D59" s="182"/>
      <c r="E59" s="182"/>
      <c r="F59" s="182"/>
      <c r="G59" s="182"/>
      <c r="H59" s="182"/>
    </row>
    <row r="60" spans="1:8">
      <c r="A60" s="602"/>
      <c r="B60" s="606" t="s">
        <v>1529</v>
      </c>
      <c r="C60" s="182"/>
      <c r="D60" s="182"/>
      <c r="E60" s="182"/>
      <c r="F60" s="182"/>
      <c r="G60" s="182"/>
      <c r="H60" s="182"/>
    </row>
    <row r="61" spans="1:8">
      <c r="A61" s="602"/>
      <c r="B61" s="606" t="s">
        <v>1530</v>
      </c>
      <c r="C61" s="182"/>
      <c r="D61" s="182"/>
      <c r="E61" s="182"/>
      <c r="F61" s="182"/>
      <c r="G61" s="182"/>
      <c r="H61" s="182"/>
    </row>
    <row r="62" spans="1:8">
      <c r="A62" s="602"/>
      <c r="B62" s="606" t="s">
        <v>1531</v>
      </c>
      <c r="C62" s="182"/>
      <c r="D62" s="182"/>
      <c r="E62" s="182"/>
      <c r="F62" s="182"/>
      <c r="G62" s="182"/>
      <c r="H62" s="182"/>
    </row>
    <row r="63" spans="1:8">
      <c r="A63" s="602">
        <v>5</v>
      </c>
      <c r="B63" s="606" t="s">
        <v>1532</v>
      </c>
      <c r="C63" s="182"/>
      <c r="D63" s="182"/>
      <c r="E63" s="182"/>
      <c r="F63" s="182"/>
      <c r="G63" s="182"/>
      <c r="H63" s="182"/>
    </row>
    <row r="64" spans="1:8">
      <c r="A64" s="602"/>
      <c r="B64" s="606" t="s">
        <v>1533</v>
      </c>
      <c r="C64" s="182"/>
      <c r="D64" s="182"/>
      <c r="E64" s="182"/>
      <c r="F64" s="182"/>
      <c r="G64" s="182"/>
      <c r="H64" s="182"/>
    </row>
    <row r="65" spans="1:8">
      <c r="A65" s="602"/>
      <c r="B65" s="606" t="s">
        <v>1534</v>
      </c>
      <c r="C65" s="182"/>
      <c r="D65" s="182"/>
      <c r="E65" s="182"/>
      <c r="F65" s="182"/>
      <c r="G65" s="182"/>
      <c r="H65" s="182"/>
    </row>
    <row r="66" spans="1:8">
      <c r="A66" s="602"/>
      <c r="B66" s="606" t="s">
        <v>1535</v>
      </c>
      <c r="C66" s="182"/>
      <c r="D66" s="182"/>
      <c r="E66" s="182"/>
      <c r="F66" s="182"/>
      <c r="G66" s="182"/>
      <c r="H66" s="182"/>
    </row>
    <row r="67" spans="1:8">
      <c r="A67" s="602"/>
      <c r="B67" s="606" t="s">
        <v>1536</v>
      </c>
      <c r="C67" s="182"/>
      <c r="D67" s="182"/>
      <c r="E67" s="182"/>
      <c r="F67" s="182"/>
      <c r="G67" s="182"/>
      <c r="H67" s="182"/>
    </row>
    <row r="68" spans="1:8" ht="31.5">
      <c r="A68" s="602"/>
      <c r="B68" s="606" t="s">
        <v>1537</v>
      </c>
      <c r="C68" s="182"/>
      <c r="D68" s="182"/>
      <c r="E68" s="182"/>
      <c r="F68" s="182"/>
      <c r="G68" s="182"/>
      <c r="H68" s="182"/>
    </row>
    <row r="69" spans="1:8" ht="31.5">
      <c r="A69" s="602"/>
      <c r="B69" s="606" t="s">
        <v>1538</v>
      </c>
      <c r="C69" s="182"/>
      <c r="D69" s="182"/>
      <c r="E69" s="182"/>
      <c r="F69" s="182"/>
      <c r="G69" s="182"/>
      <c r="H69" s="182"/>
    </row>
    <row r="70" spans="1:8">
      <c r="A70" s="602"/>
      <c r="B70" s="606" t="s">
        <v>1539</v>
      </c>
      <c r="C70" s="182"/>
      <c r="D70" s="182"/>
      <c r="E70" s="182"/>
      <c r="F70" s="182"/>
      <c r="G70" s="182"/>
      <c r="H70" s="182"/>
    </row>
    <row r="71" spans="1:8">
      <c r="A71" s="602"/>
      <c r="B71" s="606" t="s">
        <v>1540</v>
      </c>
      <c r="C71" s="182"/>
      <c r="D71" s="182"/>
      <c r="E71" s="182"/>
      <c r="F71" s="182"/>
      <c r="G71" s="182"/>
      <c r="H71" s="182"/>
    </row>
    <row r="72" spans="1:8">
      <c r="A72" s="602"/>
      <c r="B72" s="606" t="s">
        <v>1541</v>
      </c>
      <c r="C72" s="182"/>
      <c r="D72" s="182"/>
      <c r="E72" s="182"/>
      <c r="F72" s="182"/>
      <c r="G72" s="182"/>
      <c r="H72" s="182"/>
    </row>
    <row r="73" spans="1:8">
      <c r="A73" s="602"/>
      <c r="B73" s="606" t="s">
        <v>1542</v>
      </c>
      <c r="C73" s="182"/>
      <c r="D73" s="182"/>
      <c r="E73" s="182"/>
      <c r="F73" s="182"/>
      <c r="G73" s="182"/>
      <c r="H73" s="182"/>
    </row>
    <row r="74" spans="1:8">
      <c r="A74" s="602"/>
      <c r="B74" s="606" t="s">
        <v>1543</v>
      </c>
      <c r="C74" s="182"/>
      <c r="D74" s="182"/>
      <c r="E74" s="182"/>
      <c r="F74" s="182"/>
      <c r="G74" s="182"/>
      <c r="H74" s="182"/>
    </row>
    <row r="75" spans="1:8">
      <c r="A75" s="602"/>
      <c r="B75" s="606" t="s">
        <v>1544</v>
      </c>
      <c r="C75" s="182"/>
      <c r="D75" s="182"/>
      <c r="E75" s="182"/>
      <c r="F75" s="182"/>
      <c r="G75" s="182"/>
      <c r="H75" s="182"/>
    </row>
    <row r="76" spans="1:8">
      <c r="A76" s="602"/>
      <c r="B76" s="606" t="s">
        <v>1545</v>
      </c>
      <c r="C76" s="182"/>
      <c r="D76" s="182"/>
      <c r="E76" s="182"/>
      <c r="F76" s="182"/>
      <c r="G76" s="182"/>
      <c r="H76" s="182"/>
    </row>
    <row r="77" spans="1:8">
      <c r="A77" s="602"/>
      <c r="B77" s="606" t="s">
        <v>1546</v>
      </c>
      <c r="C77" s="182"/>
      <c r="D77" s="182"/>
      <c r="E77" s="182"/>
      <c r="F77" s="182"/>
      <c r="G77" s="182"/>
      <c r="H77" s="182"/>
    </row>
    <row r="78" spans="1:8">
      <c r="A78" s="602"/>
      <c r="B78" s="606" t="s">
        <v>1547</v>
      </c>
      <c r="C78" s="182"/>
      <c r="D78" s="182"/>
      <c r="E78" s="182"/>
      <c r="F78" s="182"/>
      <c r="G78" s="182"/>
      <c r="H78" s="182"/>
    </row>
    <row r="79" spans="1:8">
      <c r="A79" s="602"/>
      <c r="B79" s="606" t="s">
        <v>1548</v>
      </c>
      <c r="C79" s="182"/>
      <c r="D79" s="182"/>
      <c r="E79" s="182"/>
      <c r="F79" s="182"/>
      <c r="G79" s="182"/>
      <c r="H79" s="182"/>
    </row>
    <row r="80" spans="1:8">
      <c r="A80" s="602"/>
      <c r="B80" s="606" t="s">
        <v>1549</v>
      </c>
      <c r="C80" s="182"/>
      <c r="D80" s="182"/>
      <c r="E80" s="182"/>
      <c r="F80" s="182"/>
      <c r="G80" s="182"/>
      <c r="H80" s="182"/>
    </row>
    <row r="81" spans="1:8">
      <c r="A81" s="602"/>
      <c r="B81" s="606" t="s">
        <v>1550</v>
      </c>
      <c r="C81" s="182"/>
      <c r="D81" s="182"/>
      <c r="E81" s="182"/>
      <c r="F81" s="182"/>
      <c r="G81" s="182"/>
      <c r="H81" s="182"/>
    </row>
    <row r="82" spans="1:8">
      <c r="A82" s="602"/>
      <c r="B82" s="606" t="s">
        <v>1551</v>
      </c>
      <c r="C82" s="182"/>
      <c r="D82" s="182"/>
      <c r="E82" s="182"/>
      <c r="F82" s="182"/>
      <c r="G82" s="182"/>
      <c r="H82" s="182"/>
    </row>
    <row r="83" spans="1:8" ht="31.5">
      <c r="A83" s="602"/>
      <c r="B83" s="606" t="s">
        <v>1552</v>
      </c>
      <c r="C83" s="182"/>
      <c r="D83" s="182"/>
      <c r="E83" s="182"/>
      <c r="F83" s="182"/>
      <c r="G83" s="182"/>
      <c r="H83" s="182"/>
    </row>
    <row r="84" spans="1:8">
      <c r="A84" s="602"/>
      <c r="B84" s="606" t="s">
        <v>1553</v>
      </c>
      <c r="C84" s="182"/>
      <c r="D84" s="182"/>
      <c r="E84" s="182"/>
      <c r="F84" s="182"/>
      <c r="G84" s="182"/>
      <c r="H84" s="182"/>
    </row>
    <row r="85" spans="1:8">
      <c r="A85" s="602"/>
      <c r="B85" s="606" t="s">
        <v>1554</v>
      </c>
      <c r="C85" s="182"/>
      <c r="D85" s="182"/>
      <c r="E85" s="182"/>
      <c r="F85" s="182"/>
      <c r="G85" s="182"/>
      <c r="H85" s="182"/>
    </row>
    <row r="86" spans="1:8">
      <c r="A86" s="602"/>
      <c r="B86" s="606" t="s">
        <v>1555</v>
      </c>
      <c r="C86" s="182"/>
      <c r="D86" s="182"/>
      <c r="E86" s="182"/>
      <c r="F86" s="182"/>
      <c r="G86" s="182"/>
      <c r="H86" s="182"/>
    </row>
    <row r="87" spans="1:8">
      <c r="A87" s="602"/>
      <c r="B87" s="606" t="s">
        <v>1556</v>
      </c>
      <c r="C87" s="182"/>
      <c r="D87" s="182"/>
      <c r="E87" s="182"/>
      <c r="F87" s="182"/>
      <c r="G87" s="182"/>
      <c r="H87" s="182"/>
    </row>
    <row r="88" spans="1:8">
      <c r="A88" s="602"/>
      <c r="B88" s="606" t="s">
        <v>1557</v>
      </c>
      <c r="C88" s="182"/>
      <c r="D88" s="182"/>
      <c r="E88" s="182"/>
      <c r="F88" s="182"/>
      <c r="G88" s="182"/>
      <c r="H88" s="182"/>
    </row>
    <row r="89" spans="1:8">
      <c r="A89" s="602"/>
      <c r="B89" s="606" t="s">
        <v>1558</v>
      </c>
      <c r="C89" s="182"/>
      <c r="D89" s="182"/>
      <c r="E89" s="182"/>
      <c r="F89" s="182"/>
      <c r="G89" s="182"/>
      <c r="H89" s="182"/>
    </row>
    <row r="90" spans="1:8">
      <c r="A90" s="602"/>
      <c r="B90" s="606" t="s">
        <v>1559</v>
      </c>
      <c r="C90" s="182"/>
      <c r="D90" s="182"/>
      <c r="E90" s="182"/>
      <c r="F90" s="182"/>
      <c r="G90" s="182"/>
      <c r="H90" s="182"/>
    </row>
    <row r="91" spans="1:8">
      <c r="A91" s="602"/>
      <c r="B91" s="606" t="s">
        <v>1560</v>
      </c>
      <c r="C91" s="182"/>
      <c r="D91" s="182"/>
      <c r="E91" s="182"/>
      <c r="F91" s="182"/>
      <c r="G91" s="182"/>
      <c r="H91" s="182"/>
    </row>
    <row r="92" spans="1:8">
      <c r="A92" s="602"/>
      <c r="B92" s="606" t="s">
        <v>1561</v>
      </c>
      <c r="C92" s="182"/>
      <c r="D92" s="182"/>
      <c r="E92" s="182"/>
      <c r="F92" s="182"/>
      <c r="G92" s="182"/>
      <c r="H92" s="182"/>
    </row>
    <row r="93" spans="1:8">
      <c r="A93" s="602"/>
      <c r="B93" s="606" t="s">
        <v>1562</v>
      </c>
      <c r="C93" s="182"/>
      <c r="D93" s="182"/>
      <c r="E93" s="182"/>
      <c r="F93" s="182"/>
      <c r="G93" s="182"/>
      <c r="H93" s="182"/>
    </row>
    <row r="94" spans="1:8">
      <c r="A94" s="602"/>
      <c r="B94" s="606" t="s">
        <v>1563</v>
      </c>
      <c r="C94" s="182"/>
      <c r="D94" s="182"/>
      <c r="E94" s="182"/>
      <c r="F94" s="182"/>
      <c r="G94" s="182"/>
      <c r="H94" s="182"/>
    </row>
    <row r="95" spans="1:8" ht="31.5">
      <c r="A95" s="602"/>
      <c r="B95" s="606" t="s">
        <v>1564</v>
      </c>
      <c r="C95" s="182"/>
      <c r="D95" s="182"/>
      <c r="E95" s="182"/>
      <c r="F95" s="182"/>
      <c r="G95" s="182"/>
      <c r="H95" s="182"/>
    </row>
    <row r="96" spans="1:8">
      <c r="A96" s="602">
        <v>6</v>
      </c>
      <c r="B96" s="606" t="s">
        <v>1565</v>
      </c>
      <c r="C96" s="182"/>
      <c r="D96" s="182"/>
      <c r="E96" s="182"/>
      <c r="F96" s="182"/>
      <c r="G96" s="182"/>
      <c r="H96" s="182"/>
    </row>
    <row r="97" spans="1:8">
      <c r="A97" s="602"/>
      <c r="B97" s="606" t="s">
        <v>1566</v>
      </c>
      <c r="C97" s="182"/>
      <c r="D97" s="182"/>
      <c r="E97" s="182"/>
      <c r="F97" s="182"/>
      <c r="G97" s="182"/>
      <c r="H97" s="182"/>
    </row>
    <row r="98" spans="1:8">
      <c r="A98" s="602"/>
      <c r="B98" s="606" t="s">
        <v>1567</v>
      </c>
      <c r="C98" s="182"/>
      <c r="D98" s="182"/>
      <c r="E98" s="182"/>
      <c r="F98" s="182"/>
      <c r="G98" s="182"/>
      <c r="H98" s="182"/>
    </row>
    <row r="99" spans="1:8">
      <c r="A99" s="602"/>
      <c r="B99" s="606" t="s">
        <v>1568</v>
      </c>
      <c r="C99" s="182"/>
      <c r="D99" s="182"/>
      <c r="E99" s="182"/>
      <c r="F99" s="182"/>
      <c r="G99" s="182"/>
      <c r="H99" s="182"/>
    </row>
    <row r="100" spans="1:8">
      <c r="A100" s="602"/>
      <c r="B100" s="606" t="s">
        <v>1569</v>
      </c>
      <c r="C100" s="182"/>
      <c r="D100" s="182"/>
      <c r="E100" s="182"/>
      <c r="F100" s="182"/>
      <c r="G100" s="182"/>
      <c r="H100" s="182"/>
    </row>
    <row r="101" spans="1:8">
      <c r="A101" s="602"/>
      <c r="B101" s="606" t="s">
        <v>1570</v>
      </c>
      <c r="C101" s="182"/>
      <c r="D101" s="182"/>
      <c r="E101" s="182"/>
      <c r="F101" s="182"/>
      <c r="G101" s="182"/>
      <c r="H101" s="182"/>
    </row>
    <row r="102" spans="1:8">
      <c r="A102" s="602"/>
      <c r="B102" s="606" t="s">
        <v>1571</v>
      </c>
      <c r="C102" s="182"/>
      <c r="D102" s="182"/>
      <c r="E102" s="182"/>
      <c r="F102" s="182"/>
      <c r="G102" s="182"/>
      <c r="H102" s="182"/>
    </row>
    <row r="103" spans="1:8">
      <c r="A103" s="602"/>
      <c r="B103" s="606" t="s">
        <v>1572</v>
      </c>
      <c r="C103" s="182"/>
      <c r="D103" s="182"/>
      <c r="E103" s="182"/>
      <c r="F103" s="182"/>
      <c r="G103" s="182"/>
      <c r="H103" s="182"/>
    </row>
    <row r="104" spans="1:8">
      <c r="A104" s="602"/>
      <c r="B104" s="606" t="s">
        <v>1573</v>
      </c>
      <c r="C104" s="182"/>
      <c r="D104" s="182"/>
      <c r="E104" s="182"/>
      <c r="F104" s="182"/>
      <c r="G104" s="182"/>
      <c r="H104" s="182"/>
    </row>
    <row r="105" spans="1:8">
      <c r="A105" s="602"/>
      <c r="B105" s="615" t="s">
        <v>1574</v>
      </c>
      <c r="C105" s="182"/>
      <c r="D105" s="182"/>
      <c r="E105" s="182"/>
      <c r="F105" s="182"/>
      <c r="G105" s="182"/>
      <c r="H105" s="182"/>
    </row>
    <row r="106" spans="1:8">
      <c r="A106" s="602">
        <v>1</v>
      </c>
      <c r="B106" s="606" t="s">
        <v>562</v>
      </c>
      <c r="C106" s="182"/>
      <c r="D106" s="182"/>
      <c r="E106" s="182"/>
      <c r="F106" s="182"/>
      <c r="G106" s="182"/>
      <c r="H106" s="182"/>
    </row>
    <row r="107" spans="1:8">
      <c r="A107" s="602">
        <v>2</v>
      </c>
      <c r="B107" s="606" t="s">
        <v>1575</v>
      </c>
      <c r="C107" s="182"/>
      <c r="D107" s="182"/>
      <c r="E107" s="182"/>
      <c r="F107" s="182"/>
      <c r="G107" s="182"/>
      <c r="H107" s="182"/>
    </row>
    <row r="108" spans="1:8">
      <c r="A108" s="602">
        <v>3</v>
      </c>
      <c r="B108" s="606" t="s">
        <v>4533</v>
      </c>
      <c r="C108" s="182"/>
      <c r="D108" s="182"/>
      <c r="E108" s="182"/>
      <c r="F108" s="182"/>
      <c r="G108" s="182"/>
      <c r="H108" s="182"/>
    </row>
    <row r="109" spans="1:8">
      <c r="A109" s="602">
        <v>4</v>
      </c>
      <c r="B109" s="606" t="s">
        <v>1439</v>
      </c>
      <c r="C109" s="182"/>
      <c r="D109" s="182"/>
      <c r="E109" s="182"/>
      <c r="F109" s="182"/>
      <c r="G109" s="182"/>
      <c r="H109" s="182"/>
    </row>
    <row r="110" spans="1:8">
      <c r="A110" s="602">
        <v>5</v>
      </c>
      <c r="B110" s="606" t="s">
        <v>1440</v>
      </c>
      <c r="C110" s="182"/>
      <c r="D110" s="182"/>
      <c r="E110" s="182"/>
      <c r="F110" s="182"/>
      <c r="G110" s="182"/>
      <c r="H110" s="182"/>
    </row>
    <row r="111" spans="1:8">
      <c r="A111" s="602">
        <v>6</v>
      </c>
      <c r="B111" s="606" t="s">
        <v>1441</v>
      </c>
      <c r="C111" s="182"/>
      <c r="D111" s="182"/>
      <c r="E111" s="182"/>
      <c r="F111" s="182"/>
      <c r="G111" s="182"/>
      <c r="H111" s="182"/>
    </row>
    <row r="112" spans="1:8" ht="31.5">
      <c r="A112" s="602">
        <v>7</v>
      </c>
      <c r="B112" s="606" t="s">
        <v>1576</v>
      </c>
      <c r="C112" s="182"/>
      <c r="D112" s="182"/>
      <c r="E112" s="182"/>
      <c r="F112" s="182"/>
      <c r="G112" s="182"/>
      <c r="H112" s="182"/>
    </row>
    <row r="113" spans="1:8">
      <c r="A113" s="602"/>
      <c r="B113" s="606" t="s">
        <v>1577</v>
      </c>
      <c r="C113" s="182"/>
      <c r="D113" s="182"/>
      <c r="E113" s="182"/>
      <c r="F113" s="182"/>
      <c r="G113" s="182"/>
      <c r="H113" s="182"/>
    </row>
    <row r="114" spans="1:8">
      <c r="A114" s="602"/>
      <c r="B114" s="606" t="s">
        <v>1578</v>
      </c>
      <c r="C114" s="182"/>
      <c r="D114" s="182"/>
      <c r="E114" s="182"/>
      <c r="F114" s="182"/>
      <c r="G114" s="182"/>
      <c r="H114" s="182"/>
    </row>
    <row r="115" spans="1:8">
      <c r="A115" s="602"/>
      <c r="B115" s="606" t="s">
        <v>1579</v>
      </c>
      <c r="C115" s="182"/>
      <c r="D115" s="182"/>
      <c r="E115" s="182"/>
      <c r="F115" s="182"/>
      <c r="G115" s="182"/>
      <c r="H115" s="182"/>
    </row>
    <row r="116" spans="1:8">
      <c r="A116" s="602"/>
      <c r="B116" s="606" t="s">
        <v>1580</v>
      </c>
      <c r="C116" s="182"/>
      <c r="D116" s="182"/>
      <c r="E116" s="182"/>
      <c r="F116" s="182"/>
      <c r="G116" s="182"/>
      <c r="H116" s="182"/>
    </row>
    <row r="117" spans="1:8">
      <c r="A117" s="602"/>
      <c r="B117" s="606" t="s">
        <v>1581</v>
      </c>
      <c r="C117" s="182"/>
      <c r="D117" s="182"/>
      <c r="E117" s="182"/>
      <c r="F117" s="182"/>
      <c r="G117" s="182"/>
      <c r="H117" s="182"/>
    </row>
    <row r="118" spans="1:8">
      <c r="A118" s="602"/>
      <c r="B118" s="606" t="s">
        <v>1582</v>
      </c>
      <c r="C118" s="182"/>
      <c r="D118" s="182"/>
      <c r="E118" s="182"/>
      <c r="F118" s="182"/>
      <c r="G118" s="182"/>
      <c r="H118" s="182"/>
    </row>
    <row r="119" spans="1:8">
      <c r="A119" s="602"/>
      <c r="B119" s="606" t="s">
        <v>1583</v>
      </c>
      <c r="C119" s="182"/>
      <c r="D119" s="182"/>
      <c r="E119" s="182"/>
      <c r="F119" s="182"/>
      <c r="G119" s="182"/>
      <c r="H119" s="182"/>
    </row>
    <row r="120" spans="1:8">
      <c r="A120" s="602">
        <v>8</v>
      </c>
      <c r="B120" s="606" t="s">
        <v>1446</v>
      </c>
      <c r="C120" s="182"/>
      <c r="D120" s="182"/>
      <c r="E120" s="182"/>
      <c r="F120" s="182"/>
      <c r="G120" s="182"/>
      <c r="H120" s="182"/>
    </row>
    <row r="121" spans="1:8">
      <c r="A121" s="602"/>
      <c r="B121" s="606" t="s">
        <v>1584</v>
      </c>
      <c r="C121" s="182"/>
      <c r="D121" s="182"/>
      <c r="E121" s="182"/>
      <c r="F121" s="182"/>
      <c r="G121" s="182"/>
      <c r="H121" s="182"/>
    </row>
    <row r="122" spans="1:8">
      <c r="A122" s="602"/>
      <c r="B122" s="606" t="s">
        <v>1585</v>
      </c>
      <c r="C122" s="182"/>
      <c r="D122" s="182"/>
      <c r="E122" s="182"/>
      <c r="F122" s="182"/>
      <c r="G122" s="182"/>
      <c r="H122" s="182"/>
    </row>
    <row r="123" spans="1:8">
      <c r="A123" s="602">
        <v>9</v>
      </c>
      <c r="B123" s="606" t="s">
        <v>1447</v>
      </c>
      <c r="C123" s="182"/>
      <c r="D123" s="182"/>
      <c r="E123" s="182"/>
      <c r="F123" s="182"/>
      <c r="G123" s="182"/>
      <c r="H123" s="182"/>
    </row>
    <row r="124" spans="1:8">
      <c r="A124" s="602"/>
      <c r="B124" s="606" t="s">
        <v>1448</v>
      </c>
      <c r="C124" s="182"/>
      <c r="D124" s="182"/>
      <c r="E124" s="182"/>
      <c r="F124" s="182"/>
      <c r="G124" s="182"/>
      <c r="H124" s="182"/>
    </row>
    <row r="125" spans="1:8">
      <c r="A125" s="602"/>
      <c r="B125" s="606" t="s">
        <v>1449</v>
      </c>
      <c r="C125" s="182"/>
      <c r="D125" s="182"/>
      <c r="E125" s="182"/>
      <c r="F125" s="182"/>
      <c r="G125" s="182"/>
      <c r="H125" s="182"/>
    </row>
    <row r="126" spans="1:8">
      <c r="A126" s="602"/>
      <c r="B126" s="606" t="s">
        <v>1586</v>
      </c>
      <c r="C126" s="182"/>
      <c r="D126" s="182"/>
      <c r="E126" s="182"/>
      <c r="F126" s="182"/>
      <c r="G126" s="182"/>
      <c r="H126" s="182"/>
    </row>
    <row r="127" spans="1:8">
      <c r="A127" s="602"/>
      <c r="B127" s="606" t="s">
        <v>1587</v>
      </c>
      <c r="C127" s="182"/>
      <c r="D127" s="182"/>
      <c r="E127" s="182"/>
      <c r="F127" s="182"/>
      <c r="G127" s="182"/>
      <c r="H127" s="182"/>
    </row>
    <row r="128" spans="1:8">
      <c r="A128" s="602"/>
      <c r="B128" s="606" t="s">
        <v>1588</v>
      </c>
      <c r="C128" s="182"/>
      <c r="D128" s="182"/>
      <c r="E128" s="182"/>
      <c r="F128" s="182"/>
      <c r="G128" s="182"/>
      <c r="H128" s="182"/>
    </row>
    <row r="129" spans="1:8">
      <c r="A129" s="602">
        <v>10</v>
      </c>
      <c r="B129" s="606" t="s">
        <v>1450</v>
      </c>
      <c r="C129" s="182"/>
      <c r="D129" s="182"/>
      <c r="E129" s="182"/>
      <c r="F129" s="182"/>
      <c r="G129" s="182"/>
      <c r="H129" s="182"/>
    </row>
    <row r="130" spans="1:8">
      <c r="A130" s="602"/>
      <c r="B130" s="606" t="s">
        <v>1589</v>
      </c>
      <c r="C130" s="182"/>
      <c r="D130" s="182"/>
      <c r="E130" s="182"/>
      <c r="F130" s="182"/>
      <c r="G130" s="182"/>
      <c r="H130" s="182"/>
    </row>
    <row r="131" spans="1:8">
      <c r="A131" s="602"/>
      <c r="B131" s="606" t="s">
        <v>1590</v>
      </c>
      <c r="C131" s="182"/>
      <c r="D131" s="182"/>
      <c r="E131" s="182"/>
      <c r="F131" s="182"/>
      <c r="G131" s="182"/>
      <c r="H131" s="182"/>
    </row>
    <row r="132" spans="1:8">
      <c r="A132" s="602"/>
      <c r="B132" s="606" t="s">
        <v>1451</v>
      </c>
      <c r="C132" s="182"/>
      <c r="D132" s="182"/>
      <c r="E132" s="182"/>
      <c r="F132" s="182"/>
      <c r="G132" s="182"/>
      <c r="H132" s="182"/>
    </row>
    <row r="133" spans="1:8">
      <c r="A133" s="602"/>
      <c r="B133" s="606" t="s">
        <v>1591</v>
      </c>
      <c r="C133" s="182"/>
      <c r="D133" s="182"/>
      <c r="E133" s="182"/>
      <c r="F133" s="182"/>
      <c r="G133" s="182"/>
      <c r="H133" s="182"/>
    </row>
    <row r="134" spans="1:8">
      <c r="A134" s="602">
        <v>11</v>
      </c>
      <c r="B134" s="606" t="s">
        <v>1592</v>
      </c>
      <c r="C134" s="182"/>
      <c r="D134" s="182"/>
      <c r="E134" s="182"/>
      <c r="F134" s="182"/>
      <c r="G134" s="182"/>
      <c r="H134" s="182"/>
    </row>
    <row r="135" spans="1:8">
      <c r="A135" s="602">
        <v>12</v>
      </c>
      <c r="B135" s="606" t="s">
        <v>1593</v>
      </c>
      <c r="C135" s="182"/>
      <c r="D135" s="182"/>
      <c r="E135" s="182"/>
      <c r="F135" s="182"/>
      <c r="G135" s="182"/>
      <c r="H135" s="182"/>
    </row>
    <row r="136" spans="1:8" ht="31.5">
      <c r="A136" s="602"/>
      <c r="B136" s="606" t="s">
        <v>1594</v>
      </c>
      <c r="C136" s="182"/>
      <c r="D136" s="182"/>
      <c r="E136" s="182"/>
      <c r="F136" s="182"/>
      <c r="G136" s="182"/>
      <c r="H136" s="182"/>
    </row>
    <row r="137" spans="1:8" ht="31.5">
      <c r="A137" s="602"/>
      <c r="B137" s="606" t="s">
        <v>1595</v>
      </c>
      <c r="C137" s="182"/>
      <c r="D137" s="182"/>
      <c r="E137" s="182"/>
      <c r="F137" s="182"/>
      <c r="G137" s="182"/>
      <c r="H137" s="182"/>
    </row>
    <row r="138" spans="1:8">
      <c r="A138" s="602">
        <v>13</v>
      </c>
      <c r="B138" s="606" t="s">
        <v>1596</v>
      </c>
      <c r="C138" s="182"/>
      <c r="D138" s="182"/>
      <c r="E138" s="182"/>
      <c r="F138" s="182"/>
      <c r="G138" s="182"/>
      <c r="H138" s="182"/>
    </row>
    <row r="139" spans="1:8" ht="31.5">
      <c r="A139" s="602">
        <v>14</v>
      </c>
      <c r="B139" s="606" t="s">
        <v>1597</v>
      </c>
      <c r="C139" s="182"/>
      <c r="D139" s="182"/>
      <c r="E139" s="182"/>
      <c r="F139" s="182"/>
      <c r="G139" s="182"/>
      <c r="H139" s="182"/>
    </row>
    <row r="140" spans="1:8">
      <c r="A140" s="602">
        <v>15</v>
      </c>
      <c r="B140" s="606" t="s">
        <v>1598</v>
      </c>
      <c r="C140" s="182"/>
      <c r="D140" s="182"/>
      <c r="E140" s="182"/>
      <c r="F140" s="182"/>
      <c r="G140" s="182"/>
      <c r="H140" s="182"/>
    </row>
    <row r="141" spans="1:8">
      <c r="A141" s="602">
        <v>16</v>
      </c>
      <c r="B141" s="606" t="s">
        <v>1599</v>
      </c>
      <c r="C141" s="182"/>
      <c r="D141" s="182"/>
      <c r="E141" s="182"/>
      <c r="F141" s="182"/>
      <c r="G141" s="182"/>
      <c r="H141" s="182"/>
    </row>
    <row r="142" spans="1:8">
      <c r="A142" s="602"/>
      <c r="B142" s="606" t="s">
        <v>1600</v>
      </c>
      <c r="C142" s="182"/>
      <c r="D142" s="182"/>
      <c r="E142" s="182"/>
      <c r="F142" s="182"/>
      <c r="G142" s="182"/>
      <c r="H142" s="182"/>
    </row>
    <row r="143" spans="1:8">
      <c r="A143" s="602"/>
      <c r="B143" s="606" t="s">
        <v>1601</v>
      </c>
      <c r="C143" s="182"/>
      <c r="D143" s="182"/>
      <c r="E143" s="182"/>
      <c r="F143" s="182"/>
      <c r="G143" s="182"/>
      <c r="H143" s="182"/>
    </row>
    <row r="144" spans="1:8">
      <c r="A144" s="602"/>
      <c r="B144" s="606" t="s">
        <v>1602</v>
      </c>
      <c r="C144" s="182"/>
      <c r="D144" s="182"/>
      <c r="E144" s="182"/>
      <c r="F144" s="182"/>
      <c r="G144" s="182"/>
      <c r="H144" s="182"/>
    </row>
    <row r="145" spans="1:8">
      <c r="A145" s="602"/>
      <c r="B145" s="606" t="s">
        <v>1603</v>
      </c>
      <c r="C145" s="182"/>
      <c r="D145" s="182"/>
      <c r="E145" s="182"/>
      <c r="F145" s="182"/>
      <c r="G145" s="182"/>
      <c r="H145" s="182"/>
    </row>
    <row r="146" spans="1:8">
      <c r="A146" s="602">
        <v>16</v>
      </c>
      <c r="B146" s="606" t="s">
        <v>1604</v>
      </c>
      <c r="C146" s="182"/>
      <c r="D146" s="182"/>
      <c r="E146" s="182"/>
      <c r="F146" s="182"/>
      <c r="G146" s="182"/>
      <c r="H146" s="182"/>
    </row>
    <row r="147" spans="1:8">
      <c r="A147" s="602"/>
      <c r="B147" s="606" t="s">
        <v>1605</v>
      </c>
      <c r="C147" s="182"/>
      <c r="D147" s="182"/>
      <c r="E147" s="182"/>
      <c r="F147" s="182"/>
      <c r="G147" s="182"/>
      <c r="H147" s="182"/>
    </row>
    <row r="148" spans="1:8">
      <c r="A148" s="602"/>
      <c r="B148" s="606" t="s">
        <v>1606</v>
      </c>
      <c r="C148" s="182"/>
      <c r="D148" s="182"/>
      <c r="E148" s="182"/>
      <c r="F148" s="182"/>
      <c r="G148" s="182"/>
      <c r="H148" s="182"/>
    </row>
    <row r="149" spans="1:8">
      <c r="A149" s="602"/>
      <c r="B149" s="606" t="s">
        <v>1607</v>
      </c>
      <c r="C149" s="182"/>
      <c r="D149" s="182"/>
      <c r="E149" s="182"/>
      <c r="F149" s="182"/>
      <c r="G149" s="182"/>
      <c r="H149" s="182"/>
    </row>
    <row r="150" spans="1:8">
      <c r="A150" s="602"/>
      <c r="B150" s="606" t="s">
        <v>1608</v>
      </c>
      <c r="C150" s="182"/>
      <c r="D150" s="182"/>
      <c r="E150" s="182"/>
      <c r="F150" s="182"/>
      <c r="G150" s="182"/>
      <c r="H150" s="182"/>
    </row>
    <row r="151" spans="1:8">
      <c r="A151" s="602"/>
      <c r="B151" s="606" t="s">
        <v>1453</v>
      </c>
      <c r="C151" s="182"/>
      <c r="D151" s="182"/>
      <c r="E151" s="182"/>
      <c r="F151" s="182"/>
      <c r="G151" s="182"/>
      <c r="H151" s="182"/>
    </row>
    <row r="152" spans="1:8">
      <c r="A152" s="602"/>
      <c r="B152" s="606" t="s">
        <v>1454</v>
      </c>
      <c r="C152" s="182"/>
      <c r="D152" s="182"/>
      <c r="E152" s="182"/>
      <c r="F152" s="182"/>
      <c r="G152" s="182"/>
      <c r="H152" s="182"/>
    </row>
    <row r="153" spans="1:8">
      <c r="A153" s="602"/>
      <c r="B153" s="606" t="s">
        <v>1609</v>
      </c>
      <c r="C153" s="182"/>
      <c r="D153" s="182"/>
      <c r="E153" s="182"/>
      <c r="F153" s="182"/>
      <c r="G153" s="182"/>
      <c r="H153" s="182"/>
    </row>
    <row r="154" spans="1:8">
      <c r="A154" s="602"/>
      <c r="B154" s="606" t="s">
        <v>1610</v>
      </c>
      <c r="C154" s="182"/>
      <c r="D154" s="182"/>
      <c r="E154" s="182"/>
      <c r="F154" s="182"/>
      <c r="G154" s="182"/>
      <c r="H154" s="182"/>
    </row>
    <row r="155" spans="1:8">
      <c r="A155" s="602"/>
      <c r="B155" s="606" t="s">
        <v>1611</v>
      </c>
      <c r="C155" s="182"/>
      <c r="D155" s="182"/>
      <c r="E155" s="182"/>
      <c r="F155" s="182"/>
      <c r="G155" s="182"/>
      <c r="H155" s="182"/>
    </row>
    <row r="156" spans="1:8">
      <c r="A156" s="602"/>
      <c r="B156" s="606" t="s">
        <v>1612</v>
      </c>
      <c r="C156" s="182"/>
      <c r="D156" s="182"/>
      <c r="E156" s="182"/>
      <c r="F156" s="182"/>
      <c r="G156" s="182"/>
      <c r="H156" s="182"/>
    </row>
    <row r="157" spans="1:8">
      <c r="A157" s="602"/>
      <c r="B157" s="606" t="s">
        <v>1613</v>
      </c>
      <c r="C157" s="182"/>
      <c r="D157" s="182"/>
      <c r="E157" s="182"/>
      <c r="F157" s="182"/>
      <c r="G157" s="182"/>
      <c r="H157" s="182"/>
    </row>
    <row r="158" spans="1:8">
      <c r="A158" s="602"/>
      <c r="B158" s="606" t="s">
        <v>1614</v>
      </c>
      <c r="C158" s="182"/>
      <c r="D158" s="182"/>
      <c r="E158" s="182"/>
      <c r="F158" s="182"/>
      <c r="G158" s="182"/>
      <c r="H158" s="182"/>
    </row>
    <row r="159" spans="1:8">
      <c r="A159" s="602"/>
      <c r="B159" s="606" t="s">
        <v>1615</v>
      </c>
      <c r="C159" s="182"/>
      <c r="D159" s="182"/>
      <c r="E159" s="182"/>
      <c r="F159" s="182"/>
      <c r="G159" s="182"/>
      <c r="H159" s="182"/>
    </row>
    <row r="160" spans="1:8">
      <c r="A160" s="602"/>
      <c r="B160" s="606" t="s">
        <v>1616</v>
      </c>
      <c r="C160" s="182"/>
      <c r="D160" s="182"/>
      <c r="E160" s="182"/>
      <c r="F160" s="182"/>
      <c r="G160" s="182"/>
      <c r="H160" s="182"/>
    </row>
    <row r="161" spans="1:8">
      <c r="A161" s="602"/>
      <c r="B161" s="614" t="s">
        <v>1617</v>
      </c>
      <c r="C161" s="182"/>
      <c r="D161" s="182"/>
      <c r="E161" s="182"/>
      <c r="F161" s="182"/>
      <c r="G161" s="182"/>
      <c r="H161" s="182"/>
    </row>
    <row r="162" spans="1:8">
      <c r="A162" s="602">
        <v>1</v>
      </c>
      <c r="B162" s="606" t="s">
        <v>562</v>
      </c>
      <c r="C162" s="182"/>
      <c r="D162" s="182"/>
      <c r="E162" s="182"/>
      <c r="F162" s="182"/>
      <c r="G162" s="182"/>
      <c r="H162" s="182"/>
    </row>
    <row r="163" spans="1:8">
      <c r="A163" s="602">
        <v>2</v>
      </c>
      <c r="B163" s="606" t="s">
        <v>1598</v>
      </c>
      <c r="C163" s="182"/>
      <c r="D163" s="182"/>
      <c r="E163" s="182"/>
      <c r="F163" s="182"/>
      <c r="G163" s="182"/>
      <c r="H163" s="182"/>
    </row>
    <row r="164" spans="1:8">
      <c r="A164" s="602">
        <v>3</v>
      </c>
      <c r="B164" s="606" t="s">
        <v>563</v>
      </c>
      <c r="C164" s="182"/>
      <c r="D164" s="182"/>
      <c r="E164" s="182"/>
      <c r="F164" s="182"/>
      <c r="G164" s="182"/>
      <c r="H164" s="182"/>
    </row>
    <row r="165" spans="1:8">
      <c r="A165" s="602">
        <v>4</v>
      </c>
      <c r="B165" s="606" t="s">
        <v>1618</v>
      </c>
      <c r="C165" s="182"/>
      <c r="D165" s="182"/>
      <c r="E165" s="182"/>
      <c r="F165" s="182"/>
      <c r="G165" s="182"/>
      <c r="H165" s="182"/>
    </row>
    <row r="166" spans="1:8">
      <c r="A166" s="602"/>
      <c r="B166" s="606" t="s">
        <v>1619</v>
      </c>
      <c r="C166" s="182"/>
      <c r="D166" s="182"/>
      <c r="E166" s="182"/>
      <c r="F166" s="182"/>
      <c r="G166" s="182"/>
      <c r="H166" s="182"/>
    </row>
    <row r="167" spans="1:8">
      <c r="A167" s="602"/>
      <c r="B167" s="606" t="s">
        <v>1620</v>
      </c>
      <c r="C167" s="182"/>
      <c r="D167" s="182"/>
      <c r="E167" s="182"/>
      <c r="F167" s="182"/>
      <c r="G167" s="182"/>
      <c r="H167" s="182"/>
    </row>
    <row r="168" spans="1:8">
      <c r="A168" s="602">
        <v>5</v>
      </c>
      <c r="B168" s="606" t="s">
        <v>565</v>
      </c>
      <c r="C168" s="182"/>
      <c r="D168" s="182"/>
      <c r="E168" s="182"/>
      <c r="F168" s="182"/>
      <c r="G168" s="182"/>
      <c r="H168" s="182"/>
    </row>
    <row r="169" spans="1:8">
      <c r="A169" s="602">
        <v>6</v>
      </c>
      <c r="B169" s="606" t="s">
        <v>1461</v>
      </c>
      <c r="C169" s="182"/>
      <c r="D169" s="182"/>
      <c r="E169" s="182"/>
      <c r="F169" s="182"/>
      <c r="G169" s="182"/>
      <c r="H169" s="182"/>
    </row>
    <row r="170" spans="1:8">
      <c r="A170" s="602">
        <v>7</v>
      </c>
      <c r="B170" s="606" t="s">
        <v>1621</v>
      </c>
      <c r="C170" s="182"/>
      <c r="D170" s="182"/>
      <c r="E170" s="182"/>
      <c r="F170" s="182"/>
      <c r="G170" s="182"/>
      <c r="H170" s="182"/>
    </row>
    <row r="171" spans="1:8">
      <c r="A171" s="602">
        <v>8</v>
      </c>
      <c r="B171" s="606" t="s">
        <v>1622</v>
      </c>
      <c r="C171" s="182"/>
      <c r="D171" s="182"/>
      <c r="E171" s="182"/>
      <c r="F171" s="182"/>
      <c r="G171" s="182"/>
      <c r="H171" s="182"/>
    </row>
    <row r="172" spans="1:8" ht="31.5">
      <c r="A172" s="602">
        <v>9</v>
      </c>
      <c r="B172" s="606" t="s">
        <v>1623</v>
      </c>
      <c r="C172" s="182"/>
      <c r="D172" s="182"/>
      <c r="E172" s="182"/>
      <c r="F172" s="182"/>
      <c r="G172" s="182"/>
      <c r="H172" s="182"/>
    </row>
    <row r="173" spans="1:8">
      <c r="A173" s="602">
        <v>10</v>
      </c>
      <c r="B173" s="606" t="s">
        <v>1462</v>
      </c>
      <c r="C173" s="182"/>
      <c r="D173" s="182"/>
      <c r="E173" s="182"/>
      <c r="F173" s="182"/>
      <c r="G173" s="182"/>
      <c r="H173" s="182"/>
    </row>
    <row r="174" spans="1:8">
      <c r="A174" s="602">
        <v>11</v>
      </c>
      <c r="B174" s="606" t="s">
        <v>1463</v>
      </c>
      <c r="C174" s="182"/>
      <c r="D174" s="182"/>
      <c r="E174" s="182"/>
      <c r="F174" s="182"/>
      <c r="G174" s="182"/>
      <c r="H174" s="182"/>
    </row>
    <row r="175" spans="1:8">
      <c r="A175" s="602">
        <v>12</v>
      </c>
      <c r="B175" s="606" t="s">
        <v>1624</v>
      </c>
      <c r="C175" s="182"/>
      <c r="D175" s="182"/>
      <c r="E175" s="182"/>
      <c r="F175" s="182"/>
      <c r="G175" s="182"/>
      <c r="H175" s="182"/>
    </row>
    <row r="176" spans="1:8">
      <c r="A176" s="602">
        <v>13</v>
      </c>
      <c r="B176" s="606" t="s">
        <v>1625</v>
      </c>
      <c r="C176" s="182"/>
      <c r="D176" s="182"/>
      <c r="E176" s="182"/>
      <c r="F176" s="182"/>
      <c r="G176" s="182"/>
      <c r="H176" s="182"/>
    </row>
    <row r="177" spans="1:8">
      <c r="A177" s="602">
        <v>14</v>
      </c>
      <c r="B177" s="606" t="s">
        <v>1626</v>
      </c>
      <c r="C177" s="182"/>
      <c r="D177" s="182"/>
      <c r="E177" s="182"/>
      <c r="F177" s="182"/>
      <c r="G177" s="182"/>
      <c r="H177" s="182"/>
    </row>
    <row r="178" spans="1:8" ht="16.5" thickBot="1"/>
    <row r="179" spans="1:8" ht="16.5" thickBot="1">
      <c r="A179" s="12" t="s">
        <v>55</v>
      </c>
      <c r="B179" s="607"/>
      <c r="D179" s="616"/>
      <c r="E179" s="616" t="s">
        <v>67</v>
      </c>
      <c r="F179" s="616"/>
      <c r="G179" s="455"/>
    </row>
    <row r="180" spans="1:8" ht="16.5" thickBot="1">
      <c r="A180" s="12" t="s">
        <v>57</v>
      </c>
      <c r="B180" s="607"/>
      <c r="D180" s="616"/>
      <c r="E180" s="616" t="s">
        <v>68</v>
      </c>
      <c r="F180" s="616"/>
      <c r="G180" s="455"/>
    </row>
    <row r="181" spans="1:8" ht="31.5">
      <c r="A181" s="8"/>
      <c r="B181" s="8"/>
      <c r="D181" s="617"/>
      <c r="E181" s="617" t="s">
        <v>69</v>
      </c>
      <c r="F181" s="617"/>
      <c r="G181" s="455"/>
    </row>
  </sheetData>
  <sheetProtection algorithmName="SHA-512" hashValue="WSPRUhDIcQ3qLbzdvwpyUAqoEDHdzjzGe2P84ejlOqHu9u0+T6HMkam/h/AxqCW0CMJWKzT2NOPhY6cuK+vtmQ==" saltValue="Vw8HvTcEoiyZExN5x79wAw==" spinCount="100000" sheet="1" objects="1" scenarios="1"/>
  <mergeCells count="7">
    <mergeCell ref="C8:G8"/>
    <mergeCell ref="A5:H5"/>
    <mergeCell ref="A1:G1"/>
    <mergeCell ref="A3:G3"/>
    <mergeCell ref="A4:H4"/>
    <mergeCell ref="A6:H6"/>
    <mergeCell ref="A7:H7"/>
  </mergeCell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39"/>
  <dimension ref="A1:M217"/>
  <sheetViews>
    <sheetView workbookViewId="0">
      <selection activeCell="C25" sqref="C25"/>
    </sheetView>
  </sheetViews>
  <sheetFormatPr defaultRowHeight="15.75"/>
  <cols>
    <col min="1" max="1" width="9.140625" style="32"/>
    <col min="2" max="2" width="45.140625" style="608" customWidth="1"/>
    <col min="3" max="3" width="11.28515625" style="608" customWidth="1"/>
    <col min="4" max="8" width="24" style="8" customWidth="1"/>
    <col min="9" max="11" width="24.42578125" style="8" customWidth="1"/>
    <col min="12" max="12" width="30.5703125" style="8" customWidth="1"/>
    <col min="13" max="13" width="9.5703125" style="8" customWidth="1"/>
    <col min="14" max="259" width="9.140625" style="8"/>
    <col min="260" max="260" width="54.85546875" style="8" customWidth="1"/>
    <col min="261" max="261" width="15.5703125" style="8" customWidth="1"/>
    <col min="262" max="262" width="14.140625" style="8" customWidth="1"/>
    <col min="263" max="266" width="14.28515625" style="8" customWidth="1"/>
    <col min="267" max="267" width="14.140625" style="8" customWidth="1"/>
    <col min="268" max="268" width="14.28515625" style="8" customWidth="1"/>
    <col min="269" max="269" width="9.5703125" style="8" customWidth="1"/>
    <col min="270" max="515" width="9.140625" style="8"/>
    <col min="516" max="516" width="54.85546875" style="8" customWidth="1"/>
    <col min="517" max="517" width="15.5703125" style="8" customWidth="1"/>
    <col min="518" max="518" width="14.140625" style="8" customWidth="1"/>
    <col min="519" max="522" width="14.28515625" style="8" customWidth="1"/>
    <col min="523" max="523" width="14.140625" style="8" customWidth="1"/>
    <col min="524" max="524" width="14.28515625" style="8" customWidth="1"/>
    <col min="525" max="525" width="9.5703125" style="8" customWidth="1"/>
    <col min="526" max="771" width="9.140625" style="8"/>
    <col min="772" max="772" width="54.85546875" style="8" customWidth="1"/>
    <col min="773" max="773" width="15.5703125" style="8" customWidth="1"/>
    <col min="774" max="774" width="14.140625" style="8" customWidth="1"/>
    <col min="775" max="778" width="14.28515625" style="8" customWidth="1"/>
    <col min="779" max="779" width="14.140625" style="8" customWidth="1"/>
    <col min="780" max="780" width="14.28515625" style="8" customWidth="1"/>
    <col min="781" max="781" width="9.5703125" style="8" customWidth="1"/>
    <col min="782" max="1027" width="9.140625" style="8"/>
    <col min="1028" max="1028" width="54.85546875" style="8" customWidth="1"/>
    <col min="1029" max="1029" width="15.5703125" style="8" customWidth="1"/>
    <col min="1030" max="1030" width="14.140625" style="8" customWidth="1"/>
    <col min="1031" max="1034" width="14.28515625" style="8" customWidth="1"/>
    <col min="1035" max="1035" width="14.140625" style="8" customWidth="1"/>
    <col min="1036" max="1036" width="14.28515625" style="8" customWidth="1"/>
    <col min="1037" max="1037" width="9.5703125" style="8" customWidth="1"/>
    <col min="1038" max="1283" width="9.140625" style="8"/>
    <col min="1284" max="1284" width="54.85546875" style="8" customWidth="1"/>
    <col min="1285" max="1285" width="15.5703125" style="8" customWidth="1"/>
    <col min="1286" max="1286" width="14.140625" style="8" customWidth="1"/>
    <col min="1287" max="1290" width="14.28515625" style="8" customWidth="1"/>
    <col min="1291" max="1291" width="14.140625" style="8" customWidth="1"/>
    <col min="1292" max="1292" width="14.28515625" style="8" customWidth="1"/>
    <col min="1293" max="1293" width="9.5703125" style="8" customWidth="1"/>
    <col min="1294" max="1539" width="9.140625" style="8"/>
    <col min="1540" max="1540" width="54.85546875" style="8" customWidth="1"/>
    <col min="1541" max="1541" width="15.5703125" style="8" customWidth="1"/>
    <col min="1542" max="1542" width="14.140625" style="8" customWidth="1"/>
    <col min="1543" max="1546" width="14.28515625" style="8" customWidth="1"/>
    <col min="1547" max="1547" width="14.140625" style="8" customWidth="1"/>
    <col min="1548" max="1548" width="14.28515625" style="8" customWidth="1"/>
    <col min="1549" max="1549" width="9.5703125" style="8" customWidth="1"/>
    <col min="1550" max="1795" width="9.140625" style="8"/>
    <col min="1796" max="1796" width="54.85546875" style="8" customWidth="1"/>
    <col min="1797" max="1797" width="15.5703125" style="8" customWidth="1"/>
    <col min="1798" max="1798" width="14.140625" style="8" customWidth="1"/>
    <col min="1799" max="1802" width="14.28515625" style="8" customWidth="1"/>
    <col min="1803" max="1803" width="14.140625" style="8" customWidth="1"/>
    <col min="1804" max="1804" width="14.28515625" style="8" customWidth="1"/>
    <col min="1805" max="1805" width="9.5703125" style="8" customWidth="1"/>
    <col min="1806" max="2051" width="9.140625" style="8"/>
    <col min="2052" max="2052" width="54.85546875" style="8" customWidth="1"/>
    <col min="2053" max="2053" width="15.5703125" style="8" customWidth="1"/>
    <col min="2054" max="2054" width="14.140625" style="8" customWidth="1"/>
    <col min="2055" max="2058" width="14.28515625" style="8" customWidth="1"/>
    <col min="2059" max="2059" width="14.140625" style="8" customWidth="1"/>
    <col min="2060" max="2060" width="14.28515625" style="8" customWidth="1"/>
    <col min="2061" max="2061" width="9.5703125" style="8" customWidth="1"/>
    <col min="2062" max="2307" width="9.140625" style="8"/>
    <col min="2308" max="2308" width="54.85546875" style="8" customWidth="1"/>
    <col min="2309" max="2309" width="15.5703125" style="8" customWidth="1"/>
    <col min="2310" max="2310" width="14.140625" style="8" customWidth="1"/>
    <col min="2311" max="2314" width="14.28515625" style="8" customWidth="1"/>
    <col min="2315" max="2315" width="14.140625" style="8" customWidth="1"/>
    <col min="2316" max="2316" width="14.28515625" style="8" customWidth="1"/>
    <col min="2317" max="2317" width="9.5703125" style="8" customWidth="1"/>
    <col min="2318" max="2563" width="9.140625" style="8"/>
    <col min="2564" max="2564" width="54.85546875" style="8" customWidth="1"/>
    <col min="2565" max="2565" width="15.5703125" style="8" customWidth="1"/>
    <col min="2566" max="2566" width="14.140625" style="8" customWidth="1"/>
    <col min="2567" max="2570" width="14.28515625" style="8" customWidth="1"/>
    <col min="2571" max="2571" width="14.140625" style="8" customWidth="1"/>
    <col min="2572" max="2572" width="14.28515625" style="8" customWidth="1"/>
    <col min="2573" max="2573" width="9.5703125" style="8" customWidth="1"/>
    <col min="2574" max="2819" width="9.140625" style="8"/>
    <col min="2820" max="2820" width="54.85546875" style="8" customWidth="1"/>
    <col min="2821" max="2821" width="15.5703125" style="8" customWidth="1"/>
    <col min="2822" max="2822" width="14.140625" style="8" customWidth="1"/>
    <col min="2823" max="2826" width="14.28515625" style="8" customWidth="1"/>
    <col min="2827" max="2827" width="14.140625" style="8" customWidth="1"/>
    <col min="2828" max="2828" width="14.28515625" style="8" customWidth="1"/>
    <col min="2829" max="2829" width="9.5703125" style="8" customWidth="1"/>
    <col min="2830" max="3075" width="9.140625" style="8"/>
    <col min="3076" max="3076" width="54.85546875" style="8" customWidth="1"/>
    <col min="3077" max="3077" width="15.5703125" style="8" customWidth="1"/>
    <col min="3078" max="3078" width="14.140625" style="8" customWidth="1"/>
    <col min="3079" max="3082" width="14.28515625" style="8" customWidth="1"/>
    <col min="3083" max="3083" width="14.140625" style="8" customWidth="1"/>
    <col min="3084" max="3084" width="14.28515625" style="8" customWidth="1"/>
    <col min="3085" max="3085" width="9.5703125" style="8" customWidth="1"/>
    <col min="3086" max="3331" width="9.140625" style="8"/>
    <col min="3332" max="3332" width="54.85546875" style="8" customWidth="1"/>
    <col min="3333" max="3333" width="15.5703125" style="8" customWidth="1"/>
    <col min="3334" max="3334" width="14.140625" style="8" customWidth="1"/>
    <col min="3335" max="3338" width="14.28515625" style="8" customWidth="1"/>
    <col min="3339" max="3339" width="14.140625" style="8" customWidth="1"/>
    <col min="3340" max="3340" width="14.28515625" style="8" customWidth="1"/>
    <col min="3341" max="3341" width="9.5703125" style="8" customWidth="1"/>
    <col min="3342" max="3587" width="9.140625" style="8"/>
    <col min="3588" max="3588" width="54.85546875" style="8" customWidth="1"/>
    <col min="3589" max="3589" width="15.5703125" style="8" customWidth="1"/>
    <col min="3590" max="3590" width="14.140625" style="8" customWidth="1"/>
    <col min="3591" max="3594" width="14.28515625" style="8" customWidth="1"/>
    <col min="3595" max="3595" width="14.140625" style="8" customWidth="1"/>
    <col min="3596" max="3596" width="14.28515625" style="8" customWidth="1"/>
    <col min="3597" max="3597" width="9.5703125" style="8" customWidth="1"/>
    <col min="3598" max="3843" width="9.140625" style="8"/>
    <col min="3844" max="3844" width="54.85546875" style="8" customWidth="1"/>
    <col min="3845" max="3845" width="15.5703125" style="8" customWidth="1"/>
    <col min="3846" max="3846" width="14.140625" style="8" customWidth="1"/>
    <col min="3847" max="3850" width="14.28515625" style="8" customWidth="1"/>
    <col min="3851" max="3851" width="14.140625" style="8" customWidth="1"/>
    <col min="3852" max="3852" width="14.28515625" style="8" customWidth="1"/>
    <col min="3853" max="3853" width="9.5703125" style="8" customWidth="1"/>
    <col min="3854" max="4099" width="9.140625" style="8"/>
    <col min="4100" max="4100" width="54.85546875" style="8" customWidth="1"/>
    <col min="4101" max="4101" width="15.5703125" style="8" customWidth="1"/>
    <col min="4102" max="4102" width="14.140625" style="8" customWidth="1"/>
    <col min="4103" max="4106" width="14.28515625" style="8" customWidth="1"/>
    <col min="4107" max="4107" width="14.140625" style="8" customWidth="1"/>
    <col min="4108" max="4108" width="14.28515625" style="8" customWidth="1"/>
    <col min="4109" max="4109" width="9.5703125" style="8" customWidth="1"/>
    <col min="4110" max="4355" width="9.140625" style="8"/>
    <col min="4356" max="4356" width="54.85546875" style="8" customWidth="1"/>
    <col min="4357" max="4357" width="15.5703125" style="8" customWidth="1"/>
    <col min="4358" max="4358" width="14.140625" style="8" customWidth="1"/>
    <col min="4359" max="4362" width="14.28515625" style="8" customWidth="1"/>
    <col min="4363" max="4363" width="14.140625" style="8" customWidth="1"/>
    <col min="4364" max="4364" width="14.28515625" style="8" customWidth="1"/>
    <col min="4365" max="4365" width="9.5703125" style="8" customWidth="1"/>
    <col min="4366" max="4611" width="9.140625" style="8"/>
    <col min="4612" max="4612" width="54.85546875" style="8" customWidth="1"/>
    <col min="4613" max="4613" width="15.5703125" style="8" customWidth="1"/>
    <col min="4614" max="4614" width="14.140625" style="8" customWidth="1"/>
    <col min="4615" max="4618" width="14.28515625" style="8" customWidth="1"/>
    <col min="4619" max="4619" width="14.140625" style="8" customWidth="1"/>
    <col min="4620" max="4620" width="14.28515625" style="8" customWidth="1"/>
    <col min="4621" max="4621" width="9.5703125" style="8" customWidth="1"/>
    <col min="4622" max="4867" width="9.140625" style="8"/>
    <col min="4868" max="4868" width="54.85546875" style="8" customWidth="1"/>
    <col min="4869" max="4869" width="15.5703125" style="8" customWidth="1"/>
    <col min="4870" max="4870" width="14.140625" style="8" customWidth="1"/>
    <col min="4871" max="4874" width="14.28515625" style="8" customWidth="1"/>
    <col min="4875" max="4875" width="14.140625" style="8" customWidth="1"/>
    <col min="4876" max="4876" width="14.28515625" style="8" customWidth="1"/>
    <col min="4877" max="4877" width="9.5703125" style="8" customWidth="1"/>
    <col min="4878" max="5123" width="9.140625" style="8"/>
    <col min="5124" max="5124" width="54.85546875" style="8" customWidth="1"/>
    <col min="5125" max="5125" width="15.5703125" style="8" customWidth="1"/>
    <col min="5126" max="5126" width="14.140625" style="8" customWidth="1"/>
    <col min="5127" max="5130" width="14.28515625" style="8" customWidth="1"/>
    <col min="5131" max="5131" width="14.140625" style="8" customWidth="1"/>
    <col min="5132" max="5132" width="14.28515625" style="8" customWidth="1"/>
    <col min="5133" max="5133" width="9.5703125" style="8" customWidth="1"/>
    <col min="5134" max="5379" width="9.140625" style="8"/>
    <col min="5380" max="5380" width="54.85546875" style="8" customWidth="1"/>
    <col min="5381" max="5381" width="15.5703125" style="8" customWidth="1"/>
    <col min="5382" max="5382" width="14.140625" style="8" customWidth="1"/>
    <col min="5383" max="5386" width="14.28515625" style="8" customWidth="1"/>
    <col min="5387" max="5387" width="14.140625" style="8" customWidth="1"/>
    <col min="5388" max="5388" width="14.28515625" style="8" customWidth="1"/>
    <col min="5389" max="5389" width="9.5703125" style="8" customWidth="1"/>
    <col min="5390" max="5635" width="9.140625" style="8"/>
    <col min="5636" max="5636" width="54.85546875" style="8" customWidth="1"/>
    <col min="5637" max="5637" width="15.5703125" style="8" customWidth="1"/>
    <col min="5638" max="5638" width="14.140625" style="8" customWidth="1"/>
    <col min="5639" max="5642" width="14.28515625" style="8" customWidth="1"/>
    <col min="5643" max="5643" width="14.140625" style="8" customWidth="1"/>
    <col min="5644" max="5644" width="14.28515625" style="8" customWidth="1"/>
    <col min="5645" max="5645" width="9.5703125" style="8" customWidth="1"/>
    <col min="5646" max="5891" width="9.140625" style="8"/>
    <col min="5892" max="5892" width="54.85546875" style="8" customWidth="1"/>
    <col min="5893" max="5893" width="15.5703125" style="8" customWidth="1"/>
    <col min="5894" max="5894" width="14.140625" style="8" customWidth="1"/>
    <col min="5895" max="5898" width="14.28515625" style="8" customWidth="1"/>
    <col min="5899" max="5899" width="14.140625" style="8" customWidth="1"/>
    <col min="5900" max="5900" width="14.28515625" style="8" customWidth="1"/>
    <col min="5901" max="5901" width="9.5703125" style="8" customWidth="1"/>
    <col min="5902" max="6147" width="9.140625" style="8"/>
    <col min="6148" max="6148" width="54.85546875" style="8" customWidth="1"/>
    <col min="6149" max="6149" width="15.5703125" style="8" customWidth="1"/>
    <col min="6150" max="6150" width="14.140625" style="8" customWidth="1"/>
    <col min="6151" max="6154" width="14.28515625" style="8" customWidth="1"/>
    <col min="6155" max="6155" width="14.140625" style="8" customWidth="1"/>
    <col min="6156" max="6156" width="14.28515625" style="8" customWidth="1"/>
    <col min="6157" max="6157" width="9.5703125" style="8" customWidth="1"/>
    <col min="6158" max="6403" width="9.140625" style="8"/>
    <col min="6404" max="6404" width="54.85546875" style="8" customWidth="1"/>
    <col min="6405" max="6405" width="15.5703125" style="8" customWidth="1"/>
    <col min="6406" max="6406" width="14.140625" style="8" customWidth="1"/>
    <col min="6407" max="6410" width="14.28515625" style="8" customWidth="1"/>
    <col min="6411" max="6411" width="14.140625" style="8" customWidth="1"/>
    <col min="6412" max="6412" width="14.28515625" style="8" customWidth="1"/>
    <col min="6413" max="6413" width="9.5703125" style="8" customWidth="1"/>
    <col min="6414" max="6659" width="9.140625" style="8"/>
    <col min="6660" max="6660" width="54.85546875" style="8" customWidth="1"/>
    <col min="6661" max="6661" width="15.5703125" style="8" customWidth="1"/>
    <col min="6662" max="6662" width="14.140625" style="8" customWidth="1"/>
    <col min="6663" max="6666" width="14.28515625" style="8" customWidth="1"/>
    <col min="6667" max="6667" width="14.140625" style="8" customWidth="1"/>
    <col min="6668" max="6668" width="14.28515625" style="8" customWidth="1"/>
    <col min="6669" max="6669" width="9.5703125" style="8" customWidth="1"/>
    <col min="6670" max="6915" width="9.140625" style="8"/>
    <col min="6916" max="6916" width="54.85546875" style="8" customWidth="1"/>
    <col min="6917" max="6917" width="15.5703125" style="8" customWidth="1"/>
    <col min="6918" max="6918" width="14.140625" style="8" customWidth="1"/>
    <col min="6919" max="6922" width="14.28515625" style="8" customWidth="1"/>
    <col min="6923" max="6923" width="14.140625" style="8" customWidth="1"/>
    <col min="6924" max="6924" width="14.28515625" style="8" customWidth="1"/>
    <col min="6925" max="6925" width="9.5703125" style="8" customWidth="1"/>
    <col min="6926" max="7171" width="9.140625" style="8"/>
    <col min="7172" max="7172" width="54.85546875" style="8" customWidth="1"/>
    <col min="7173" max="7173" width="15.5703125" style="8" customWidth="1"/>
    <col min="7174" max="7174" width="14.140625" style="8" customWidth="1"/>
    <col min="7175" max="7178" width="14.28515625" style="8" customWidth="1"/>
    <col min="7179" max="7179" width="14.140625" style="8" customWidth="1"/>
    <col min="7180" max="7180" width="14.28515625" style="8" customWidth="1"/>
    <col min="7181" max="7181" width="9.5703125" style="8" customWidth="1"/>
    <col min="7182" max="7427" width="9.140625" style="8"/>
    <col min="7428" max="7428" width="54.85546875" style="8" customWidth="1"/>
    <col min="7429" max="7429" width="15.5703125" style="8" customWidth="1"/>
    <col min="7430" max="7430" width="14.140625" style="8" customWidth="1"/>
    <col min="7431" max="7434" width="14.28515625" style="8" customWidth="1"/>
    <col min="7435" max="7435" width="14.140625" style="8" customWidth="1"/>
    <col min="7436" max="7436" width="14.28515625" style="8" customWidth="1"/>
    <col min="7437" max="7437" width="9.5703125" style="8" customWidth="1"/>
    <col min="7438" max="7683" width="9.140625" style="8"/>
    <col min="7684" max="7684" width="54.85546875" style="8" customWidth="1"/>
    <col min="7685" max="7685" width="15.5703125" style="8" customWidth="1"/>
    <col min="7686" max="7686" width="14.140625" style="8" customWidth="1"/>
    <col min="7687" max="7690" width="14.28515625" style="8" customWidth="1"/>
    <col min="7691" max="7691" width="14.140625" style="8" customWidth="1"/>
    <col min="7692" max="7692" width="14.28515625" style="8" customWidth="1"/>
    <col min="7693" max="7693" width="9.5703125" style="8" customWidth="1"/>
    <col min="7694" max="7939" width="9.140625" style="8"/>
    <col min="7940" max="7940" width="54.85546875" style="8" customWidth="1"/>
    <col min="7941" max="7941" width="15.5703125" style="8" customWidth="1"/>
    <col min="7942" max="7942" width="14.140625" style="8" customWidth="1"/>
    <col min="7943" max="7946" width="14.28515625" style="8" customWidth="1"/>
    <col min="7947" max="7947" width="14.140625" style="8" customWidth="1"/>
    <col min="7948" max="7948" width="14.28515625" style="8" customWidth="1"/>
    <col min="7949" max="7949" width="9.5703125" style="8" customWidth="1"/>
    <col min="7950" max="8195" width="9.140625" style="8"/>
    <col min="8196" max="8196" width="54.85546875" style="8" customWidth="1"/>
    <col min="8197" max="8197" width="15.5703125" style="8" customWidth="1"/>
    <col min="8198" max="8198" width="14.140625" style="8" customWidth="1"/>
    <col min="8199" max="8202" width="14.28515625" style="8" customWidth="1"/>
    <col min="8203" max="8203" width="14.140625" style="8" customWidth="1"/>
    <col min="8204" max="8204" width="14.28515625" style="8" customWidth="1"/>
    <col min="8205" max="8205" width="9.5703125" style="8" customWidth="1"/>
    <col min="8206" max="8451" width="9.140625" style="8"/>
    <col min="8452" max="8452" width="54.85546875" style="8" customWidth="1"/>
    <col min="8453" max="8453" width="15.5703125" style="8" customWidth="1"/>
    <col min="8454" max="8454" width="14.140625" style="8" customWidth="1"/>
    <col min="8455" max="8458" width="14.28515625" style="8" customWidth="1"/>
    <col min="8459" max="8459" width="14.140625" style="8" customWidth="1"/>
    <col min="8460" max="8460" width="14.28515625" style="8" customWidth="1"/>
    <col min="8461" max="8461" width="9.5703125" style="8" customWidth="1"/>
    <col min="8462" max="8707" width="9.140625" style="8"/>
    <col min="8708" max="8708" width="54.85546875" style="8" customWidth="1"/>
    <col min="8709" max="8709" width="15.5703125" style="8" customWidth="1"/>
    <col min="8710" max="8710" width="14.140625" style="8" customWidth="1"/>
    <col min="8711" max="8714" width="14.28515625" style="8" customWidth="1"/>
    <col min="8715" max="8715" width="14.140625" style="8" customWidth="1"/>
    <col min="8716" max="8716" width="14.28515625" style="8" customWidth="1"/>
    <col min="8717" max="8717" width="9.5703125" style="8" customWidth="1"/>
    <col min="8718" max="8963" width="9.140625" style="8"/>
    <col min="8964" max="8964" width="54.85546875" style="8" customWidth="1"/>
    <col min="8965" max="8965" width="15.5703125" style="8" customWidth="1"/>
    <col min="8966" max="8966" width="14.140625" style="8" customWidth="1"/>
    <col min="8967" max="8970" width="14.28515625" style="8" customWidth="1"/>
    <col min="8971" max="8971" width="14.140625" style="8" customWidth="1"/>
    <col min="8972" max="8972" width="14.28515625" style="8" customWidth="1"/>
    <col min="8973" max="8973" width="9.5703125" style="8" customWidth="1"/>
    <col min="8974" max="9219" width="9.140625" style="8"/>
    <col min="9220" max="9220" width="54.85546875" style="8" customWidth="1"/>
    <col min="9221" max="9221" width="15.5703125" style="8" customWidth="1"/>
    <col min="9222" max="9222" width="14.140625" style="8" customWidth="1"/>
    <col min="9223" max="9226" width="14.28515625" style="8" customWidth="1"/>
    <col min="9227" max="9227" width="14.140625" style="8" customWidth="1"/>
    <col min="9228" max="9228" width="14.28515625" style="8" customWidth="1"/>
    <col min="9229" max="9229" width="9.5703125" style="8" customWidth="1"/>
    <col min="9230" max="9475" width="9.140625" style="8"/>
    <col min="9476" max="9476" width="54.85546875" style="8" customWidth="1"/>
    <col min="9477" max="9477" width="15.5703125" style="8" customWidth="1"/>
    <col min="9478" max="9478" width="14.140625" style="8" customWidth="1"/>
    <col min="9479" max="9482" width="14.28515625" style="8" customWidth="1"/>
    <col min="9483" max="9483" width="14.140625" style="8" customWidth="1"/>
    <col min="9484" max="9484" width="14.28515625" style="8" customWidth="1"/>
    <col min="9485" max="9485" width="9.5703125" style="8" customWidth="1"/>
    <col min="9486" max="9731" width="9.140625" style="8"/>
    <col min="9732" max="9732" width="54.85546875" style="8" customWidth="1"/>
    <col min="9733" max="9733" width="15.5703125" style="8" customWidth="1"/>
    <col min="9734" max="9734" width="14.140625" style="8" customWidth="1"/>
    <col min="9735" max="9738" width="14.28515625" style="8" customWidth="1"/>
    <col min="9739" max="9739" width="14.140625" style="8" customWidth="1"/>
    <col min="9740" max="9740" width="14.28515625" style="8" customWidth="1"/>
    <col min="9741" max="9741" width="9.5703125" style="8" customWidth="1"/>
    <col min="9742" max="9987" width="9.140625" style="8"/>
    <col min="9988" max="9988" width="54.85546875" style="8" customWidth="1"/>
    <col min="9989" max="9989" width="15.5703125" style="8" customWidth="1"/>
    <col min="9990" max="9990" width="14.140625" style="8" customWidth="1"/>
    <col min="9991" max="9994" width="14.28515625" style="8" customWidth="1"/>
    <col min="9995" max="9995" width="14.140625" style="8" customWidth="1"/>
    <col min="9996" max="9996" width="14.28515625" style="8" customWidth="1"/>
    <col min="9997" max="9997" width="9.5703125" style="8" customWidth="1"/>
    <col min="9998" max="10243" width="9.140625" style="8"/>
    <col min="10244" max="10244" width="54.85546875" style="8" customWidth="1"/>
    <col min="10245" max="10245" width="15.5703125" style="8" customWidth="1"/>
    <col min="10246" max="10246" width="14.140625" style="8" customWidth="1"/>
    <col min="10247" max="10250" width="14.28515625" style="8" customWidth="1"/>
    <col min="10251" max="10251" width="14.140625" style="8" customWidth="1"/>
    <col min="10252" max="10252" width="14.28515625" style="8" customWidth="1"/>
    <col min="10253" max="10253" width="9.5703125" style="8" customWidth="1"/>
    <col min="10254" max="10499" width="9.140625" style="8"/>
    <col min="10500" max="10500" width="54.85546875" style="8" customWidth="1"/>
    <col min="10501" max="10501" width="15.5703125" style="8" customWidth="1"/>
    <col min="10502" max="10502" width="14.140625" style="8" customWidth="1"/>
    <col min="10503" max="10506" width="14.28515625" style="8" customWidth="1"/>
    <col min="10507" max="10507" width="14.140625" style="8" customWidth="1"/>
    <col min="10508" max="10508" width="14.28515625" style="8" customWidth="1"/>
    <col min="10509" max="10509" width="9.5703125" style="8" customWidth="1"/>
    <col min="10510" max="10755" width="9.140625" style="8"/>
    <col min="10756" max="10756" width="54.85546875" style="8" customWidth="1"/>
    <col min="10757" max="10757" width="15.5703125" style="8" customWidth="1"/>
    <col min="10758" max="10758" width="14.140625" style="8" customWidth="1"/>
    <col min="10759" max="10762" width="14.28515625" style="8" customWidth="1"/>
    <col min="10763" max="10763" width="14.140625" style="8" customWidth="1"/>
    <col min="10764" max="10764" width="14.28515625" style="8" customWidth="1"/>
    <col min="10765" max="10765" width="9.5703125" style="8" customWidth="1"/>
    <col min="10766" max="11011" width="9.140625" style="8"/>
    <col min="11012" max="11012" width="54.85546875" style="8" customWidth="1"/>
    <col min="11013" max="11013" width="15.5703125" style="8" customWidth="1"/>
    <col min="11014" max="11014" width="14.140625" style="8" customWidth="1"/>
    <col min="11015" max="11018" width="14.28515625" style="8" customWidth="1"/>
    <col min="11019" max="11019" width="14.140625" style="8" customWidth="1"/>
    <col min="11020" max="11020" width="14.28515625" style="8" customWidth="1"/>
    <col min="11021" max="11021" width="9.5703125" style="8" customWidth="1"/>
    <col min="11022" max="11267" width="9.140625" style="8"/>
    <col min="11268" max="11268" width="54.85546875" style="8" customWidth="1"/>
    <col min="11269" max="11269" width="15.5703125" style="8" customWidth="1"/>
    <col min="11270" max="11270" width="14.140625" style="8" customWidth="1"/>
    <col min="11271" max="11274" width="14.28515625" style="8" customWidth="1"/>
    <col min="11275" max="11275" width="14.140625" style="8" customWidth="1"/>
    <col min="11276" max="11276" width="14.28515625" style="8" customWidth="1"/>
    <col min="11277" max="11277" width="9.5703125" style="8" customWidth="1"/>
    <col min="11278" max="11523" width="9.140625" style="8"/>
    <col min="11524" max="11524" width="54.85546875" style="8" customWidth="1"/>
    <col min="11525" max="11525" width="15.5703125" style="8" customWidth="1"/>
    <col min="11526" max="11526" width="14.140625" style="8" customWidth="1"/>
    <col min="11527" max="11530" width="14.28515625" style="8" customWidth="1"/>
    <col min="11531" max="11531" width="14.140625" style="8" customWidth="1"/>
    <col min="11532" max="11532" width="14.28515625" style="8" customWidth="1"/>
    <col min="11533" max="11533" width="9.5703125" style="8" customWidth="1"/>
    <col min="11534" max="11779" width="9.140625" style="8"/>
    <col min="11780" max="11780" width="54.85546875" style="8" customWidth="1"/>
    <col min="11781" max="11781" width="15.5703125" style="8" customWidth="1"/>
    <col min="11782" max="11782" width="14.140625" style="8" customWidth="1"/>
    <col min="11783" max="11786" width="14.28515625" style="8" customWidth="1"/>
    <col min="11787" max="11787" width="14.140625" style="8" customWidth="1"/>
    <col min="11788" max="11788" width="14.28515625" style="8" customWidth="1"/>
    <col min="11789" max="11789" width="9.5703125" style="8" customWidth="1"/>
    <col min="11790" max="12035" width="9.140625" style="8"/>
    <col min="12036" max="12036" width="54.85546875" style="8" customWidth="1"/>
    <col min="12037" max="12037" width="15.5703125" style="8" customWidth="1"/>
    <col min="12038" max="12038" width="14.140625" style="8" customWidth="1"/>
    <col min="12039" max="12042" width="14.28515625" style="8" customWidth="1"/>
    <col min="12043" max="12043" width="14.140625" style="8" customWidth="1"/>
    <col min="12044" max="12044" width="14.28515625" style="8" customWidth="1"/>
    <col min="12045" max="12045" width="9.5703125" style="8" customWidth="1"/>
    <col min="12046" max="12291" width="9.140625" style="8"/>
    <col min="12292" max="12292" width="54.85546875" style="8" customWidth="1"/>
    <col min="12293" max="12293" width="15.5703125" style="8" customWidth="1"/>
    <col min="12294" max="12294" width="14.140625" style="8" customWidth="1"/>
    <col min="12295" max="12298" width="14.28515625" style="8" customWidth="1"/>
    <col min="12299" max="12299" width="14.140625" style="8" customWidth="1"/>
    <col min="12300" max="12300" width="14.28515625" style="8" customWidth="1"/>
    <col min="12301" max="12301" width="9.5703125" style="8" customWidth="1"/>
    <col min="12302" max="12547" width="9.140625" style="8"/>
    <col min="12548" max="12548" width="54.85546875" style="8" customWidth="1"/>
    <col min="12549" max="12549" width="15.5703125" style="8" customWidth="1"/>
    <col min="12550" max="12550" width="14.140625" style="8" customWidth="1"/>
    <col min="12551" max="12554" width="14.28515625" style="8" customWidth="1"/>
    <col min="12555" max="12555" width="14.140625" style="8" customWidth="1"/>
    <col min="12556" max="12556" width="14.28515625" style="8" customWidth="1"/>
    <col min="12557" max="12557" width="9.5703125" style="8" customWidth="1"/>
    <col min="12558" max="12803" width="9.140625" style="8"/>
    <col min="12804" max="12804" width="54.85546875" style="8" customWidth="1"/>
    <col min="12805" max="12805" width="15.5703125" style="8" customWidth="1"/>
    <col min="12806" max="12806" width="14.140625" style="8" customWidth="1"/>
    <col min="12807" max="12810" width="14.28515625" style="8" customWidth="1"/>
    <col min="12811" max="12811" width="14.140625" style="8" customWidth="1"/>
    <col min="12812" max="12812" width="14.28515625" style="8" customWidth="1"/>
    <col min="12813" max="12813" width="9.5703125" style="8" customWidth="1"/>
    <col min="12814" max="13059" width="9.140625" style="8"/>
    <col min="13060" max="13060" width="54.85546875" style="8" customWidth="1"/>
    <col min="13061" max="13061" width="15.5703125" style="8" customWidth="1"/>
    <col min="13062" max="13062" width="14.140625" style="8" customWidth="1"/>
    <col min="13063" max="13066" width="14.28515625" style="8" customWidth="1"/>
    <col min="13067" max="13067" width="14.140625" style="8" customWidth="1"/>
    <col min="13068" max="13068" width="14.28515625" style="8" customWidth="1"/>
    <col min="13069" max="13069" width="9.5703125" style="8" customWidth="1"/>
    <col min="13070" max="13315" width="9.140625" style="8"/>
    <col min="13316" max="13316" width="54.85546875" style="8" customWidth="1"/>
    <col min="13317" max="13317" width="15.5703125" style="8" customWidth="1"/>
    <col min="13318" max="13318" width="14.140625" style="8" customWidth="1"/>
    <col min="13319" max="13322" width="14.28515625" style="8" customWidth="1"/>
    <col min="13323" max="13323" width="14.140625" style="8" customWidth="1"/>
    <col min="13324" max="13324" width="14.28515625" style="8" customWidth="1"/>
    <col min="13325" max="13325" width="9.5703125" style="8" customWidth="1"/>
    <col min="13326" max="13571" width="9.140625" style="8"/>
    <col min="13572" max="13572" width="54.85546875" style="8" customWidth="1"/>
    <col min="13573" max="13573" width="15.5703125" style="8" customWidth="1"/>
    <col min="13574" max="13574" width="14.140625" style="8" customWidth="1"/>
    <col min="13575" max="13578" width="14.28515625" style="8" customWidth="1"/>
    <col min="13579" max="13579" width="14.140625" style="8" customWidth="1"/>
    <col min="13580" max="13580" width="14.28515625" style="8" customWidth="1"/>
    <col min="13581" max="13581" width="9.5703125" style="8" customWidth="1"/>
    <col min="13582" max="13827" width="9.140625" style="8"/>
    <col min="13828" max="13828" width="54.85546875" style="8" customWidth="1"/>
    <col min="13829" max="13829" width="15.5703125" style="8" customWidth="1"/>
    <col min="13830" max="13830" width="14.140625" style="8" customWidth="1"/>
    <col min="13831" max="13834" width="14.28515625" style="8" customWidth="1"/>
    <col min="13835" max="13835" width="14.140625" style="8" customWidth="1"/>
    <col min="13836" max="13836" width="14.28515625" style="8" customWidth="1"/>
    <col min="13837" max="13837" width="9.5703125" style="8" customWidth="1"/>
    <col min="13838" max="14083" width="9.140625" style="8"/>
    <col min="14084" max="14084" width="54.85546875" style="8" customWidth="1"/>
    <col min="14085" max="14085" width="15.5703125" style="8" customWidth="1"/>
    <col min="14086" max="14086" width="14.140625" style="8" customWidth="1"/>
    <col min="14087" max="14090" width="14.28515625" style="8" customWidth="1"/>
    <col min="14091" max="14091" width="14.140625" style="8" customWidth="1"/>
    <col min="14092" max="14092" width="14.28515625" style="8" customWidth="1"/>
    <col min="14093" max="14093" width="9.5703125" style="8" customWidth="1"/>
    <col min="14094" max="14339" width="9.140625" style="8"/>
    <col min="14340" max="14340" width="54.85546875" style="8" customWidth="1"/>
    <col min="14341" max="14341" width="15.5703125" style="8" customWidth="1"/>
    <col min="14342" max="14342" width="14.140625" style="8" customWidth="1"/>
    <col min="14343" max="14346" width="14.28515625" style="8" customWidth="1"/>
    <col min="14347" max="14347" width="14.140625" style="8" customWidth="1"/>
    <col min="14348" max="14348" width="14.28515625" style="8" customWidth="1"/>
    <col min="14349" max="14349" width="9.5703125" style="8" customWidth="1"/>
    <col min="14350" max="14595" width="9.140625" style="8"/>
    <col min="14596" max="14596" width="54.85546875" style="8" customWidth="1"/>
    <col min="14597" max="14597" width="15.5703125" style="8" customWidth="1"/>
    <col min="14598" max="14598" width="14.140625" style="8" customWidth="1"/>
    <col min="14599" max="14602" width="14.28515625" style="8" customWidth="1"/>
    <col min="14603" max="14603" width="14.140625" style="8" customWidth="1"/>
    <col min="14604" max="14604" width="14.28515625" style="8" customWidth="1"/>
    <col min="14605" max="14605" width="9.5703125" style="8" customWidth="1"/>
    <col min="14606" max="14851" width="9.140625" style="8"/>
    <col min="14852" max="14852" width="54.85546875" style="8" customWidth="1"/>
    <col min="14853" max="14853" width="15.5703125" style="8" customWidth="1"/>
    <col min="14854" max="14854" width="14.140625" style="8" customWidth="1"/>
    <col min="14855" max="14858" width="14.28515625" style="8" customWidth="1"/>
    <col min="14859" max="14859" width="14.140625" style="8" customWidth="1"/>
    <col min="14860" max="14860" width="14.28515625" style="8" customWidth="1"/>
    <col min="14861" max="14861" width="9.5703125" style="8" customWidth="1"/>
    <col min="14862" max="15107" width="9.140625" style="8"/>
    <col min="15108" max="15108" width="54.85546875" style="8" customWidth="1"/>
    <col min="15109" max="15109" width="15.5703125" style="8" customWidth="1"/>
    <col min="15110" max="15110" width="14.140625" style="8" customWidth="1"/>
    <col min="15111" max="15114" width="14.28515625" style="8" customWidth="1"/>
    <col min="15115" max="15115" width="14.140625" style="8" customWidth="1"/>
    <col min="15116" max="15116" width="14.28515625" style="8" customWidth="1"/>
    <col min="15117" max="15117" width="9.5703125" style="8" customWidth="1"/>
    <col min="15118" max="15363" width="9.140625" style="8"/>
    <col min="15364" max="15364" width="54.85546875" style="8" customWidth="1"/>
    <col min="15365" max="15365" width="15.5703125" style="8" customWidth="1"/>
    <col min="15366" max="15366" width="14.140625" style="8" customWidth="1"/>
    <col min="15367" max="15370" width="14.28515625" style="8" customWidth="1"/>
    <col min="15371" max="15371" width="14.140625" style="8" customWidth="1"/>
    <col min="15372" max="15372" width="14.28515625" style="8" customWidth="1"/>
    <col min="15373" max="15373" width="9.5703125" style="8" customWidth="1"/>
    <col min="15374" max="15619" width="9.140625" style="8"/>
    <col min="15620" max="15620" width="54.85546875" style="8" customWidth="1"/>
    <col min="15621" max="15621" width="15.5703125" style="8" customWidth="1"/>
    <col min="15622" max="15622" width="14.140625" style="8" customWidth="1"/>
    <col min="15623" max="15626" width="14.28515625" style="8" customWidth="1"/>
    <col min="15627" max="15627" width="14.140625" style="8" customWidth="1"/>
    <col min="15628" max="15628" width="14.28515625" style="8" customWidth="1"/>
    <col min="15629" max="15629" width="9.5703125" style="8" customWidth="1"/>
    <col min="15630" max="15875" width="9.140625" style="8"/>
    <col min="15876" max="15876" width="54.85546875" style="8" customWidth="1"/>
    <col min="15877" max="15877" width="15.5703125" style="8" customWidth="1"/>
    <col min="15878" max="15878" width="14.140625" style="8" customWidth="1"/>
    <col min="15879" max="15882" width="14.28515625" style="8" customWidth="1"/>
    <col min="15883" max="15883" width="14.140625" style="8" customWidth="1"/>
    <col min="15884" max="15884" width="14.28515625" style="8" customWidth="1"/>
    <col min="15885" max="15885" width="9.5703125" style="8" customWidth="1"/>
    <col min="15886" max="16131" width="9.140625" style="8"/>
    <col min="16132" max="16132" width="54.85546875" style="8" customWidth="1"/>
    <col min="16133" max="16133" width="15.5703125" style="8" customWidth="1"/>
    <col min="16134" max="16134" width="14.140625" style="8" customWidth="1"/>
    <col min="16135" max="16138" width="14.28515625" style="8" customWidth="1"/>
    <col min="16139" max="16139" width="14.140625" style="8" customWidth="1"/>
    <col min="16140" max="16140" width="14.28515625" style="8" customWidth="1"/>
    <col min="16141" max="16141" width="9.5703125" style="8" customWidth="1"/>
    <col min="16142" max="16384" width="9.140625" style="8"/>
  </cols>
  <sheetData>
    <row r="1" spans="1:13">
      <c r="A1" s="1639" t="s">
        <v>4</v>
      </c>
      <c r="B1" s="1639"/>
      <c r="C1" s="1639"/>
      <c r="D1" s="1639"/>
      <c r="E1" s="1639"/>
      <c r="F1" s="1639"/>
      <c r="G1" s="1639"/>
      <c r="H1" s="1639"/>
      <c r="I1" s="1639"/>
      <c r="J1" s="1639"/>
      <c r="K1" s="1639"/>
      <c r="L1" s="1639"/>
    </row>
    <row r="3" spans="1:13">
      <c r="A3" s="1647" t="str">
        <f>'Title '!A2:N2</f>
        <v>Tender Enquiry No. KPTCL/2026-27/SS/WORK_INDENT 3809</v>
      </c>
      <c r="B3" s="1647"/>
      <c r="C3" s="1647"/>
      <c r="D3" s="1647"/>
      <c r="E3" s="1647"/>
      <c r="F3" s="1647"/>
      <c r="G3" s="1647"/>
      <c r="H3" s="1647"/>
      <c r="I3" s="1647"/>
      <c r="J3" s="1647"/>
      <c r="K3" s="1647"/>
      <c r="L3" s="1647"/>
    </row>
    <row r="4" spans="1:13" ht="47.25" customHeight="1">
      <c r="A4" s="1641" t="str">
        <f>'Title '!A3:N3</f>
        <v>Establishing 2x20MVA, 66/11kV Substation at Kumbenahally village and Construction of 66kV LILO Line on 110kV DC towers using Coyote ACSR from one circuit of Yachenahally-Singapura-Kadavinakote 66kV DC line to proposed Kumbenahally Substation for a distance of 0.07Kms in Channarayapatna Taluk, Hassan District on Partial Turnkey basis including supply of all matching materials/equipments (Excluding supply of 11kV Switchgear) and erection (including civil works) of all materials/equipments, testing and commissioning</v>
      </c>
      <c r="B4" s="1641"/>
      <c r="C4" s="1641"/>
      <c r="D4" s="1641"/>
      <c r="E4" s="1641"/>
      <c r="F4" s="1641"/>
      <c r="G4" s="1641"/>
      <c r="H4" s="1641"/>
      <c r="I4" s="1641"/>
      <c r="J4" s="1641"/>
      <c r="K4" s="1641"/>
      <c r="L4" s="1641"/>
    </row>
    <row r="5" spans="1:13">
      <c r="A5" s="1663" t="s">
        <v>566</v>
      </c>
      <c r="B5" s="1663"/>
      <c r="C5" s="1663"/>
      <c r="D5" s="1663"/>
      <c r="E5" s="1663"/>
      <c r="F5" s="1663"/>
      <c r="G5" s="1663"/>
      <c r="H5" s="1663"/>
      <c r="I5" s="1663"/>
      <c r="J5" s="1663"/>
      <c r="K5" s="1663"/>
      <c r="L5" s="1663"/>
      <c r="M5" s="618"/>
    </row>
    <row r="6" spans="1:13">
      <c r="A6" s="1664" t="s">
        <v>1728</v>
      </c>
      <c r="B6" s="1664"/>
      <c r="C6" s="1664"/>
      <c r="D6" s="1664"/>
      <c r="E6" s="1664"/>
      <c r="F6" s="1664"/>
      <c r="G6" s="1664"/>
      <c r="H6" s="1664"/>
      <c r="I6" s="1664"/>
      <c r="J6" s="1664"/>
      <c r="K6" s="1664"/>
      <c r="L6" s="1664"/>
      <c r="M6" s="515"/>
    </row>
    <row r="7" spans="1:13">
      <c r="A7" s="1653" t="s">
        <v>408</v>
      </c>
      <c r="B7" s="1653"/>
      <c r="C7" s="1653"/>
      <c r="D7" s="1653"/>
      <c r="E7" s="1653"/>
      <c r="F7" s="1653"/>
      <c r="G7" s="1653"/>
      <c r="H7" s="1653"/>
      <c r="I7" s="1653"/>
      <c r="J7" s="1653"/>
      <c r="K7" s="1653"/>
      <c r="L7" s="1653"/>
      <c r="M7" s="515"/>
    </row>
    <row r="8" spans="1:13">
      <c r="A8" s="1654" t="s">
        <v>1630</v>
      </c>
      <c r="B8" s="1655"/>
      <c r="C8" s="1656"/>
      <c r="D8" s="1657"/>
      <c r="E8" s="1658"/>
      <c r="F8" s="1658"/>
      <c r="G8" s="1658"/>
      <c r="H8" s="1658"/>
      <c r="I8" s="1658"/>
      <c r="J8" s="1658"/>
      <c r="K8" s="1658"/>
      <c r="L8" s="1659"/>
      <c r="M8" s="619"/>
    </row>
    <row r="9" spans="1:13">
      <c r="A9" s="1660" t="s">
        <v>1729</v>
      </c>
      <c r="B9" s="1661"/>
      <c r="C9" s="1662"/>
      <c r="D9" s="620" t="s">
        <v>3684</v>
      </c>
      <c r="E9" s="620" t="s">
        <v>3684</v>
      </c>
      <c r="F9" s="620" t="s">
        <v>1072</v>
      </c>
      <c r="G9" s="620" t="s">
        <v>1072</v>
      </c>
      <c r="H9" s="620" t="s">
        <v>1072</v>
      </c>
      <c r="I9" s="620" t="s">
        <v>1072</v>
      </c>
      <c r="J9" s="620" t="s">
        <v>3685</v>
      </c>
      <c r="K9" s="620" t="s">
        <v>3685</v>
      </c>
      <c r="L9" s="620" t="s">
        <v>4537</v>
      </c>
    </row>
    <row r="10" spans="1:13">
      <c r="A10" s="600" t="s">
        <v>329</v>
      </c>
      <c r="B10" s="621" t="s">
        <v>567</v>
      </c>
      <c r="C10" s="622"/>
      <c r="D10" s="182"/>
      <c r="E10" s="182"/>
      <c r="F10" s="182"/>
      <c r="G10" s="182"/>
      <c r="H10" s="182"/>
      <c r="I10" s="182"/>
      <c r="J10" s="182"/>
      <c r="K10" s="182"/>
      <c r="L10" s="182"/>
    </row>
    <row r="11" spans="1:13">
      <c r="A11" s="602">
        <v>1</v>
      </c>
      <c r="B11" s="623" t="s">
        <v>568</v>
      </c>
      <c r="C11" s="603"/>
      <c r="D11" s="182"/>
      <c r="E11" s="182"/>
      <c r="F11" s="182"/>
      <c r="G11" s="182"/>
      <c r="H11" s="182"/>
      <c r="I11" s="182"/>
      <c r="J11" s="182"/>
      <c r="K11" s="182"/>
      <c r="L11" s="182"/>
    </row>
    <row r="12" spans="1:13">
      <c r="A12" s="602">
        <v>2</v>
      </c>
      <c r="B12" s="623" t="s">
        <v>1465</v>
      </c>
      <c r="C12" s="603"/>
      <c r="D12" s="182"/>
      <c r="E12" s="182"/>
      <c r="F12" s="182"/>
      <c r="G12" s="182"/>
      <c r="H12" s="182"/>
      <c r="I12" s="182"/>
      <c r="J12" s="182"/>
      <c r="K12" s="182"/>
      <c r="L12" s="182"/>
    </row>
    <row r="13" spans="1:13">
      <c r="A13" s="602">
        <v>3</v>
      </c>
      <c r="B13" s="623" t="s">
        <v>1730</v>
      </c>
      <c r="C13" s="603"/>
      <c r="D13" s="182"/>
      <c r="E13" s="182"/>
      <c r="F13" s="182"/>
      <c r="G13" s="182"/>
      <c r="H13" s="182"/>
      <c r="I13" s="182"/>
      <c r="J13" s="182"/>
      <c r="K13" s="182"/>
      <c r="L13" s="182"/>
    </row>
    <row r="14" spans="1:13">
      <c r="A14" s="602">
        <v>4</v>
      </c>
      <c r="B14" s="623" t="s">
        <v>1104</v>
      </c>
      <c r="C14" s="603"/>
      <c r="D14" s="182"/>
      <c r="E14" s="182"/>
      <c r="F14" s="182"/>
      <c r="G14" s="182"/>
      <c r="H14" s="182"/>
      <c r="I14" s="182"/>
      <c r="J14" s="182"/>
      <c r="K14" s="182"/>
      <c r="L14" s="182"/>
    </row>
    <row r="15" spans="1:13">
      <c r="A15" s="602">
        <v>5</v>
      </c>
      <c r="B15" s="623" t="s">
        <v>1731</v>
      </c>
      <c r="C15" s="603"/>
      <c r="D15" s="182"/>
      <c r="E15" s="182"/>
      <c r="F15" s="182"/>
      <c r="G15" s="182"/>
      <c r="H15" s="182"/>
      <c r="I15" s="182"/>
      <c r="J15" s="182"/>
      <c r="K15" s="182"/>
      <c r="L15" s="182"/>
    </row>
    <row r="16" spans="1:13">
      <c r="A16" s="602">
        <v>6</v>
      </c>
      <c r="B16" s="623" t="s">
        <v>1732</v>
      </c>
      <c r="C16" s="603" t="s">
        <v>569</v>
      </c>
      <c r="D16" s="182"/>
      <c r="E16" s="182"/>
      <c r="F16" s="182"/>
      <c r="G16" s="182"/>
      <c r="H16" s="182"/>
      <c r="I16" s="182"/>
      <c r="J16" s="182"/>
      <c r="K16" s="182"/>
      <c r="L16" s="182"/>
    </row>
    <row r="17" spans="1:12">
      <c r="A17" s="602"/>
      <c r="B17" s="623" t="s">
        <v>1733</v>
      </c>
      <c r="C17" s="603" t="s">
        <v>569</v>
      </c>
      <c r="D17" s="182"/>
      <c r="E17" s="182"/>
      <c r="F17" s="182"/>
      <c r="G17" s="182"/>
      <c r="H17" s="182"/>
      <c r="I17" s="182"/>
      <c r="J17" s="182"/>
      <c r="K17" s="182"/>
      <c r="L17" s="182"/>
    </row>
    <row r="18" spans="1:12">
      <c r="A18" s="602">
        <v>7</v>
      </c>
      <c r="B18" s="623" t="s">
        <v>1734</v>
      </c>
      <c r="C18" s="603"/>
      <c r="D18" s="182"/>
      <c r="E18" s="182"/>
      <c r="F18" s="182"/>
      <c r="G18" s="182"/>
      <c r="H18" s="182"/>
      <c r="I18" s="182"/>
      <c r="J18" s="182"/>
      <c r="K18" s="182"/>
      <c r="L18" s="182"/>
    </row>
    <row r="19" spans="1:12">
      <c r="A19" s="602"/>
      <c r="B19" s="623" t="s">
        <v>1735</v>
      </c>
      <c r="C19" s="603" t="s">
        <v>1736</v>
      </c>
      <c r="D19" s="182"/>
      <c r="E19" s="182"/>
      <c r="F19" s="182"/>
      <c r="G19" s="182"/>
      <c r="H19" s="182"/>
      <c r="I19" s="182"/>
      <c r="J19" s="182"/>
      <c r="K19" s="182"/>
      <c r="L19" s="182"/>
    </row>
    <row r="20" spans="1:12">
      <c r="A20" s="602"/>
      <c r="B20" s="623" t="s">
        <v>1737</v>
      </c>
      <c r="C20" s="603" t="s">
        <v>1736</v>
      </c>
      <c r="D20" s="182"/>
      <c r="E20" s="182"/>
      <c r="F20" s="182"/>
      <c r="G20" s="182"/>
      <c r="H20" s="182"/>
      <c r="I20" s="182"/>
      <c r="J20" s="182"/>
      <c r="K20" s="182"/>
      <c r="L20" s="182"/>
    </row>
    <row r="21" spans="1:12">
      <c r="A21" s="602">
        <v>8</v>
      </c>
      <c r="B21" s="623" t="s">
        <v>1738</v>
      </c>
      <c r="C21" s="603"/>
      <c r="D21" s="182"/>
      <c r="E21" s="182"/>
      <c r="F21" s="182"/>
      <c r="G21" s="182"/>
      <c r="H21" s="182"/>
      <c r="I21" s="182"/>
      <c r="J21" s="182"/>
      <c r="K21" s="182"/>
      <c r="L21" s="182"/>
    </row>
    <row r="22" spans="1:12">
      <c r="A22" s="602"/>
      <c r="B22" s="623" t="s">
        <v>1739</v>
      </c>
      <c r="C22" s="603"/>
      <c r="D22" s="182"/>
      <c r="E22" s="182"/>
      <c r="F22" s="182"/>
      <c r="G22" s="182"/>
      <c r="H22" s="182"/>
      <c r="I22" s="182"/>
      <c r="J22" s="182"/>
      <c r="K22" s="182"/>
      <c r="L22" s="182"/>
    </row>
    <row r="23" spans="1:12">
      <c r="A23" s="602"/>
      <c r="B23" s="623" t="s">
        <v>1740</v>
      </c>
      <c r="C23" s="603"/>
      <c r="D23" s="182"/>
      <c r="E23" s="182"/>
      <c r="F23" s="182"/>
      <c r="G23" s="182"/>
      <c r="H23" s="182"/>
      <c r="I23" s="182"/>
      <c r="J23" s="182"/>
      <c r="K23" s="182"/>
      <c r="L23" s="182"/>
    </row>
    <row r="24" spans="1:12">
      <c r="A24" s="602"/>
      <c r="B24" s="623" t="s">
        <v>1741</v>
      </c>
      <c r="C24" s="603"/>
      <c r="D24" s="182"/>
      <c r="E24" s="182"/>
      <c r="F24" s="182"/>
      <c r="G24" s="182"/>
      <c r="H24" s="182"/>
      <c r="I24" s="182"/>
      <c r="J24" s="182"/>
      <c r="K24" s="182"/>
      <c r="L24" s="182"/>
    </row>
    <row r="25" spans="1:12">
      <c r="A25" s="602">
        <v>9</v>
      </c>
      <c r="B25" s="623" t="s">
        <v>1742</v>
      </c>
      <c r="C25" s="603"/>
      <c r="D25" s="182"/>
      <c r="E25" s="182"/>
      <c r="F25" s="182"/>
      <c r="G25" s="182"/>
      <c r="H25" s="182"/>
      <c r="I25" s="182"/>
      <c r="J25" s="182"/>
      <c r="K25" s="182"/>
      <c r="L25" s="182"/>
    </row>
    <row r="26" spans="1:12">
      <c r="A26" s="602">
        <v>10</v>
      </c>
      <c r="B26" s="623" t="s">
        <v>1743</v>
      </c>
      <c r="C26" s="603"/>
      <c r="D26" s="182"/>
      <c r="E26" s="182"/>
      <c r="F26" s="182"/>
      <c r="G26" s="182"/>
      <c r="H26" s="182"/>
      <c r="I26" s="182"/>
      <c r="J26" s="182"/>
      <c r="K26" s="182"/>
      <c r="L26" s="182"/>
    </row>
    <row r="27" spans="1:12">
      <c r="A27" s="602">
        <v>11</v>
      </c>
      <c r="B27" s="623" t="s">
        <v>1744</v>
      </c>
      <c r="C27" s="603"/>
      <c r="D27" s="182"/>
      <c r="E27" s="182"/>
      <c r="F27" s="182"/>
      <c r="G27" s="182"/>
      <c r="H27" s="182"/>
      <c r="I27" s="182"/>
      <c r="J27" s="182"/>
      <c r="K27" s="182"/>
      <c r="L27" s="182"/>
    </row>
    <row r="28" spans="1:12">
      <c r="A28" s="602"/>
      <c r="B28" s="621" t="s">
        <v>1745</v>
      </c>
      <c r="C28" s="603"/>
      <c r="D28" s="182"/>
      <c r="E28" s="182"/>
      <c r="F28" s="182"/>
      <c r="G28" s="182"/>
      <c r="H28" s="182"/>
      <c r="I28" s="182"/>
      <c r="J28" s="182"/>
      <c r="K28" s="182"/>
      <c r="L28" s="182"/>
    </row>
    <row r="29" spans="1:12">
      <c r="A29" s="602"/>
      <c r="B29" s="623" t="s">
        <v>1746</v>
      </c>
      <c r="C29" s="603"/>
      <c r="D29" s="182"/>
      <c r="E29" s="182"/>
      <c r="F29" s="182"/>
      <c r="G29" s="182"/>
      <c r="H29" s="182"/>
      <c r="I29" s="182"/>
      <c r="J29" s="182"/>
      <c r="K29" s="182"/>
      <c r="L29" s="182"/>
    </row>
    <row r="30" spans="1:12">
      <c r="A30" s="602"/>
      <c r="B30" s="623" t="s">
        <v>1747</v>
      </c>
      <c r="C30" s="603"/>
      <c r="D30" s="182"/>
      <c r="E30" s="182"/>
      <c r="F30" s="182"/>
      <c r="G30" s="182"/>
      <c r="H30" s="182"/>
      <c r="I30" s="182"/>
      <c r="J30" s="182"/>
      <c r="K30" s="182"/>
      <c r="L30" s="182"/>
    </row>
    <row r="31" spans="1:12">
      <c r="A31" s="602"/>
      <c r="B31" s="623" t="s">
        <v>1748</v>
      </c>
      <c r="C31" s="603"/>
      <c r="D31" s="182"/>
      <c r="E31" s="182"/>
      <c r="F31" s="182"/>
      <c r="G31" s="182"/>
      <c r="H31" s="182"/>
      <c r="I31" s="182"/>
      <c r="J31" s="182"/>
      <c r="K31" s="182"/>
      <c r="L31" s="182"/>
    </row>
    <row r="32" spans="1:12">
      <c r="A32" s="602"/>
      <c r="B32" s="623" t="s">
        <v>1749</v>
      </c>
      <c r="C32" s="603"/>
      <c r="D32" s="182"/>
      <c r="E32" s="182"/>
      <c r="F32" s="182"/>
      <c r="G32" s="182"/>
      <c r="H32" s="182"/>
      <c r="I32" s="182"/>
      <c r="J32" s="182"/>
      <c r="K32" s="182"/>
      <c r="L32" s="182"/>
    </row>
    <row r="33" spans="1:12">
      <c r="A33" s="602"/>
      <c r="B33" s="623" t="s">
        <v>1750</v>
      </c>
      <c r="C33" s="603"/>
      <c r="D33" s="182"/>
      <c r="E33" s="182"/>
      <c r="F33" s="182"/>
      <c r="G33" s="182"/>
      <c r="H33" s="182"/>
      <c r="I33" s="182"/>
      <c r="J33" s="182"/>
      <c r="K33" s="182"/>
      <c r="L33" s="182"/>
    </row>
    <row r="34" spans="1:12">
      <c r="A34" s="602"/>
      <c r="B34" s="623" t="s">
        <v>1751</v>
      </c>
      <c r="C34" s="603"/>
      <c r="D34" s="182"/>
      <c r="E34" s="182"/>
      <c r="F34" s="182"/>
      <c r="G34" s="182"/>
      <c r="H34" s="182"/>
      <c r="I34" s="182"/>
      <c r="J34" s="182"/>
      <c r="K34" s="182"/>
      <c r="L34" s="182"/>
    </row>
    <row r="35" spans="1:12">
      <c r="A35" s="602"/>
      <c r="B35" s="623" t="s">
        <v>1752</v>
      </c>
      <c r="C35" s="603"/>
      <c r="D35" s="182"/>
      <c r="E35" s="182"/>
      <c r="F35" s="182"/>
      <c r="G35" s="182"/>
      <c r="H35" s="182"/>
      <c r="I35" s="182"/>
      <c r="J35" s="182"/>
      <c r="K35" s="182"/>
      <c r="L35" s="182"/>
    </row>
    <row r="36" spans="1:12">
      <c r="A36" s="602"/>
      <c r="B36" s="623" t="s">
        <v>1753</v>
      </c>
      <c r="C36" s="603"/>
      <c r="D36" s="182"/>
      <c r="E36" s="182"/>
      <c r="F36" s="182"/>
      <c r="G36" s="182"/>
      <c r="H36" s="182"/>
      <c r="I36" s="182"/>
      <c r="J36" s="182"/>
      <c r="K36" s="182"/>
      <c r="L36" s="182"/>
    </row>
    <row r="37" spans="1:12">
      <c r="A37" s="602"/>
      <c r="B37" s="621" t="s">
        <v>1754</v>
      </c>
      <c r="C37" s="603"/>
      <c r="D37" s="182"/>
      <c r="E37" s="182"/>
      <c r="F37" s="182"/>
      <c r="G37" s="182"/>
      <c r="H37" s="182"/>
      <c r="I37" s="182"/>
      <c r="J37" s="182"/>
      <c r="K37" s="182"/>
      <c r="L37" s="182"/>
    </row>
    <row r="38" spans="1:12">
      <c r="A38" s="602"/>
      <c r="B38" s="623" t="s">
        <v>1746</v>
      </c>
      <c r="C38" s="603"/>
      <c r="D38" s="182"/>
      <c r="E38" s="182"/>
      <c r="F38" s="182"/>
      <c r="G38" s="182"/>
      <c r="H38" s="182"/>
      <c r="I38" s="182"/>
      <c r="J38" s="182"/>
      <c r="K38" s="182"/>
      <c r="L38" s="182"/>
    </row>
    <row r="39" spans="1:12">
      <c r="A39" s="602"/>
      <c r="B39" s="623" t="s">
        <v>1747</v>
      </c>
      <c r="C39" s="603"/>
      <c r="D39" s="182"/>
      <c r="E39" s="182"/>
      <c r="F39" s="182"/>
      <c r="G39" s="182"/>
      <c r="H39" s="182"/>
      <c r="I39" s="182"/>
      <c r="J39" s="182"/>
      <c r="K39" s="182"/>
      <c r="L39" s="182"/>
    </row>
    <row r="40" spans="1:12">
      <c r="A40" s="602"/>
      <c r="B40" s="623" t="s">
        <v>1748</v>
      </c>
      <c r="C40" s="603"/>
      <c r="D40" s="182"/>
      <c r="E40" s="182"/>
      <c r="F40" s="182"/>
      <c r="G40" s="182"/>
      <c r="H40" s="182"/>
      <c r="I40" s="182"/>
      <c r="J40" s="182"/>
      <c r="K40" s="182"/>
      <c r="L40" s="182"/>
    </row>
    <row r="41" spans="1:12">
      <c r="A41" s="602"/>
      <c r="B41" s="623" t="s">
        <v>1749</v>
      </c>
      <c r="C41" s="603"/>
      <c r="D41" s="182"/>
      <c r="E41" s="182"/>
      <c r="F41" s="182"/>
      <c r="G41" s="182"/>
      <c r="H41" s="182"/>
      <c r="I41" s="182"/>
      <c r="J41" s="182"/>
      <c r="K41" s="182"/>
      <c r="L41" s="182"/>
    </row>
    <row r="42" spans="1:12">
      <c r="A42" s="602"/>
      <c r="B42" s="623" t="s">
        <v>1750</v>
      </c>
      <c r="C42" s="603"/>
      <c r="D42" s="182"/>
      <c r="E42" s="182"/>
      <c r="F42" s="182"/>
      <c r="G42" s="182"/>
      <c r="H42" s="182"/>
      <c r="I42" s="182"/>
      <c r="J42" s="182"/>
      <c r="K42" s="182"/>
      <c r="L42" s="182"/>
    </row>
    <row r="43" spans="1:12">
      <c r="A43" s="602"/>
      <c r="B43" s="623" t="s">
        <v>1751</v>
      </c>
      <c r="C43" s="603"/>
      <c r="D43" s="182"/>
      <c r="E43" s="182"/>
      <c r="F43" s="182"/>
      <c r="G43" s="182"/>
      <c r="H43" s="182"/>
      <c r="I43" s="182"/>
      <c r="J43" s="182"/>
      <c r="K43" s="182"/>
      <c r="L43" s="182"/>
    </row>
    <row r="44" spans="1:12">
      <c r="A44" s="602"/>
      <c r="B44" s="623" t="s">
        <v>1752</v>
      </c>
      <c r="C44" s="603"/>
      <c r="D44" s="182"/>
      <c r="E44" s="182"/>
      <c r="F44" s="182"/>
      <c r="G44" s="182"/>
      <c r="H44" s="182"/>
      <c r="I44" s="182"/>
      <c r="J44" s="182"/>
      <c r="K44" s="182"/>
      <c r="L44" s="182"/>
    </row>
    <row r="45" spans="1:12">
      <c r="A45" s="602"/>
      <c r="B45" s="623" t="s">
        <v>1753</v>
      </c>
      <c r="C45" s="603"/>
      <c r="D45" s="182"/>
      <c r="E45" s="182"/>
      <c r="F45" s="182"/>
      <c r="G45" s="182"/>
      <c r="H45" s="182"/>
      <c r="I45" s="182"/>
      <c r="J45" s="182"/>
      <c r="K45" s="182"/>
      <c r="L45" s="182"/>
    </row>
    <row r="46" spans="1:12">
      <c r="A46" s="602"/>
      <c r="B46" s="621" t="s">
        <v>1755</v>
      </c>
      <c r="C46" s="603"/>
      <c r="D46" s="182"/>
      <c r="E46" s="182"/>
      <c r="F46" s="182"/>
      <c r="G46" s="182"/>
      <c r="H46" s="182"/>
      <c r="I46" s="182"/>
      <c r="J46" s="182"/>
      <c r="K46" s="182"/>
      <c r="L46" s="182"/>
    </row>
    <row r="47" spans="1:12">
      <c r="A47" s="602"/>
      <c r="B47" s="623" t="s">
        <v>1746</v>
      </c>
      <c r="C47" s="603"/>
      <c r="D47" s="182"/>
      <c r="E47" s="182"/>
      <c r="F47" s="182"/>
      <c r="G47" s="182"/>
      <c r="H47" s="182"/>
      <c r="I47" s="182"/>
      <c r="J47" s="182"/>
      <c r="K47" s="182"/>
      <c r="L47" s="182"/>
    </row>
    <row r="48" spans="1:12">
      <c r="A48" s="602"/>
      <c r="B48" s="623" t="s">
        <v>1747</v>
      </c>
      <c r="C48" s="603"/>
      <c r="D48" s="182"/>
      <c r="E48" s="182"/>
      <c r="F48" s="182"/>
      <c r="G48" s="182"/>
      <c r="H48" s="182"/>
      <c r="I48" s="182"/>
      <c r="J48" s="182"/>
      <c r="K48" s="182"/>
      <c r="L48" s="182"/>
    </row>
    <row r="49" spans="1:12">
      <c r="A49" s="602"/>
      <c r="B49" s="623" t="s">
        <v>1748</v>
      </c>
      <c r="C49" s="603"/>
      <c r="D49" s="182"/>
      <c r="E49" s="182"/>
      <c r="F49" s="182"/>
      <c r="G49" s="182"/>
      <c r="H49" s="182"/>
      <c r="I49" s="182"/>
      <c r="J49" s="182"/>
      <c r="K49" s="182"/>
      <c r="L49" s="182"/>
    </row>
    <row r="50" spans="1:12">
      <c r="A50" s="602"/>
      <c r="B50" s="623" t="s">
        <v>1749</v>
      </c>
      <c r="C50" s="603"/>
      <c r="D50" s="182"/>
      <c r="E50" s="182"/>
      <c r="F50" s="182"/>
      <c r="G50" s="182"/>
      <c r="H50" s="182"/>
      <c r="I50" s="182"/>
      <c r="J50" s="182"/>
      <c r="K50" s="182"/>
      <c r="L50" s="182"/>
    </row>
    <row r="51" spans="1:12">
      <c r="A51" s="602"/>
      <c r="B51" s="623" t="s">
        <v>1750</v>
      </c>
      <c r="C51" s="603"/>
      <c r="D51" s="182"/>
      <c r="E51" s="182"/>
      <c r="F51" s="182"/>
      <c r="G51" s="182"/>
      <c r="H51" s="182"/>
      <c r="I51" s="182"/>
      <c r="J51" s="182"/>
      <c r="K51" s="182"/>
      <c r="L51" s="182"/>
    </row>
    <row r="52" spans="1:12">
      <c r="A52" s="602"/>
      <c r="B52" s="623" t="s">
        <v>1751</v>
      </c>
      <c r="C52" s="603"/>
      <c r="D52" s="182"/>
      <c r="E52" s="182"/>
      <c r="F52" s="182"/>
      <c r="G52" s="182"/>
      <c r="H52" s="182"/>
      <c r="I52" s="182"/>
      <c r="J52" s="182"/>
      <c r="K52" s="182"/>
      <c r="L52" s="182"/>
    </row>
    <row r="53" spans="1:12">
      <c r="A53" s="602"/>
      <c r="B53" s="623" t="s">
        <v>1752</v>
      </c>
      <c r="C53" s="603"/>
      <c r="D53" s="182"/>
      <c r="E53" s="182"/>
      <c r="F53" s="182"/>
      <c r="G53" s="182"/>
      <c r="H53" s="182"/>
      <c r="I53" s="182"/>
      <c r="J53" s="182"/>
      <c r="K53" s="182"/>
      <c r="L53" s="182"/>
    </row>
    <row r="54" spans="1:12">
      <c r="A54" s="602"/>
      <c r="B54" s="623" t="s">
        <v>1753</v>
      </c>
      <c r="C54" s="603"/>
      <c r="D54" s="182"/>
      <c r="E54" s="182"/>
      <c r="F54" s="182"/>
      <c r="G54" s="182"/>
      <c r="H54" s="182"/>
      <c r="I54" s="182"/>
      <c r="J54" s="182"/>
      <c r="K54" s="182"/>
      <c r="L54" s="182"/>
    </row>
    <row r="55" spans="1:12">
      <c r="A55" s="602"/>
      <c r="B55" s="621" t="s">
        <v>1756</v>
      </c>
      <c r="C55" s="603"/>
      <c r="D55" s="182"/>
      <c r="E55" s="182"/>
      <c r="F55" s="182"/>
      <c r="G55" s="182"/>
      <c r="H55" s="182"/>
      <c r="I55" s="182"/>
      <c r="J55" s="182"/>
      <c r="K55" s="182"/>
      <c r="L55" s="182"/>
    </row>
    <row r="56" spans="1:12">
      <c r="A56" s="602"/>
      <c r="B56" s="623" t="s">
        <v>1746</v>
      </c>
      <c r="C56" s="603"/>
      <c r="D56" s="182"/>
      <c r="E56" s="182"/>
      <c r="F56" s="182"/>
      <c r="G56" s="182"/>
      <c r="H56" s="182"/>
      <c r="I56" s="182"/>
      <c r="J56" s="182"/>
      <c r="K56" s="182"/>
      <c r="L56" s="182"/>
    </row>
    <row r="57" spans="1:12">
      <c r="A57" s="602"/>
      <c r="B57" s="623" t="s">
        <v>1747</v>
      </c>
      <c r="C57" s="603"/>
      <c r="D57" s="182"/>
      <c r="E57" s="182"/>
      <c r="F57" s="182"/>
      <c r="G57" s="182"/>
      <c r="H57" s="182"/>
      <c r="I57" s="182"/>
      <c r="J57" s="182"/>
      <c r="K57" s="182"/>
      <c r="L57" s="182"/>
    </row>
    <row r="58" spans="1:12">
      <c r="A58" s="602"/>
      <c r="B58" s="623" t="s">
        <v>1748</v>
      </c>
      <c r="C58" s="603"/>
      <c r="D58" s="182"/>
      <c r="E58" s="182"/>
      <c r="F58" s="182"/>
      <c r="G58" s="182"/>
      <c r="H58" s="182"/>
      <c r="I58" s="182"/>
      <c r="J58" s="182"/>
      <c r="K58" s="182"/>
      <c r="L58" s="182"/>
    </row>
    <row r="59" spans="1:12">
      <c r="A59" s="602"/>
      <c r="B59" s="623" t="s">
        <v>1749</v>
      </c>
      <c r="C59" s="603"/>
      <c r="D59" s="182"/>
      <c r="E59" s="182"/>
      <c r="F59" s="182"/>
      <c r="G59" s="182"/>
      <c r="H59" s="182"/>
      <c r="I59" s="182"/>
      <c r="J59" s="182"/>
      <c r="K59" s="182"/>
      <c r="L59" s="182"/>
    </row>
    <row r="60" spans="1:12">
      <c r="A60" s="602"/>
      <c r="B60" s="623" t="s">
        <v>1750</v>
      </c>
      <c r="C60" s="603"/>
      <c r="D60" s="182"/>
      <c r="E60" s="182"/>
      <c r="F60" s="182"/>
      <c r="G60" s="182"/>
      <c r="H60" s="182"/>
      <c r="I60" s="182"/>
      <c r="J60" s="182"/>
      <c r="K60" s="182"/>
      <c r="L60" s="182"/>
    </row>
    <row r="61" spans="1:12">
      <c r="A61" s="602"/>
      <c r="B61" s="623" t="s">
        <v>1751</v>
      </c>
      <c r="C61" s="603"/>
      <c r="D61" s="182"/>
      <c r="E61" s="182"/>
      <c r="F61" s="182"/>
      <c r="G61" s="182"/>
      <c r="H61" s="182"/>
      <c r="I61" s="182"/>
      <c r="J61" s="182"/>
      <c r="K61" s="182"/>
      <c r="L61" s="182"/>
    </row>
    <row r="62" spans="1:12">
      <c r="A62" s="602"/>
      <c r="B62" s="623" t="s">
        <v>1752</v>
      </c>
      <c r="C62" s="603"/>
      <c r="D62" s="182"/>
      <c r="E62" s="182"/>
      <c r="F62" s="182"/>
      <c r="G62" s="182"/>
      <c r="H62" s="182"/>
      <c r="I62" s="182"/>
      <c r="J62" s="182"/>
      <c r="K62" s="182"/>
      <c r="L62" s="182"/>
    </row>
    <row r="63" spans="1:12">
      <c r="A63" s="602"/>
      <c r="B63" s="623" t="s">
        <v>1753</v>
      </c>
      <c r="C63" s="603"/>
      <c r="D63" s="182"/>
      <c r="E63" s="182"/>
      <c r="F63" s="182"/>
      <c r="G63" s="182"/>
      <c r="H63" s="182"/>
      <c r="I63" s="182"/>
      <c r="J63" s="182"/>
      <c r="K63" s="182"/>
      <c r="L63" s="182"/>
    </row>
    <row r="64" spans="1:12">
      <c r="A64" s="602"/>
      <c r="B64" s="621" t="s">
        <v>1757</v>
      </c>
      <c r="C64" s="603"/>
      <c r="D64" s="182"/>
      <c r="E64" s="182"/>
      <c r="F64" s="182"/>
      <c r="G64" s="182"/>
      <c r="H64" s="182"/>
      <c r="I64" s="182"/>
      <c r="J64" s="182"/>
      <c r="K64" s="182"/>
      <c r="L64" s="182"/>
    </row>
    <row r="65" spans="1:12">
      <c r="A65" s="602"/>
      <c r="B65" s="623" t="s">
        <v>1746</v>
      </c>
      <c r="C65" s="603"/>
      <c r="D65" s="182"/>
      <c r="E65" s="182"/>
      <c r="F65" s="182"/>
      <c r="G65" s="182"/>
      <c r="H65" s="182"/>
      <c r="I65" s="182"/>
      <c r="J65" s="182"/>
      <c r="K65" s="182"/>
      <c r="L65" s="182"/>
    </row>
    <row r="66" spans="1:12">
      <c r="A66" s="602"/>
      <c r="B66" s="623" t="s">
        <v>1747</v>
      </c>
      <c r="C66" s="603"/>
      <c r="D66" s="182"/>
      <c r="E66" s="182"/>
      <c r="F66" s="182"/>
      <c r="G66" s="182"/>
      <c r="H66" s="182"/>
      <c r="I66" s="182"/>
      <c r="J66" s="182"/>
      <c r="K66" s="182"/>
      <c r="L66" s="182"/>
    </row>
    <row r="67" spans="1:12">
      <c r="A67" s="602"/>
      <c r="B67" s="623" t="s">
        <v>1748</v>
      </c>
      <c r="C67" s="603"/>
      <c r="D67" s="182"/>
      <c r="E67" s="182"/>
      <c r="F67" s="182"/>
      <c r="G67" s="182"/>
      <c r="H67" s="182"/>
      <c r="I67" s="182"/>
      <c r="J67" s="182"/>
      <c r="K67" s="182"/>
      <c r="L67" s="182"/>
    </row>
    <row r="68" spans="1:12">
      <c r="A68" s="602"/>
      <c r="B68" s="623" t="s">
        <v>1749</v>
      </c>
      <c r="C68" s="603"/>
      <c r="D68" s="182"/>
      <c r="E68" s="182"/>
      <c r="F68" s="182"/>
      <c r="G68" s="182"/>
      <c r="H68" s="182"/>
      <c r="I68" s="182"/>
      <c r="J68" s="182"/>
      <c r="K68" s="182"/>
      <c r="L68" s="182"/>
    </row>
    <row r="69" spans="1:12">
      <c r="A69" s="602"/>
      <c r="B69" s="623" t="s">
        <v>1750</v>
      </c>
      <c r="C69" s="603"/>
      <c r="D69" s="182"/>
      <c r="E69" s="182"/>
      <c r="F69" s="182"/>
      <c r="G69" s="182"/>
      <c r="H69" s="182"/>
      <c r="I69" s="182"/>
      <c r="J69" s="182"/>
      <c r="K69" s="182"/>
      <c r="L69" s="182"/>
    </row>
    <row r="70" spans="1:12">
      <c r="A70" s="602"/>
      <c r="B70" s="623" t="s">
        <v>1751</v>
      </c>
      <c r="C70" s="603"/>
      <c r="D70" s="182"/>
      <c r="E70" s="182"/>
      <c r="F70" s="182"/>
      <c r="G70" s="182"/>
      <c r="H70" s="182"/>
      <c r="I70" s="182"/>
      <c r="J70" s="182"/>
      <c r="K70" s="182"/>
      <c r="L70" s="182"/>
    </row>
    <row r="71" spans="1:12">
      <c r="A71" s="602"/>
      <c r="B71" s="623" t="s">
        <v>1752</v>
      </c>
      <c r="C71" s="603"/>
      <c r="D71" s="182"/>
      <c r="E71" s="182"/>
      <c r="F71" s="182"/>
      <c r="G71" s="182"/>
      <c r="H71" s="182"/>
      <c r="I71" s="182"/>
      <c r="J71" s="182"/>
      <c r="K71" s="182"/>
      <c r="L71" s="182"/>
    </row>
    <row r="72" spans="1:12">
      <c r="A72" s="602"/>
      <c r="B72" s="623" t="s">
        <v>1753</v>
      </c>
      <c r="C72" s="603"/>
      <c r="D72" s="182"/>
      <c r="E72" s="182"/>
      <c r="F72" s="182"/>
      <c r="G72" s="182"/>
      <c r="H72" s="182"/>
      <c r="I72" s="182"/>
      <c r="J72" s="182"/>
      <c r="K72" s="182"/>
      <c r="L72" s="182"/>
    </row>
    <row r="73" spans="1:12">
      <c r="A73" s="602">
        <v>12</v>
      </c>
      <c r="B73" s="623" t="s">
        <v>1758</v>
      </c>
      <c r="C73" s="603"/>
      <c r="D73" s="182"/>
      <c r="E73" s="182"/>
      <c r="F73" s="182"/>
      <c r="G73" s="182"/>
      <c r="H73" s="182"/>
      <c r="I73" s="182"/>
      <c r="J73" s="182"/>
      <c r="K73" s="182"/>
      <c r="L73" s="182"/>
    </row>
    <row r="74" spans="1:12">
      <c r="A74" s="602">
        <v>13</v>
      </c>
      <c r="B74" s="623" t="s">
        <v>1759</v>
      </c>
      <c r="C74" s="603"/>
      <c r="D74" s="182"/>
      <c r="E74" s="182"/>
      <c r="F74" s="182"/>
      <c r="G74" s="182"/>
      <c r="H74" s="182"/>
      <c r="I74" s="182"/>
      <c r="J74" s="182"/>
      <c r="K74" s="182"/>
      <c r="L74" s="182"/>
    </row>
    <row r="75" spans="1:12" ht="31.5">
      <c r="A75" s="602">
        <v>14</v>
      </c>
      <c r="B75" s="623" t="s">
        <v>1760</v>
      </c>
      <c r="C75" s="603"/>
      <c r="D75" s="182"/>
      <c r="E75" s="182"/>
      <c r="F75" s="182"/>
      <c r="G75" s="182"/>
      <c r="H75" s="182"/>
      <c r="I75" s="182"/>
      <c r="J75" s="182"/>
      <c r="K75" s="182"/>
      <c r="L75" s="182"/>
    </row>
    <row r="76" spans="1:12">
      <c r="A76" s="602">
        <v>15</v>
      </c>
      <c r="B76" s="623" t="s">
        <v>1761</v>
      </c>
      <c r="C76" s="603"/>
      <c r="D76" s="182"/>
      <c r="E76" s="182"/>
      <c r="F76" s="182"/>
      <c r="G76" s="182"/>
      <c r="H76" s="182"/>
      <c r="I76" s="182"/>
      <c r="J76" s="182"/>
      <c r="K76" s="182"/>
      <c r="L76" s="182"/>
    </row>
    <row r="77" spans="1:12" ht="47.25">
      <c r="A77" s="602"/>
      <c r="B77" s="623" t="s">
        <v>1762</v>
      </c>
      <c r="C77" s="526" t="s">
        <v>1763</v>
      </c>
      <c r="D77" s="182"/>
      <c r="E77" s="182"/>
      <c r="F77" s="182"/>
      <c r="G77" s="182"/>
      <c r="H77" s="182"/>
      <c r="I77" s="182"/>
      <c r="J77" s="182"/>
      <c r="K77" s="182"/>
      <c r="L77" s="182"/>
    </row>
    <row r="78" spans="1:12">
      <c r="A78" s="602"/>
      <c r="B78" s="623" t="s">
        <v>1764</v>
      </c>
      <c r="C78" s="622" t="s">
        <v>1765</v>
      </c>
      <c r="D78" s="182"/>
      <c r="E78" s="182"/>
      <c r="F78" s="182"/>
      <c r="G78" s="182"/>
      <c r="H78" s="182"/>
      <c r="I78" s="182"/>
      <c r="J78" s="182"/>
      <c r="K78" s="182"/>
      <c r="L78" s="182"/>
    </row>
    <row r="79" spans="1:12" ht="31.5">
      <c r="A79" s="602">
        <v>16</v>
      </c>
      <c r="B79" s="623" t="s">
        <v>4538</v>
      </c>
      <c r="C79" s="603"/>
      <c r="D79" s="182"/>
      <c r="E79" s="182"/>
      <c r="F79" s="182"/>
      <c r="G79" s="182"/>
      <c r="H79" s="182"/>
      <c r="I79" s="182"/>
      <c r="J79" s="182"/>
      <c r="K79" s="182"/>
      <c r="L79" s="182"/>
    </row>
    <row r="80" spans="1:12">
      <c r="A80" s="602"/>
      <c r="B80" s="623" t="s">
        <v>1766</v>
      </c>
      <c r="C80" s="603" t="s">
        <v>1767</v>
      </c>
      <c r="D80" s="182"/>
      <c r="E80" s="182"/>
      <c r="F80" s="182"/>
      <c r="G80" s="182"/>
      <c r="H80" s="182"/>
      <c r="I80" s="182"/>
      <c r="J80" s="182"/>
      <c r="K80" s="182"/>
      <c r="L80" s="182"/>
    </row>
    <row r="81" spans="1:12">
      <c r="A81" s="602"/>
      <c r="B81" s="623" t="s">
        <v>1768</v>
      </c>
      <c r="C81" s="603" t="s">
        <v>1767</v>
      </c>
      <c r="D81" s="182"/>
      <c r="E81" s="182"/>
      <c r="F81" s="182"/>
      <c r="G81" s="182"/>
      <c r="H81" s="182"/>
      <c r="I81" s="182"/>
      <c r="J81" s="182"/>
      <c r="K81" s="182"/>
      <c r="L81" s="182"/>
    </row>
    <row r="82" spans="1:12">
      <c r="A82" s="602">
        <v>17</v>
      </c>
      <c r="B82" s="623" t="s">
        <v>1769</v>
      </c>
      <c r="C82" s="603"/>
      <c r="D82" s="182"/>
      <c r="E82" s="182"/>
      <c r="F82" s="182"/>
      <c r="G82" s="182"/>
      <c r="H82" s="182"/>
      <c r="I82" s="182"/>
      <c r="J82" s="182"/>
      <c r="K82" s="182"/>
      <c r="L82" s="182"/>
    </row>
    <row r="83" spans="1:12">
      <c r="A83" s="602">
        <v>18</v>
      </c>
      <c r="B83" s="623" t="s">
        <v>1770</v>
      </c>
      <c r="C83" s="603"/>
      <c r="D83" s="182"/>
      <c r="E83" s="182"/>
      <c r="F83" s="182"/>
      <c r="G83" s="182"/>
      <c r="H83" s="182"/>
      <c r="I83" s="182"/>
      <c r="J83" s="182"/>
      <c r="K83" s="182"/>
      <c r="L83" s="182"/>
    </row>
    <row r="84" spans="1:12">
      <c r="A84" s="602"/>
      <c r="B84" s="623" t="s">
        <v>1771</v>
      </c>
      <c r="C84" s="603"/>
      <c r="D84" s="182"/>
      <c r="E84" s="182"/>
      <c r="F84" s="182"/>
      <c r="G84" s="182"/>
      <c r="H84" s="182"/>
      <c r="I84" s="182"/>
      <c r="J84" s="182"/>
      <c r="K84" s="182"/>
      <c r="L84" s="182"/>
    </row>
    <row r="85" spans="1:12">
      <c r="A85" s="602"/>
      <c r="B85" s="623" t="s">
        <v>1772</v>
      </c>
      <c r="C85" s="603"/>
      <c r="D85" s="182"/>
      <c r="E85" s="182"/>
      <c r="F85" s="182"/>
      <c r="G85" s="182"/>
      <c r="H85" s="182"/>
      <c r="I85" s="182"/>
      <c r="J85" s="182"/>
      <c r="K85" s="182"/>
      <c r="L85" s="182"/>
    </row>
    <row r="86" spans="1:12">
      <c r="A86" s="602"/>
      <c r="B86" s="623" t="s">
        <v>1773</v>
      </c>
      <c r="C86" s="603"/>
      <c r="D86" s="182"/>
      <c r="E86" s="182"/>
      <c r="F86" s="182"/>
      <c r="G86" s="182"/>
      <c r="H86" s="182"/>
      <c r="I86" s="182"/>
      <c r="J86" s="182"/>
      <c r="K86" s="182"/>
      <c r="L86" s="182"/>
    </row>
    <row r="87" spans="1:12" ht="31.5">
      <c r="A87" s="602"/>
      <c r="B87" s="623" t="s">
        <v>1774</v>
      </c>
      <c r="C87" s="603" t="s">
        <v>1775</v>
      </c>
      <c r="D87" s="182"/>
      <c r="E87" s="182"/>
      <c r="F87" s="182"/>
      <c r="G87" s="182"/>
      <c r="H87" s="182"/>
      <c r="I87" s="182"/>
      <c r="J87" s="182"/>
      <c r="K87" s="182"/>
      <c r="L87" s="182"/>
    </row>
    <row r="88" spans="1:12">
      <c r="A88" s="602"/>
      <c r="B88" s="623" t="s">
        <v>1776</v>
      </c>
      <c r="C88" s="603"/>
      <c r="D88" s="182"/>
      <c r="E88" s="182"/>
      <c r="F88" s="182"/>
      <c r="G88" s="182"/>
      <c r="H88" s="182"/>
      <c r="I88" s="182"/>
      <c r="J88" s="182"/>
      <c r="K88" s="182"/>
      <c r="L88" s="182"/>
    </row>
    <row r="89" spans="1:12">
      <c r="A89" s="602"/>
      <c r="B89" s="623" t="s">
        <v>1777</v>
      </c>
      <c r="C89" s="603"/>
      <c r="D89" s="182"/>
      <c r="E89" s="182"/>
      <c r="F89" s="182"/>
      <c r="G89" s="182"/>
      <c r="H89" s="182"/>
      <c r="I89" s="182"/>
      <c r="J89" s="182"/>
      <c r="K89" s="182"/>
      <c r="L89" s="182"/>
    </row>
    <row r="90" spans="1:12">
      <c r="A90" s="602"/>
      <c r="B90" s="623" t="s">
        <v>1778</v>
      </c>
      <c r="C90" s="603"/>
      <c r="D90" s="182"/>
      <c r="E90" s="182"/>
      <c r="F90" s="182"/>
      <c r="G90" s="182"/>
      <c r="H90" s="182"/>
      <c r="I90" s="182"/>
      <c r="J90" s="182"/>
      <c r="K90" s="182"/>
      <c r="L90" s="182"/>
    </row>
    <row r="91" spans="1:12">
      <c r="A91" s="602"/>
      <c r="B91" s="623" t="s">
        <v>1772</v>
      </c>
      <c r="C91" s="603"/>
      <c r="D91" s="182"/>
      <c r="E91" s="182"/>
      <c r="F91" s="182"/>
      <c r="G91" s="182"/>
      <c r="H91" s="182"/>
      <c r="I91" s="182"/>
      <c r="J91" s="182"/>
      <c r="K91" s="182"/>
      <c r="L91" s="182"/>
    </row>
    <row r="92" spans="1:12">
      <c r="A92" s="602"/>
      <c r="B92" s="623" t="s">
        <v>1779</v>
      </c>
      <c r="C92" s="603"/>
      <c r="D92" s="182"/>
      <c r="E92" s="182"/>
      <c r="F92" s="182"/>
      <c r="G92" s="182"/>
      <c r="H92" s="182"/>
      <c r="I92" s="182"/>
      <c r="J92" s="182"/>
      <c r="K92" s="182"/>
      <c r="L92" s="182"/>
    </row>
    <row r="93" spans="1:12" ht="31.5">
      <c r="A93" s="602"/>
      <c r="B93" s="623" t="s">
        <v>1774</v>
      </c>
      <c r="C93" s="603" t="s">
        <v>1775</v>
      </c>
      <c r="D93" s="182"/>
      <c r="E93" s="182"/>
      <c r="F93" s="182"/>
      <c r="G93" s="182"/>
      <c r="H93" s="182"/>
      <c r="I93" s="182"/>
      <c r="J93" s="182"/>
      <c r="K93" s="182"/>
      <c r="L93" s="182"/>
    </row>
    <row r="94" spans="1:12">
      <c r="A94" s="602"/>
      <c r="B94" s="623" t="s">
        <v>1780</v>
      </c>
      <c r="C94" s="603"/>
      <c r="D94" s="182"/>
      <c r="E94" s="182"/>
      <c r="F94" s="182"/>
      <c r="G94" s="182"/>
      <c r="H94" s="182"/>
      <c r="I94" s="182"/>
      <c r="J94" s="182"/>
      <c r="K94" s="182"/>
      <c r="L94" s="182"/>
    </row>
    <row r="95" spans="1:12">
      <c r="A95" s="602"/>
      <c r="B95" s="623" t="s">
        <v>1781</v>
      </c>
      <c r="C95" s="603"/>
      <c r="D95" s="182"/>
      <c r="E95" s="182"/>
      <c r="F95" s="182"/>
      <c r="G95" s="182"/>
      <c r="H95" s="182"/>
      <c r="I95" s="182"/>
      <c r="J95" s="182"/>
      <c r="K95" s="182"/>
      <c r="L95" s="182"/>
    </row>
    <row r="96" spans="1:12">
      <c r="A96" s="602"/>
      <c r="B96" s="623" t="s">
        <v>1782</v>
      </c>
      <c r="C96" s="603" t="s">
        <v>570</v>
      </c>
      <c r="D96" s="182"/>
      <c r="E96" s="182"/>
      <c r="F96" s="182"/>
      <c r="G96" s="182"/>
      <c r="H96" s="182"/>
      <c r="I96" s="182"/>
      <c r="J96" s="182"/>
      <c r="K96" s="182"/>
      <c r="L96" s="182"/>
    </row>
    <row r="97" spans="1:12">
      <c r="A97" s="602"/>
      <c r="B97" s="623" t="s">
        <v>1783</v>
      </c>
      <c r="C97" s="603"/>
      <c r="D97" s="182"/>
      <c r="E97" s="182"/>
      <c r="F97" s="182"/>
      <c r="G97" s="182"/>
      <c r="H97" s="182"/>
      <c r="I97" s="182"/>
      <c r="J97" s="182"/>
      <c r="K97" s="182"/>
      <c r="L97" s="182"/>
    </row>
    <row r="98" spans="1:12">
      <c r="A98" s="602"/>
      <c r="B98" s="623" t="s">
        <v>1784</v>
      </c>
      <c r="C98" s="603"/>
      <c r="D98" s="182"/>
      <c r="E98" s="182"/>
      <c r="F98" s="182"/>
      <c r="G98" s="182"/>
      <c r="H98" s="182"/>
      <c r="I98" s="182"/>
      <c r="J98" s="182"/>
      <c r="K98" s="182"/>
      <c r="L98" s="182"/>
    </row>
    <row r="99" spans="1:12">
      <c r="A99" s="602"/>
      <c r="B99" s="623" t="s">
        <v>1785</v>
      </c>
      <c r="C99" s="603" t="s">
        <v>1786</v>
      </c>
      <c r="D99" s="182"/>
      <c r="E99" s="182"/>
      <c r="F99" s="182"/>
      <c r="G99" s="182"/>
      <c r="H99" s="182"/>
      <c r="I99" s="182"/>
      <c r="J99" s="182"/>
      <c r="K99" s="182"/>
      <c r="L99" s="182"/>
    </row>
    <row r="100" spans="1:12" ht="31.5">
      <c r="A100" s="602"/>
      <c r="B100" s="623" t="s">
        <v>1787</v>
      </c>
      <c r="C100" s="603" t="s">
        <v>1786</v>
      </c>
      <c r="D100" s="182"/>
      <c r="E100" s="182"/>
      <c r="F100" s="182"/>
      <c r="G100" s="182"/>
      <c r="H100" s="182"/>
      <c r="I100" s="182"/>
      <c r="J100" s="182"/>
      <c r="K100" s="182"/>
      <c r="L100" s="182"/>
    </row>
    <row r="101" spans="1:12">
      <c r="A101" s="602"/>
      <c r="B101" s="623" t="s">
        <v>1788</v>
      </c>
      <c r="C101" s="603" t="s">
        <v>1786</v>
      </c>
      <c r="D101" s="182"/>
      <c r="E101" s="182"/>
      <c r="F101" s="182"/>
      <c r="G101" s="182"/>
      <c r="H101" s="182"/>
      <c r="I101" s="182"/>
      <c r="J101" s="182"/>
      <c r="K101" s="182"/>
      <c r="L101" s="182"/>
    </row>
    <row r="102" spans="1:12">
      <c r="A102" s="602">
        <v>19</v>
      </c>
      <c r="B102" s="623" t="s">
        <v>1789</v>
      </c>
      <c r="C102" s="603"/>
      <c r="D102" s="182"/>
      <c r="E102" s="182"/>
      <c r="F102" s="182"/>
      <c r="G102" s="182"/>
      <c r="H102" s="182"/>
      <c r="I102" s="182"/>
      <c r="J102" s="182"/>
      <c r="K102" s="182"/>
      <c r="L102" s="182"/>
    </row>
    <row r="103" spans="1:12">
      <c r="A103" s="602"/>
      <c r="B103" s="623" t="s">
        <v>1790</v>
      </c>
      <c r="C103" s="603"/>
      <c r="D103" s="182"/>
      <c r="E103" s="182"/>
      <c r="F103" s="182"/>
      <c r="G103" s="182"/>
      <c r="H103" s="182"/>
      <c r="I103" s="182"/>
      <c r="J103" s="182"/>
      <c r="K103" s="182"/>
      <c r="L103" s="182"/>
    </row>
    <row r="104" spans="1:12">
      <c r="A104" s="602"/>
      <c r="B104" s="623" t="s">
        <v>1791</v>
      </c>
      <c r="C104" s="603"/>
      <c r="D104" s="182"/>
      <c r="E104" s="182"/>
      <c r="F104" s="182"/>
      <c r="G104" s="182"/>
      <c r="H104" s="182"/>
      <c r="I104" s="182"/>
      <c r="J104" s="182"/>
      <c r="K104" s="182"/>
      <c r="L104" s="182"/>
    </row>
    <row r="105" spans="1:12">
      <c r="A105" s="602"/>
      <c r="B105" s="623" t="s">
        <v>1792</v>
      </c>
      <c r="C105" s="603" t="s">
        <v>1793</v>
      </c>
      <c r="D105" s="182"/>
      <c r="E105" s="182"/>
      <c r="F105" s="182"/>
      <c r="G105" s="182"/>
      <c r="H105" s="182"/>
      <c r="I105" s="182"/>
      <c r="J105" s="182"/>
      <c r="K105" s="182"/>
      <c r="L105" s="182"/>
    </row>
    <row r="106" spans="1:12">
      <c r="A106" s="602"/>
      <c r="B106" s="623" t="s">
        <v>1794</v>
      </c>
      <c r="C106" s="603" t="s">
        <v>1793</v>
      </c>
      <c r="D106" s="182"/>
      <c r="E106" s="182"/>
      <c r="F106" s="182"/>
      <c r="G106" s="182"/>
      <c r="H106" s="182"/>
      <c r="I106" s="182"/>
      <c r="J106" s="182"/>
      <c r="K106" s="182"/>
      <c r="L106" s="182"/>
    </row>
    <row r="107" spans="1:12">
      <c r="A107" s="602"/>
      <c r="B107" s="623" t="s">
        <v>1795</v>
      </c>
      <c r="C107" s="603" t="s">
        <v>571</v>
      </c>
      <c r="D107" s="182"/>
      <c r="E107" s="182"/>
      <c r="F107" s="182"/>
      <c r="G107" s="182"/>
      <c r="H107" s="182"/>
      <c r="I107" s="182"/>
      <c r="J107" s="182"/>
      <c r="K107" s="182"/>
      <c r="L107" s="182"/>
    </row>
    <row r="108" spans="1:12">
      <c r="A108" s="602"/>
      <c r="B108" s="623" t="s">
        <v>1796</v>
      </c>
      <c r="C108" s="603"/>
      <c r="D108" s="182"/>
      <c r="E108" s="182"/>
      <c r="F108" s="182"/>
      <c r="G108" s="182"/>
      <c r="H108" s="182"/>
      <c r="I108" s="182"/>
      <c r="J108" s="182"/>
      <c r="K108" s="182"/>
      <c r="L108" s="182"/>
    </row>
    <row r="109" spans="1:12">
      <c r="A109" s="602"/>
      <c r="B109" s="623" t="s">
        <v>1797</v>
      </c>
      <c r="C109" s="603"/>
      <c r="D109" s="182"/>
      <c r="E109" s="182"/>
      <c r="F109" s="182"/>
      <c r="G109" s="182"/>
      <c r="H109" s="182"/>
      <c r="I109" s="182"/>
      <c r="J109" s="182"/>
      <c r="K109" s="182"/>
      <c r="L109" s="182"/>
    </row>
    <row r="110" spans="1:12">
      <c r="A110" s="602"/>
      <c r="B110" s="623" t="s">
        <v>1798</v>
      </c>
      <c r="C110" s="603"/>
      <c r="D110" s="182"/>
      <c r="E110" s="182"/>
      <c r="F110" s="182"/>
      <c r="G110" s="182"/>
      <c r="H110" s="182"/>
      <c r="I110" s="182"/>
      <c r="J110" s="182"/>
      <c r="K110" s="182"/>
      <c r="L110" s="182"/>
    </row>
    <row r="111" spans="1:12">
      <c r="A111" s="602">
        <v>20</v>
      </c>
      <c r="B111" s="623" t="s">
        <v>1799</v>
      </c>
      <c r="C111" s="603"/>
      <c r="D111" s="182"/>
      <c r="E111" s="182"/>
      <c r="F111" s="182"/>
      <c r="G111" s="182"/>
      <c r="H111" s="182"/>
      <c r="I111" s="182"/>
      <c r="J111" s="182"/>
      <c r="K111" s="182"/>
      <c r="L111" s="182"/>
    </row>
    <row r="112" spans="1:12">
      <c r="A112" s="602"/>
      <c r="B112" s="623" t="s">
        <v>1800</v>
      </c>
      <c r="C112" s="603"/>
      <c r="D112" s="182"/>
      <c r="E112" s="182"/>
      <c r="F112" s="182"/>
      <c r="G112" s="182"/>
      <c r="H112" s="182"/>
      <c r="I112" s="182"/>
      <c r="J112" s="182"/>
      <c r="K112" s="182"/>
      <c r="L112" s="182"/>
    </row>
    <row r="113" spans="1:12">
      <c r="A113" s="602"/>
      <c r="B113" s="623" t="s">
        <v>1801</v>
      </c>
      <c r="C113" s="603"/>
      <c r="D113" s="182"/>
      <c r="E113" s="182"/>
      <c r="F113" s="182"/>
      <c r="G113" s="182"/>
      <c r="H113" s="182"/>
      <c r="I113" s="182"/>
      <c r="J113" s="182"/>
      <c r="K113" s="182"/>
      <c r="L113" s="182"/>
    </row>
    <row r="114" spans="1:12" ht="31.5">
      <c r="A114" s="602"/>
      <c r="B114" s="623" t="s">
        <v>1802</v>
      </c>
      <c r="C114" s="603"/>
      <c r="D114" s="182"/>
      <c r="E114" s="182"/>
      <c r="F114" s="182"/>
      <c r="G114" s="182"/>
      <c r="H114" s="182"/>
      <c r="I114" s="182"/>
      <c r="J114" s="182"/>
      <c r="K114" s="182"/>
      <c r="L114" s="182"/>
    </row>
    <row r="115" spans="1:12">
      <c r="A115" s="602"/>
      <c r="B115" s="623" t="s">
        <v>1803</v>
      </c>
      <c r="C115" s="603" t="s">
        <v>572</v>
      </c>
      <c r="D115" s="182"/>
      <c r="E115" s="182"/>
      <c r="F115" s="182"/>
      <c r="G115" s="182"/>
      <c r="H115" s="182"/>
      <c r="I115" s="182"/>
      <c r="J115" s="182"/>
      <c r="K115" s="182"/>
      <c r="L115" s="182"/>
    </row>
    <row r="116" spans="1:12">
      <c r="A116" s="602"/>
      <c r="B116" s="623" t="s">
        <v>1804</v>
      </c>
      <c r="C116" s="603" t="s">
        <v>572</v>
      </c>
      <c r="D116" s="182"/>
      <c r="E116" s="182"/>
      <c r="F116" s="182"/>
      <c r="G116" s="182"/>
      <c r="H116" s="182"/>
      <c r="I116" s="182"/>
      <c r="J116" s="182"/>
      <c r="K116" s="182"/>
      <c r="L116" s="182"/>
    </row>
    <row r="117" spans="1:12" ht="31.5">
      <c r="A117" s="602"/>
      <c r="B117" s="623" t="s">
        <v>1805</v>
      </c>
      <c r="C117" s="603" t="s">
        <v>572</v>
      </c>
      <c r="D117" s="182"/>
      <c r="E117" s="182"/>
      <c r="F117" s="182"/>
      <c r="G117" s="182"/>
      <c r="H117" s="182"/>
      <c r="I117" s="182"/>
      <c r="J117" s="182"/>
      <c r="K117" s="182"/>
      <c r="L117" s="182"/>
    </row>
    <row r="118" spans="1:12">
      <c r="A118" s="602"/>
      <c r="B118" s="623" t="s">
        <v>1806</v>
      </c>
      <c r="C118" s="603" t="s">
        <v>572</v>
      </c>
      <c r="D118" s="182"/>
      <c r="E118" s="182"/>
      <c r="F118" s="182"/>
      <c r="G118" s="182"/>
      <c r="H118" s="182"/>
      <c r="I118" s="182"/>
      <c r="J118" s="182"/>
      <c r="K118" s="182"/>
      <c r="L118" s="182"/>
    </row>
    <row r="119" spans="1:12">
      <c r="A119" s="602"/>
      <c r="B119" s="623" t="s">
        <v>1807</v>
      </c>
      <c r="C119" s="603"/>
      <c r="D119" s="182"/>
      <c r="E119" s="182"/>
      <c r="F119" s="182"/>
      <c r="G119" s="182"/>
      <c r="H119" s="182"/>
      <c r="I119" s="182"/>
      <c r="J119" s="182"/>
      <c r="K119" s="182"/>
      <c r="L119" s="182"/>
    </row>
    <row r="120" spans="1:12">
      <c r="A120" s="602"/>
      <c r="B120" s="623" t="s">
        <v>1808</v>
      </c>
      <c r="C120" s="603" t="s">
        <v>571</v>
      </c>
      <c r="D120" s="182"/>
      <c r="E120" s="182"/>
      <c r="F120" s="182"/>
      <c r="G120" s="182"/>
      <c r="H120" s="182"/>
      <c r="I120" s="182"/>
      <c r="J120" s="182"/>
      <c r="K120" s="182"/>
      <c r="L120" s="182"/>
    </row>
    <row r="121" spans="1:12">
      <c r="A121" s="602"/>
      <c r="B121" s="623" t="s">
        <v>1809</v>
      </c>
      <c r="C121" s="603" t="s">
        <v>571</v>
      </c>
      <c r="D121" s="182"/>
      <c r="E121" s="182"/>
      <c r="F121" s="182"/>
      <c r="G121" s="182"/>
      <c r="H121" s="182"/>
      <c r="I121" s="182"/>
      <c r="J121" s="182"/>
      <c r="K121" s="182"/>
      <c r="L121" s="182"/>
    </row>
    <row r="122" spans="1:12">
      <c r="A122" s="602"/>
      <c r="B122" s="623" t="s">
        <v>1810</v>
      </c>
      <c r="C122" s="603" t="s">
        <v>1811</v>
      </c>
      <c r="D122" s="182"/>
      <c r="E122" s="182"/>
      <c r="F122" s="182"/>
      <c r="G122" s="182"/>
      <c r="H122" s="182"/>
      <c r="I122" s="182"/>
      <c r="J122" s="182"/>
      <c r="K122" s="182"/>
      <c r="L122" s="182"/>
    </row>
    <row r="123" spans="1:12">
      <c r="A123" s="602">
        <v>21</v>
      </c>
      <c r="B123" s="623" t="s">
        <v>1812</v>
      </c>
      <c r="C123" s="603"/>
      <c r="D123" s="182"/>
      <c r="E123" s="182"/>
      <c r="F123" s="182"/>
      <c r="G123" s="182"/>
      <c r="H123" s="182"/>
      <c r="I123" s="182"/>
      <c r="J123" s="182"/>
      <c r="K123" s="182"/>
      <c r="L123" s="182"/>
    </row>
    <row r="124" spans="1:12">
      <c r="A124" s="602"/>
      <c r="B124" s="623" t="s">
        <v>1813</v>
      </c>
      <c r="C124" s="603" t="s">
        <v>571</v>
      </c>
      <c r="D124" s="182"/>
      <c r="E124" s="182"/>
      <c r="F124" s="182"/>
      <c r="G124" s="182"/>
      <c r="H124" s="182"/>
      <c r="I124" s="182"/>
      <c r="J124" s="182"/>
      <c r="K124" s="182"/>
      <c r="L124" s="182"/>
    </row>
    <row r="125" spans="1:12">
      <c r="A125" s="602"/>
      <c r="B125" s="623" t="s">
        <v>1814</v>
      </c>
      <c r="C125" s="603" t="s">
        <v>571</v>
      </c>
      <c r="D125" s="182"/>
      <c r="E125" s="182"/>
      <c r="F125" s="182"/>
      <c r="G125" s="182"/>
      <c r="H125" s="182"/>
      <c r="I125" s="182"/>
      <c r="J125" s="182"/>
      <c r="K125" s="182"/>
      <c r="L125" s="182"/>
    </row>
    <row r="126" spans="1:12">
      <c r="A126" s="602"/>
      <c r="B126" s="623" t="s">
        <v>1815</v>
      </c>
      <c r="C126" s="603" t="s">
        <v>571</v>
      </c>
      <c r="D126" s="182"/>
      <c r="E126" s="182"/>
      <c r="F126" s="182"/>
      <c r="G126" s="182"/>
      <c r="H126" s="182"/>
      <c r="I126" s="182"/>
      <c r="J126" s="182"/>
      <c r="K126" s="182"/>
      <c r="L126" s="182"/>
    </row>
    <row r="127" spans="1:12">
      <c r="A127" s="602">
        <v>22</v>
      </c>
      <c r="B127" s="623" t="s">
        <v>1816</v>
      </c>
      <c r="C127" s="603"/>
      <c r="D127" s="182"/>
      <c r="E127" s="182"/>
      <c r="F127" s="182"/>
      <c r="G127" s="182"/>
      <c r="H127" s="182"/>
      <c r="I127" s="182"/>
      <c r="J127" s="182"/>
      <c r="K127" s="182"/>
      <c r="L127" s="182"/>
    </row>
    <row r="128" spans="1:12">
      <c r="A128" s="602"/>
      <c r="B128" s="623" t="s">
        <v>1817</v>
      </c>
      <c r="C128" s="603"/>
      <c r="D128" s="182"/>
      <c r="E128" s="182"/>
      <c r="F128" s="182"/>
      <c r="G128" s="182"/>
      <c r="H128" s="182"/>
      <c r="I128" s="182"/>
      <c r="J128" s="182"/>
      <c r="K128" s="182"/>
      <c r="L128" s="182"/>
    </row>
    <row r="129" spans="1:12">
      <c r="A129" s="602"/>
      <c r="B129" s="623" t="s">
        <v>1818</v>
      </c>
      <c r="C129" s="603" t="s">
        <v>573</v>
      </c>
      <c r="D129" s="182"/>
      <c r="E129" s="182"/>
      <c r="F129" s="182"/>
      <c r="G129" s="182"/>
      <c r="H129" s="182"/>
      <c r="I129" s="182"/>
      <c r="J129" s="182"/>
      <c r="K129" s="182"/>
      <c r="L129" s="182"/>
    </row>
    <row r="130" spans="1:12">
      <c r="A130" s="602"/>
      <c r="B130" s="623" t="s">
        <v>1819</v>
      </c>
      <c r="C130" s="603" t="s">
        <v>573</v>
      </c>
      <c r="D130" s="182"/>
      <c r="E130" s="182"/>
      <c r="F130" s="182"/>
      <c r="G130" s="182"/>
      <c r="H130" s="182"/>
      <c r="I130" s="182"/>
      <c r="J130" s="182"/>
      <c r="K130" s="182"/>
      <c r="L130" s="182"/>
    </row>
    <row r="131" spans="1:12">
      <c r="A131" s="602"/>
      <c r="B131" s="623" t="s">
        <v>1820</v>
      </c>
      <c r="C131" s="603" t="s">
        <v>573</v>
      </c>
      <c r="D131" s="182"/>
      <c r="E131" s="182"/>
      <c r="F131" s="182"/>
      <c r="G131" s="182"/>
      <c r="H131" s="182"/>
      <c r="I131" s="182"/>
      <c r="J131" s="182"/>
      <c r="K131" s="182"/>
      <c r="L131" s="182"/>
    </row>
    <row r="132" spans="1:12">
      <c r="A132" s="602"/>
      <c r="B132" s="623" t="s">
        <v>1821</v>
      </c>
      <c r="C132" s="603" t="s">
        <v>1822</v>
      </c>
      <c r="D132" s="182"/>
      <c r="E132" s="182"/>
      <c r="F132" s="182"/>
      <c r="G132" s="182"/>
      <c r="H132" s="182"/>
      <c r="I132" s="182"/>
      <c r="J132" s="182"/>
      <c r="K132" s="182"/>
      <c r="L132" s="182"/>
    </row>
    <row r="133" spans="1:12">
      <c r="A133" s="602"/>
      <c r="B133" s="623" t="s">
        <v>1823</v>
      </c>
      <c r="C133" s="603" t="s">
        <v>1811</v>
      </c>
      <c r="D133" s="182"/>
      <c r="E133" s="182"/>
      <c r="F133" s="182"/>
      <c r="G133" s="182"/>
      <c r="H133" s="182"/>
      <c r="I133" s="182"/>
      <c r="J133" s="182"/>
      <c r="K133" s="182"/>
      <c r="L133" s="182"/>
    </row>
    <row r="134" spans="1:12">
      <c r="A134" s="602"/>
      <c r="B134" s="623" t="s">
        <v>1824</v>
      </c>
      <c r="C134" s="603" t="s">
        <v>1811</v>
      </c>
      <c r="D134" s="182"/>
      <c r="E134" s="182"/>
      <c r="F134" s="182"/>
      <c r="G134" s="182"/>
      <c r="H134" s="182"/>
      <c r="I134" s="182"/>
      <c r="J134" s="182"/>
      <c r="K134" s="182"/>
      <c r="L134" s="182"/>
    </row>
    <row r="135" spans="1:12">
      <c r="A135" s="602">
        <v>23</v>
      </c>
      <c r="B135" s="623" t="s">
        <v>1825</v>
      </c>
      <c r="C135" s="603"/>
      <c r="D135" s="182"/>
      <c r="E135" s="182"/>
      <c r="F135" s="182"/>
      <c r="G135" s="182"/>
      <c r="H135" s="182"/>
      <c r="I135" s="182"/>
      <c r="J135" s="182"/>
      <c r="K135" s="182"/>
      <c r="L135" s="182"/>
    </row>
    <row r="136" spans="1:12">
      <c r="A136" s="602"/>
      <c r="B136" s="623" t="s">
        <v>1826</v>
      </c>
      <c r="C136" s="603"/>
      <c r="D136" s="182"/>
      <c r="E136" s="182"/>
      <c r="F136" s="182"/>
      <c r="G136" s="182"/>
      <c r="H136" s="182"/>
      <c r="I136" s="182"/>
      <c r="J136" s="182"/>
      <c r="K136" s="182"/>
      <c r="L136" s="182"/>
    </row>
    <row r="137" spans="1:12">
      <c r="A137" s="602"/>
      <c r="B137" s="623" t="s">
        <v>1827</v>
      </c>
      <c r="C137" s="603" t="s">
        <v>574</v>
      </c>
      <c r="D137" s="182"/>
      <c r="E137" s="182"/>
      <c r="F137" s="182"/>
      <c r="G137" s="182"/>
      <c r="H137" s="182"/>
      <c r="I137" s="182"/>
      <c r="J137" s="182"/>
      <c r="K137" s="182"/>
      <c r="L137" s="182"/>
    </row>
    <row r="138" spans="1:12" ht="31.5">
      <c r="A138" s="602"/>
      <c r="B138" s="623" t="s">
        <v>1828</v>
      </c>
      <c r="C138" s="603"/>
      <c r="D138" s="182"/>
      <c r="E138" s="182"/>
      <c r="F138" s="182"/>
      <c r="G138" s="182"/>
      <c r="H138" s="182"/>
      <c r="I138" s="182"/>
      <c r="J138" s="182"/>
      <c r="K138" s="182"/>
      <c r="L138" s="182"/>
    </row>
    <row r="139" spans="1:12">
      <c r="A139" s="602"/>
      <c r="B139" s="623" t="s">
        <v>1829</v>
      </c>
      <c r="C139" s="603" t="s">
        <v>1767</v>
      </c>
      <c r="D139" s="182"/>
      <c r="E139" s="182"/>
      <c r="F139" s="182"/>
      <c r="G139" s="182"/>
      <c r="H139" s="182"/>
      <c r="I139" s="182"/>
      <c r="J139" s="182"/>
      <c r="K139" s="182"/>
      <c r="L139" s="182"/>
    </row>
    <row r="140" spans="1:12">
      <c r="A140" s="602"/>
      <c r="B140" s="623" t="s">
        <v>1830</v>
      </c>
      <c r="C140" s="603" t="s">
        <v>1767</v>
      </c>
      <c r="D140" s="182"/>
      <c r="E140" s="182"/>
      <c r="F140" s="182"/>
      <c r="G140" s="182"/>
      <c r="H140" s="182"/>
      <c r="I140" s="182"/>
      <c r="J140" s="182"/>
      <c r="K140" s="182"/>
      <c r="L140" s="182"/>
    </row>
    <row r="141" spans="1:12">
      <c r="A141" s="602"/>
      <c r="B141" s="621" t="s">
        <v>1831</v>
      </c>
      <c r="C141" s="601"/>
      <c r="D141" s="182"/>
      <c r="E141" s="182"/>
      <c r="F141" s="182"/>
      <c r="G141" s="182"/>
      <c r="H141" s="182"/>
      <c r="I141" s="182"/>
      <c r="J141" s="182"/>
      <c r="K141" s="182"/>
      <c r="L141" s="182"/>
    </row>
    <row r="142" spans="1:12">
      <c r="A142" s="602">
        <v>1</v>
      </c>
      <c r="B142" s="623" t="s">
        <v>562</v>
      </c>
      <c r="C142" s="603"/>
      <c r="D142" s="182"/>
      <c r="E142" s="182"/>
      <c r="F142" s="182"/>
      <c r="G142" s="182"/>
      <c r="H142" s="182"/>
      <c r="I142" s="182"/>
      <c r="J142" s="182"/>
      <c r="K142" s="182"/>
      <c r="L142" s="182"/>
    </row>
    <row r="143" spans="1:12">
      <c r="A143" s="602">
        <v>2</v>
      </c>
      <c r="B143" s="623" t="s">
        <v>1104</v>
      </c>
      <c r="C143" s="603"/>
      <c r="D143" s="182"/>
      <c r="E143" s="182"/>
      <c r="F143" s="182"/>
      <c r="G143" s="182"/>
      <c r="H143" s="182"/>
      <c r="I143" s="182"/>
      <c r="J143" s="182"/>
      <c r="K143" s="182"/>
      <c r="L143" s="182"/>
    </row>
    <row r="144" spans="1:12">
      <c r="A144" s="602">
        <v>3</v>
      </c>
      <c r="B144" s="623" t="s">
        <v>4533</v>
      </c>
      <c r="C144" s="603"/>
      <c r="D144" s="182"/>
      <c r="E144" s="182"/>
      <c r="F144" s="182"/>
      <c r="G144" s="182"/>
      <c r="H144" s="182"/>
      <c r="I144" s="182"/>
      <c r="J144" s="182"/>
      <c r="K144" s="182"/>
      <c r="L144" s="182"/>
    </row>
    <row r="145" spans="1:12">
      <c r="A145" s="602">
        <v>4</v>
      </c>
      <c r="B145" s="623" t="s">
        <v>1439</v>
      </c>
      <c r="C145" s="603"/>
      <c r="D145" s="182"/>
      <c r="E145" s="182"/>
      <c r="F145" s="182"/>
      <c r="G145" s="182"/>
      <c r="H145" s="182"/>
      <c r="I145" s="182"/>
      <c r="J145" s="182"/>
      <c r="K145" s="182"/>
      <c r="L145" s="182"/>
    </row>
    <row r="146" spans="1:12" ht="31.5">
      <c r="A146" s="602">
        <v>5</v>
      </c>
      <c r="B146" s="623" t="s">
        <v>1440</v>
      </c>
      <c r="C146" s="603"/>
      <c r="D146" s="182"/>
      <c r="E146" s="182"/>
      <c r="F146" s="182"/>
      <c r="G146" s="182"/>
      <c r="H146" s="182"/>
      <c r="I146" s="182"/>
      <c r="J146" s="182"/>
      <c r="K146" s="182"/>
      <c r="L146" s="182"/>
    </row>
    <row r="147" spans="1:12">
      <c r="A147" s="602">
        <v>6</v>
      </c>
      <c r="B147" s="623" t="s">
        <v>1441</v>
      </c>
      <c r="C147" s="603"/>
      <c r="D147" s="182"/>
      <c r="E147" s="182"/>
      <c r="F147" s="182"/>
      <c r="G147" s="182"/>
      <c r="H147" s="182"/>
      <c r="I147" s="182"/>
      <c r="J147" s="182"/>
      <c r="K147" s="182"/>
      <c r="L147" s="182"/>
    </row>
    <row r="148" spans="1:12" ht="31.5">
      <c r="A148" s="602">
        <v>7</v>
      </c>
      <c r="B148" s="623" t="s">
        <v>1832</v>
      </c>
      <c r="C148" s="603"/>
      <c r="D148" s="182"/>
      <c r="E148" s="182"/>
      <c r="F148" s="182"/>
      <c r="G148" s="182"/>
      <c r="H148" s="182"/>
      <c r="I148" s="182"/>
      <c r="J148" s="182"/>
      <c r="K148" s="182"/>
      <c r="L148" s="182"/>
    </row>
    <row r="149" spans="1:12">
      <c r="A149" s="602"/>
      <c r="B149" s="623" t="s">
        <v>526</v>
      </c>
      <c r="C149" s="603"/>
      <c r="D149" s="182"/>
      <c r="E149" s="182"/>
      <c r="F149" s="182"/>
      <c r="G149" s="182"/>
      <c r="H149" s="182"/>
      <c r="I149" s="182"/>
      <c r="J149" s="182"/>
      <c r="K149" s="182"/>
      <c r="L149" s="182"/>
    </row>
    <row r="150" spans="1:12">
      <c r="A150" s="602"/>
      <c r="B150" s="623" t="s">
        <v>1442</v>
      </c>
      <c r="C150" s="603"/>
      <c r="D150" s="182"/>
      <c r="E150" s="182"/>
      <c r="F150" s="182"/>
      <c r="G150" s="182"/>
      <c r="H150" s="182"/>
      <c r="I150" s="182"/>
      <c r="J150" s="182"/>
      <c r="K150" s="182"/>
      <c r="L150" s="182"/>
    </row>
    <row r="151" spans="1:12">
      <c r="A151" s="602"/>
      <c r="B151" s="623" t="s">
        <v>1443</v>
      </c>
      <c r="C151" s="603"/>
      <c r="D151" s="182"/>
      <c r="E151" s="182"/>
      <c r="F151" s="182"/>
      <c r="G151" s="182"/>
      <c r="H151" s="182"/>
      <c r="I151" s="182"/>
      <c r="J151" s="182"/>
      <c r="K151" s="182"/>
      <c r="L151" s="182"/>
    </row>
    <row r="152" spans="1:12">
      <c r="A152" s="602"/>
      <c r="B152" s="623" t="s">
        <v>1444</v>
      </c>
      <c r="C152" s="603"/>
      <c r="D152" s="182"/>
      <c r="E152" s="182"/>
      <c r="F152" s="182"/>
      <c r="G152" s="182"/>
      <c r="H152" s="182"/>
      <c r="I152" s="182"/>
      <c r="J152" s="182"/>
      <c r="K152" s="182"/>
      <c r="L152" s="182"/>
    </row>
    <row r="153" spans="1:12">
      <c r="A153" s="602"/>
      <c r="B153" s="623" t="s">
        <v>1833</v>
      </c>
      <c r="C153" s="603"/>
      <c r="D153" s="182"/>
      <c r="E153" s="182"/>
      <c r="F153" s="182"/>
      <c r="G153" s="182"/>
      <c r="H153" s="182"/>
      <c r="I153" s="182"/>
      <c r="J153" s="182"/>
      <c r="K153" s="182"/>
      <c r="L153" s="182"/>
    </row>
    <row r="154" spans="1:12">
      <c r="A154" s="602"/>
      <c r="B154" s="623" t="s">
        <v>1445</v>
      </c>
      <c r="C154" s="603"/>
      <c r="D154" s="182"/>
      <c r="E154" s="182"/>
      <c r="F154" s="182"/>
      <c r="G154" s="182"/>
      <c r="H154" s="182"/>
      <c r="I154" s="182"/>
      <c r="J154" s="182"/>
      <c r="K154" s="182"/>
      <c r="L154" s="182"/>
    </row>
    <row r="155" spans="1:12" ht="31.5">
      <c r="A155" s="602"/>
      <c r="B155" s="623" t="s">
        <v>1834</v>
      </c>
      <c r="C155" s="603"/>
      <c r="D155" s="182"/>
      <c r="E155" s="182"/>
      <c r="F155" s="182"/>
      <c r="G155" s="182"/>
      <c r="H155" s="182"/>
      <c r="I155" s="182"/>
      <c r="J155" s="182"/>
      <c r="K155" s="182"/>
      <c r="L155" s="182"/>
    </row>
    <row r="156" spans="1:12">
      <c r="A156" s="602">
        <v>8</v>
      </c>
      <c r="B156" s="623" t="s">
        <v>1446</v>
      </c>
      <c r="C156" s="603"/>
      <c r="D156" s="182"/>
      <c r="E156" s="182"/>
      <c r="F156" s="182"/>
      <c r="G156" s="182"/>
      <c r="H156" s="182"/>
      <c r="I156" s="182"/>
      <c r="J156" s="182"/>
      <c r="K156" s="182"/>
      <c r="L156" s="182"/>
    </row>
    <row r="157" spans="1:12">
      <c r="A157" s="602"/>
      <c r="B157" s="623" t="s">
        <v>1584</v>
      </c>
      <c r="C157" s="603"/>
      <c r="D157" s="182"/>
      <c r="E157" s="182"/>
      <c r="F157" s="182"/>
      <c r="G157" s="182"/>
      <c r="H157" s="182"/>
      <c r="I157" s="182"/>
      <c r="J157" s="182"/>
      <c r="K157" s="182"/>
      <c r="L157" s="182"/>
    </row>
    <row r="158" spans="1:12">
      <c r="A158" s="602"/>
      <c r="B158" s="623" t="s">
        <v>1585</v>
      </c>
      <c r="C158" s="603"/>
      <c r="D158" s="182"/>
      <c r="E158" s="182"/>
      <c r="F158" s="182"/>
      <c r="G158" s="182"/>
      <c r="H158" s="182"/>
      <c r="I158" s="182"/>
      <c r="J158" s="182"/>
      <c r="K158" s="182"/>
      <c r="L158" s="182"/>
    </row>
    <row r="159" spans="1:12">
      <c r="A159" s="602">
        <v>9</v>
      </c>
      <c r="B159" s="623" t="s">
        <v>1447</v>
      </c>
      <c r="C159" s="603"/>
      <c r="D159" s="182"/>
      <c r="E159" s="182"/>
      <c r="F159" s="182"/>
      <c r="G159" s="182"/>
      <c r="H159" s="182"/>
      <c r="I159" s="182"/>
      <c r="J159" s="182"/>
      <c r="K159" s="182"/>
      <c r="L159" s="182"/>
    </row>
    <row r="160" spans="1:12">
      <c r="A160" s="602"/>
      <c r="B160" s="623" t="s">
        <v>1835</v>
      </c>
      <c r="C160" s="603"/>
      <c r="D160" s="182"/>
      <c r="E160" s="182"/>
      <c r="F160" s="182"/>
      <c r="G160" s="182"/>
      <c r="H160" s="182"/>
      <c r="I160" s="182"/>
      <c r="J160" s="182"/>
      <c r="K160" s="182"/>
      <c r="L160" s="182"/>
    </row>
    <row r="161" spans="1:12">
      <c r="A161" s="602"/>
      <c r="B161" s="623" t="s">
        <v>1836</v>
      </c>
      <c r="C161" s="603"/>
      <c r="D161" s="182"/>
      <c r="E161" s="182"/>
      <c r="F161" s="182"/>
      <c r="G161" s="182"/>
      <c r="H161" s="182"/>
      <c r="I161" s="182"/>
      <c r="J161" s="182"/>
      <c r="K161" s="182"/>
      <c r="L161" s="182"/>
    </row>
    <row r="162" spans="1:12">
      <c r="A162" s="602"/>
      <c r="B162" s="623" t="s">
        <v>1837</v>
      </c>
      <c r="C162" s="603"/>
      <c r="D162" s="182"/>
      <c r="E162" s="182"/>
      <c r="F162" s="182"/>
      <c r="G162" s="182"/>
      <c r="H162" s="182"/>
      <c r="I162" s="182"/>
      <c r="J162" s="182"/>
      <c r="K162" s="182"/>
      <c r="L162" s="182"/>
    </row>
    <row r="163" spans="1:12">
      <c r="A163" s="602"/>
      <c r="B163" s="623" t="s">
        <v>1838</v>
      </c>
      <c r="C163" s="603"/>
      <c r="D163" s="182"/>
      <c r="E163" s="182"/>
      <c r="F163" s="182"/>
      <c r="G163" s="182"/>
      <c r="H163" s="182"/>
      <c r="I163" s="182"/>
      <c r="J163" s="182"/>
      <c r="K163" s="182"/>
      <c r="L163" s="182"/>
    </row>
    <row r="164" spans="1:12">
      <c r="A164" s="602"/>
      <c r="B164" s="623" t="s">
        <v>1839</v>
      </c>
      <c r="C164" s="603"/>
      <c r="D164" s="182"/>
      <c r="E164" s="182"/>
      <c r="F164" s="182"/>
      <c r="G164" s="182"/>
      <c r="H164" s="182"/>
      <c r="I164" s="182"/>
      <c r="J164" s="182"/>
      <c r="K164" s="182"/>
      <c r="L164" s="182"/>
    </row>
    <row r="165" spans="1:12">
      <c r="A165" s="602">
        <v>10</v>
      </c>
      <c r="B165" s="623" t="s">
        <v>1450</v>
      </c>
      <c r="C165" s="603"/>
      <c r="D165" s="182"/>
      <c r="E165" s="182"/>
      <c r="F165" s="182"/>
      <c r="G165" s="182"/>
      <c r="H165" s="182"/>
      <c r="I165" s="182"/>
      <c r="J165" s="182"/>
      <c r="K165" s="182"/>
      <c r="L165" s="182"/>
    </row>
    <row r="166" spans="1:12">
      <c r="A166" s="602"/>
      <c r="B166" s="623" t="s">
        <v>504</v>
      </c>
      <c r="C166" s="603"/>
      <c r="D166" s="182"/>
      <c r="E166" s="182"/>
      <c r="F166" s="182"/>
      <c r="G166" s="182"/>
      <c r="H166" s="182"/>
      <c r="I166" s="182"/>
      <c r="J166" s="182"/>
      <c r="K166" s="182"/>
      <c r="L166" s="182"/>
    </row>
    <row r="167" spans="1:12">
      <c r="A167" s="602"/>
      <c r="B167" s="623" t="s">
        <v>1840</v>
      </c>
      <c r="C167" s="603"/>
      <c r="D167" s="182"/>
      <c r="E167" s="182"/>
      <c r="F167" s="182"/>
      <c r="G167" s="182"/>
      <c r="H167" s="182"/>
      <c r="I167" s="182"/>
      <c r="J167" s="182"/>
      <c r="K167" s="182"/>
      <c r="L167" s="182"/>
    </row>
    <row r="168" spans="1:12">
      <c r="A168" s="602"/>
      <c r="B168" s="623" t="s">
        <v>1451</v>
      </c>
      <c r="C168" s="603"/>
      <c r="D168" s="182"/>
      <c r="E168" s="182"/>
      <c r="F168" s="182"/>
      <c r="G168" s="182"/>
      <c r="H168" s="182"/>
      <c r="I168" s="182"/>
      <c r="J168" s="182"/>
      <c r="K168" s="182"/>
      <c r="L168" s="182"/>
    </row>
    <row r="169" spans="1:12">
      <c r="A169" s="602"/>
      <c r="B169" s="623" t="s">
        <v>1591</v>
      </c>
      <c r="C169" s="603"/>
      <c r="D169" s="182"/>
      <c r="E169" s="182"/>
      <c r="F169" s="182"/>
      <c r="G169" s="182"/>
      <c r="H169" s="182"/>
      <c r="I169" s="182"/>
      <c r="J169" s="182"/>
      <c r="K169" s="182"/>
      <c r="L169" s="182"/>
    </row>
    <row r="170" spans="1:12">
      <c r="A170" s="602">
        <v>11</v>
      </c>
      <c r="B170" s="623" t="s">
        <v>1841</v>
      </c>
      <c r="C170" s="603"/>
      <c r="D170" s="182"/>
      <c r="E170" s="182"/>
      <c r="F170" s="182"/>
      <c r="G170" s="182"/>
      <c r="H170" s="182"/>
      <c r="I170" s="182"/>
      <c r="J170" s="182"/>
      <c r="K170" s="182"/>
      <c r="L170" s="182"/>
    </row>
    <row r="171" spans="1:12">
      <c r="A171" s="602">
        <v>12</v>
      </c>
      <c r="B171" s="623" t="s">
        <v>1593</v>
      </c>
      <c r="C171" s="603"/>
      <c r="D171" s="182"/>
      <c r="E171" s="182"/>
      <c r="F171" s="182"/>
      <c r="G171" s="182"/>
      <c r="H171" s="182"/>
      <c r="I171" s="182"/>
      <c r="J171" s="182"/>
      <c r="K171" s="182"/>
      <c r="L171" s="182"/>
    </row>
    <row r="172" spans="1:12" ht="47.25">
      <c r="A172" s="602"/>
      <c r="B172" s="623" t="s">
        <v>1842</v>
      </c>
      <c r="C172" s="603"/>
      <c r="D172" s="182"/>
      <c r="E172" s="182"/>
      <c r="F172" s="182"/>
      <c r="G172" s="182"/>
      <c r="H172" s="182"/>
      <c r="I172" s="182"/>
      <c r="J172" s="182"/>
      <c r="K172" s="182"/>
      <c r="L172" s="182"/>
    </row>
    <row r="173" spans="1:12" ht="31.5">
      <c r="A173" s="602"/>
      <c r="B173" s="623" t="s">
        <v>1843</v>
      </c>
      <c r="C173" s="603"/>
      <c r="D173" s="182"/>
      <c r="E173" s="182"/>
      <c r="F173" s="182"/>
      <c r="G173" s="182"/>
      <c r="H173" s="182"/>
      <c r="I173" s="182"/>
      <c r="J173" s="182"/>
      <c r="K173" s="182"/>
      <c r="L173" s="182"/>
    </row>
    <row r="174" spans="1:12" ht="31.5">
      <c r="A174" s="602">
        <v>13</v>
      </c>
      <c r="B174" s="623" t="s">
        <v>1844</v>
      </c>
      <c r="C174" s="603"/>
      <c r="D174" s="182"/>
      <c r="E174" s="182"/>
      <c r="F174" s="182"/>
      <c r="G174" s="182"/>
      <c r="H174" s="182"/>
      <c r="I174" s="182"/>
      <c r="J174" s="182"/>
      <c r="K174" s="182"/>
      <c r="L174" s="182"/>
    </row>
    <row r="175" spans="1:12" ht="31.5">
      <c r="A175" s="602">
        <v>14</v>
      </c>
      <c r="B175" s="623" t="s">
        <v>1845</v>
      </c>
      <c r="C175" s="603"/>
      <c r="D175" s="182"/>
      <c r="E175" s="182"/>
      <c r="F175" s="182"/>
      <c r="G175" s="182"/>
      <c r="H175" s="182"/>
      <c r="I175" s="182"/>
      <c r="J175" s="182"/>
      <c r="K175" s="182"/>
      <c r="L175" s="182"/>
    </row>
    <row r="176" spans="1:12" ht="31.5">
      <c r="A176" s="602">
        <v>15</v>
      </c>
      <c r="B176" s="623" t="s">
        <v>1846</v>
      </c>
      <c r="C176" s="603"/>
      <c r="D176" s="182"/>
      <c r="E176" s="182"/>
      <c r="F176" s="182"/>
      <c r="G176" s="182"/>
      <c r="H176" s="182"/>
      <c r="I176" s="182"/>
      <c r="J176" s="182"/>
      <c r="K176" s="182"/>
      <c r="L176" s="182"/>
    </row>
    <row r="177" spans="1:12">
      <c r="A177" s="602">
        <v>16</v>
      </c>
      <c r="B177" s="623" t="s">
        <v>1599</v>
      </c>
      <c r="C177" s="603"/>
      <c r="D177" s="182"/>
      <c r="E177" s="182"/>
      <c r="F177" s="182"/>
      <c r="G177" s="182"/>
      <c r="H177" s="182"/>
      <c r="I177" s="182"/>
      <c r="J177" s="182"/>
      <c r="K177" s="182"/>
      <c r="L177" s="182"/>
    </row>
    <row r="178" spans="1:12">
      <c r="A178" s="602"/>
      <c r="B178" s="623" t="s">
        <v>1600</v>
      </c>
      <c r="C178" s="603"/>
      <c r="D178" s="182"/>
      <c r="E178" s="182"/>
      <c r="F178" s="182"/>
      <c r="G178" s="182"/>
      <c r="H178" s="182"/>
      <c r="I178" s="182"/>
      <c r="J178" s="182"/>
      <c r="K178" s="182"/>
      <c r="L178" s="182"/>
    </row>
    <row r="179" spans="1:12">
      <c r="A179" s="602"/>
      <c r="B179" s="623" t="s">
        <v>1847</v>
      </c>
      <c r="C179" s="603"/>
      <c r="D179" s="182"/>
      <c r="E179" s="182"/>
      <c r="F179" s="182"/>
      <c r="G179" s="182"/>
      <c r="H179" s="182"/>
      <c r="I179" s="182"/>
      <c r="J179" s="182"/>
      <c r="K179" s="182"/>
      <c r="L179" s="182"/>
    </row>
    <row r="180" spans="1:12">
      <c r="A180" s="602"/>
      <c r="B180" s="623" t="s">
        <v>1848</v>
      </c>
      <c r="C180" s="603"/>
      <c r="D180" s="182"/>
      <c r="E180" s="182"/>
      <c r="F180" s="182"/>
      <c r="G180" s="182"/>
      <c r="H180" s="182"/>
      <c r="I180" s="182"/>
      <c r="J180" s="182"/>
      <c r="K180" s="182"/>
      <c r="L180" s="182"/>
    </row>
    <row r="181" spans="1:12" ht="31.5">
      <c r="A181" s="602"/>
      <c r="B181" s="623" t="s">
        <v>1849</v>
      </c>
      <c r="C181" s="603"/>
      <c r="D181" s="182"/>
      <c r="E181" s="182"/>
      <c r="F181" s="182"/>
      <c r="G181" s="182"/>
      <c r="H181" s="182"/>
      <c r="I181" s="182"/>
      <c r="J181" s="182"/>
      <c r="K181" s="182"/>
      <c r="L181" s="182"/>
    </row>
    <row r="182" spans="1:12">
      <c r="A182" s="602"/>
      <c r="B182" s="621" t="s">
        <v>1850</v>
      </c>
      <c r="C182" s="601"/>
      <c r="D182" s="182"/>
      <c r="E182" s="182"/>
      <c r="F182" s="182"/>
      <c r="G182" s="182"/>
      <c r="H182" s="182"/>
      <c r="I182" s="182"/>
      <c r="J182" s="182"/>
      <c r="K182" s="182"/>
      <c r="L182" s="182"/>
    </row>
    <row r="183" spans="1:12">
      <c r="A183" s="602">
        <v>1</v>
      </c>
      <c r="B183" s="623" t="s">
        <v>562</v>
      </c>
      <c r="C183" s="603"/>
      <c r="D183" s="182"/>
      <c r="E183" s="182"/>
      <c r="F183" s="182"/>
      <c r="G183" s="182"/>
      <c r="H183" s="182"/>
      <c r="I183" s="182"/>
      <c r="J183" s="182"/>
      <c r="K183" s="182"/>
      <c r="L183" s="182"/>
    </row>
    <row r="184" spans="1:12">
      <c r="A184" s="602">
        <v>2</v>
      </c>
      <c r="B184" s="623" t="s">
        <v>1104</v>
      </c>
      <c r="C184" s="603"/>
      <c r="D184" s="182"/>
      <c r="E184" s="182"/>
      <c r="F184" s="182"/>
      <c r="G184" s="182"/>
      <c r="H184" s="182"/>
      <c r="I184" s="182"/>
      <c r="J184" s="182"/>
      <c r="K184" s="182"/>
      <c r="L184" s="182"/>
    </row>
    <row r="185" spans="1:12">
      <c r="A185" s="602">
        <v>3</v>
      </c>
      <c r="B185" s="623" t="s">
        <v>563</v>
      </c>
      <c r="C185" s="603"/>
      <c r="D185" s="182"/>
      <c r="E185" s="182"/>
      <c r="F185" s="182"/>
      <c r="G185" s="182"/>
      <c r="H185" s="182"/>
      <c r="I185" s="182"/>
      <c r="J185" s="182"/>
      <c r="K185" s="182"/>
      <c r="L185" s="182"/>
    </row>
    <row r="186" spans="1:12">
      <c r="A186" s="602">
        <v>4</v>
      </c>
      <c r="B186" s="623" t="s">
        <v>1851</v>
      </c>
      <c r="C186" s="603"/>
      <c r="D186" s="182"/>
      <c r="E186" s="182"/>
      <c r="F186" s="182"/>
      <c r="G186" s="182"/>
      <c r="H186" s="182"/>
      <c r="I186" s="182"/>
      <c r="J186" s="182"/>
      <c r="K186" s="182"/>
      <c r="L186" s="182"/>
    </row>
    <row r="187" spans="1:12">
      <c r="A187" s="602"/>
      <c r="B187" s="623" t="s">
        <v>1852</v>
      </c>
      <c r="C187" s="603"/>
      <c r="D187" s="182"/>
      <c r="E187" s="182"/>
      <c r="F187" s="182"/>
      <c r="G187" s="182"/>
      <c r="H187" s="182"/>
      <c r="I187" s="182"/>
      <c r="J187" s="182"/>
      <c r="K187" s="182"/>
      <c r="L187" s="182"/>
    </row>
    <row r="188" spans="1:12">
      <c r="A188" s="602"/>
      <c r="B188" s="623" t="s">
        <v>1853</v>
      </c>
      <c r="C188" s="603"/>
      <c r="D188" s="182"/>
      <c r="E188" s="182"/>
      <c r="F188" s="182"/>
      <c r="G188" s="182"/>
      <c r="H188" s="182"/>
      <c r="I188" s="182"/>
      <c r="J188" s="182"/>
      <c r="K188" s="182"/>
      <c r="L188" s="182"/>
    </row>
    <row r="189" spans="1:12">
      <c r="A189" s="602">
        <v>5</v>
      </c>
      <c r="B189" s="623" t="s">
        <v>1460</v>
      </c>
      <c r="C189" s="603"/>
      <c r="D189" s="182"/>
      <c r="E189" s="182"/>
      <c r="F189" s="182"/>
      <c r="G189" s="182"/>
      <c r="H189" s="182"/>
      <c r="I189" s="182"/>
      <c r="J189" s="182"/>
      <c r="K189" s="182"/>
      <c r="L189" s="182"/>
    </row>
    <row r="190" spans="1:12">
      <c r="A190" s="602">
        <v>6</v>
      </c>
      <c r="B190" s="623" t="s">
        <v>1854</v>
      </c>
      <c r="C190" s="603"/>
      <c r="D190" s="182"/>
      <c r="E190" s="182"/>
      <c r="F190" s="182"/>
      <c r="G190" s="182"/>
      <c r="H190" s="182"/>
      <c r="I190" s="182"/>
      <c r="J190" s="182"/>
      <c r="K190" s="182"/>
      <c r="L190" s="182"/>
    </row>
    <row r="191" spans="1:12" ht="31.5">
      <c r="A191" s="602">
        <v>7</v>
      </c>
      <c r="B191" s="623" t="s">
        <v>1855</v>
      </c>
      <c r="C191" s="603"/>
      <c r="D191" s="182"/>
      <c r="E191" s="182"/>
      <c r="F191" s="182"/>
      <c r="G191" s="182"/>
      <c r="H191" s="182"/>
      <c r="I191" s="182"/>
      <c r="J191" s="182"/>
      <c r="K191" s="182"/>
      <c r="L191" s="182"/>
    </row>
    <row r="192" spans="1:12" ht="31.5">
      <c r="A192" s="602">
        <v>8</v>
      </c>
      <c r="B192" s="623" t="s">
        <v>1856</v>
      </c>
      <c r="C192" s="603"/>
      <c r="D192" s="182"/>
      <c r="E192" s="182"/>
      <c r="F192" s="182"/>
      <c r="G192" s="182"/>
      <c r="H192" s="182"/>
      <c r="I192" s="182"/>
      <c r="J192" s="182"/>
      <c r="K192" s="182"/>
      <c r="L192" s="182"/>
    </row>
    <row r="193" spans="1:12">
      <c r="A193" s="602">
        <v>9</v>
      </c>
      <c r="B193" s="623" t="s">
        <v>1857</v>
      </c>
      <c r="C193" s="603"/>
      <c r="D193" s="182"/>
      <c r="E193" s="182"/>
      <c r="F193" s="182"/>
      <c r="G193" s="182"/>
      <c r="H193" s="182"/>
      <c r="I193" s="182"/>
      <c r="J193" s="182"/>
      <c r="K193" s="182"/>
      <c r="L193" s="182"/>
    </row>
    <row r="194" spans="1:12">
      <c r="A194" s="602">
        <v>10</v>
      </c>
      <c r="B194" s="623" t="s">
        <v>1858</v>
      </c>
      <c r="C194" s="603"/>
      <c r="D194" s="182"/>
      <c r="E194" s="182"/>
      <c r="F194" s="182"/>
      <c r="G194" s="182"/>
      <c r="H194" s="182"/>
      <c r="I194" s="182"/>
      <c r="J194" s="182"/>
      <c r="K194" s="182"/>
      <c r="L194" s="182"/>
    </row>
    <row r="195" spans="1:12">
      <c r="A195" s="602">
        <v>11</v>
      </c>
      <c r="B195" s="623" t="s">
        <v>1859</v>
      </c>
      <c r="C195" s="603"/>
      <c r="D195" s="182"/>
      <c r="E195" s="182"/>
      <c r="F195" s="182"/>
      <c r="G195" s="182"/>
      <c r="H195" s="182"/>
      <c r="I195" s="182"/>
      <c r="J195" s="182"/>
      <c r="K195" s="182"/>
      <c r="L195" s="182"/>
    </row>
    <row r="196" spans="1:12">
      <c r="A196" s="602">
        <v>12</v>
      </c>
      <c r="B196" s="623" t="s">
        <v>1624</v>
      </c>
      <c r="C196" s="603"/>
      <c r="D196" s="182"/>
      <c r="E196" s="182"/>
      <c r="F196" s="182"/>
      <c r="G196" s="182"/>
      <c r="H196" s="182"/>
      <c r="I196" s="182"/>
      <c r="J196" s="182"/>
      <c r="K196" s="182"/>
      <c r="L196" s="182"/>
    </row>
    <row r="197" spans="1:12">
      <c r="A197" s="602">
        <v>13</v>
      </c>
      <c r="B197" s="623" t="s">
        <v>1860</v>
      </c>
      <c r="C197" s="603"/>
      <c r="D197" s="182"/>
      <c r="E197" s="182"/>
      <c r="F197" s="182"/>
      <c r="G197" s="182"/>
      <c r="H197" s="182"/>
      <c r="I197" s="182"/>
      <c r="J197" s="182"/>
      <c r="K197" s="182"/>
      <c r="L197" s="182"/>
    </row>
    <row r="198" spans="1:12">
      <c r="A198" s="602">
        <v>14</v>
      </c>
      <c r="B198" s="623" t="s">
        <v>1626</v>
      </c>
      <c r="C198" s="603"/>
      <c r="D198" s="182"/>
      <c r="E198" s="182"/>
      <c r="F198" s="182"/>
      <c r="G198" s="182"/>
      <c r="H198" s="182"/>
      <c r="I198" s="182"/>
      <c r="J198" s="182"/>
      <c r="K198" s="182"/>
      <c r="L198" s="182"/>
    </row>
    <row r="199" spans="1:12" ht="31.5">
      <c r="A199" s="602"/>
      <c r="B199" s="621" t="s">
        <v>1604</v>
      </c>
      <c r="C199" s="601"/>
      <c r="D199" s="182"/>
      <c r="E199" s="182"/>
      <c r="F199" s="182"/>
      <c r="G199" s="182"/>
      <c r="H199" s="182"/>
      <c r="I199" s="182"/>
      <c r="J199" s="182"/>
      <c r="K199" s="182"/>
      <c r="L199" s="182"/>
    </row>
    <row r="200" spans="1:12">
      <c r="A200" s="602">
        <v>1</v>
      </c>
      <c r="B200" s="623" t="s">
        <v>562</v>
      </c>
      <c r="C200" s="603"/>
      <c r="D200" s="182"/>
      <c r="E200" s="182"/>
      <c r="F200" s="182"/>
      <c r="G200" s="182"/>
      <c r="H200" s="182"/>
      <c r="I200" s="182"/>
      <c r="J200" s="182"/>
      <c r="K200" s="182"/>
      <c r="L200" s="182"/>
    </row>
    <row r="201" spans="1:12">
      <c r="A201" s="602">
        <v>2</v>
      </c>
      <c r="B201" s="623" t="s">
        <v>563</v>
      </c>
      <c r="C201" s="603"/>
      <c r="D201" s="182"/>
      <c r="E201" s="182"/>
      <c r="F201" s="182"/>
      <c r="G201" s="182"/>
      <c r="H201" s="182"/>
      <c r="I201" s="182"/>
      <c r="J201" s="182"/>
      <c r="K201" s="182"/>
      <c r="L201" s="182"/>
    </row>
    <row r="202" spans="1:12">
      <c r="A202" s="602">
        <v>3</v>
      </c>
      <c r="B202" s="623" t="s">
        <v>1104</v>
      </c>
      <c r="C202" s="603"/>
      <c r="D202" s="182"/>
      <c r="E202" s="182"/>
      <c r="F202" s="182"/>
      <c r="G202" s="182"/>
      <c r="H202" s="182"/>
      <c r="I202" s="182"/>
      <c r="J202" s="182"/>
      <c r="K202" s="182"/>
      <c r="L202" s="182"/>
    </row>
    <row r="203" spans="1:12">
      <c r="A203" s="602">
        <v>4</v>
      </c>
      <c r="B203" s="623" t="s">
        <v>1452</v>
      </c>
      <c r="C203" s="603"/>
      <c r="D203" s="182"/>
      <c r="E203" s="182"/>
      <c r="F203" s="182"/>
      <c r="G203" s="182"/>
      <c r="H203" s="182"/>
      <c r="I203" s="182"/>
      <c r="J203" s="182"/>
      <c r="K203" s="182"/>
      <c r="L203" s="182"/>
    </row>
    <row r="204" spans="1:12">
      <c r="A204" s="602"/>
      <c r="B204" s="623" t="s">
        <v>1453</v>
      </c>
      <c r="C204" s="603"/>
      <c r="D204" s="182"/>
      <c r="E204" s="182"/>
      <c r="F204" s="182"/>
      <c r="G204" s="182"/>
      <c r="H204" s="182"/>
      <c r="I204" s="182"/>
      <c r="J204" s="182"/>
      <c r="K204" s="182"/>
      <c r="L204" s="182"/>
    </row>
    <row r="205" spans="1:12">
      <c r="A205" s="602"/>
      <c r="B205" s="623" t="s">
        <v>1454</v>
      </c>
      <c r="C205" s="603"/>
      <c r="D205" s="182"/>
      <c r="E205" s="182"/>
      <c r="F205" s="182"/>
      <c r="G205" s="182"/>
      <c r="H205" s="182"/>
      <c r="I205" s="182"/>
      <c r="J205" s="182"/>
      <c r="K205" s="182"/>
      <c r="L205" s="182"/>
    </row>
    <row r="206" spans="1:12">
      <c r="A206" s="602"/>
      <c r="B206" s="623" t="s">
        <v>1609</v>
      </c>
      <c r="C206" s="603"/>
      <c r="D206" s="182"/>
      <c r="E206" s="182"/>
      <c r="F206" s="182"/>
      <c r="G206" s="182"/>
      <c r="H206" s="182"/>
      <c r="I206" s="182"/>
      <c r="J206" s="182"/>
      <c r="K206" s="182"/>
      <c r="L206" s="182"/>
    </row>
    <row r="207" spans="1:12">
      <c r="A207" s="602">
        <v>5</v>
      </c>
      <c r="B207" s="623" t="s">
        <v>564</v>
      </c>
      <c r="C207" s="603"/>
      <c r="D207" s="182"/>
      <c r="E207" s="182"/>
      <c r="F207" s="182"/>
      <c r="G207" s="182"/>
      <c r="H207" s="182"/>
      <c r="I207" s="182"/>
      <c r="J207" s="182"/>
      <c r="K207" s="182"/>
      <c r="L207" s="182"/>
    </row>
    <row r="208" spans="1:12">
      <c r="A208" s="602">
        <v>6</v>
      </c>
      <c r="B208" s="623" t="s">
        <v>1861</v>
      </c>
      <c r="C208" s="603"/>
      <c r="D208" s="182"/>
      <c r="E208" s="182"/>
      <c r="F208" s="182"/>
      <c r="G208" s="182"/>
      <c r="H208" s="182"/>
      <c r="I208" s="182"/>
      <c r="J208" s="182"/>
      <c r="K208" s="182"/>
      <c r="L208" s="182"/>
    </row>
    <row r="209" spans="1:12">
      <c r="A209" s="602"/>
      <c r="B209" s="623" t="s">
        <v>1612</v>
      </c>
      <c r="C209" s="603"/>
      <c r="D209" s="182"/>
      <c r="E209" s="182"/>
      <c r="F209" s="182"/>
      <c r="G209" s="182"/>
      <c r="H209" s="182"/>
      <c r="I209" s="182"/>
      <c r="J209" s="182"/>
      <c r="K209" s="182"/>
      <c r="L209" s="182"/>
    </row>
    <row r="210" spans="1:12">
      <c r="A210" s="602">
        <v>7</v>
      </c>
      <c r="B210" s="623" t="s">
        <v>1455</v>
      </c>
      <c r="C210" s="603"/>
      <c r="D210" s="182"/>
      <c r="E210" s="182"/>
      <c r="F210" s="182"/>
      <c r="G210" s="182"/>
      <c r="H210" s="182"/>
      <c r="I210" s="182"/>
      <c r="J210" s="182"/>
      <c r="K210" s="182"/>
      <c r="L210" s="182"/>
    </row>
    <row r="211" spans="1:12">
      <c r="A211" s="602">
        <v>8</v>
      </c>
      <c r="B211" s="623" t="s">
        <v>1862</v>
      </c>
      <c r="C211" s="603"/>
      <c r="D211" s="182"/>
      <c r="E211" s="182"/>
      <c r="F211" s="182"/>
      <c r="G211" s="182"/>
      <c r="H211" s="182"/>
      <c r="I211" s="182"/>
      <c r="J211" s="182"/>
      <c r="K211" s="182"/>
      <c r="L211" s="182"/>
    </row>
    <row r="212" spans="1:12">
      <c r="A212" s="602">
        <v>9</v>
      </c>
      <c r="B212" s="623" t="s">
        <v>1863</v>
      </c>
      <c r="C212" s="603"/>
      <c r="D212" s="182"/>
      <c r="E212" s="182"/>
      <c r="F212" s="182"/>
      <c r="G212" s="182"/>
      <c r="H212" s="182"/>
      <c r="I212" s="182"/>
      <c r="J212" s="182"/>
      <c r="K212" s="182"/>
      <c r="L212" s="182"/>
    </row>
    <row r="213" spans="1:12">
      <c r="A213" s="602">
        <v>10</v>
      </c>
      <c r="B213" s="623" t="s">
        <v>1626</v>
      </c>
      <c r="C213" s="603"/>
      <c r="D213" s="182"/>
      <c r="E213" s="182"/>
      <c r="F213" s="182"/>
      <c r="G213" s="182"/>
      <c r="H213" s="182"/>
      <c r="I213" s="182"/>
      <c r="J213" s="182"/>
      <c r="K213" s="182"/>
      <c r="L213" s="182"/>
    </row>
    <row r="214" spans="1:12" ht="16.5" thickBot="1"/>
    <row r="215" spans="1:12" ht="22.15" customHeight="1" thickBot="1">
      <c r="A215" s="12" t="s">
        <v>55</v>
      </c>
      <c r="B215" s="607"/>
      <c r="C215" s="11" t="s">
        <v>67</v>
      </c>
      <c r="D215" s="1651"/>
      <c r="E215" s="1652"/>
    </row>
    <row r="216" spans="1:12" ht="37.9" customHeight="1" thickBot="1">
      <c r="A216" s="12" t="s">
        <v>57</v>
      </c>
      <c r="B216" s="607"/>
      <c r="C216" s="11" t="s">
        <v>68</v>
      </c>
      <c r="D216" s="1651"/>
      <c r="E216" s="1652"/>
    </row>
    <row r="217" spans="1:12" ht="48" thickBot="1">
      <c r="A217" s="8"/>
      <c r="B217" s="8"/>
      <c r="C217" s="624" t="s">
        <v>69</v>
      </c>
      <c r="D217" s="1651"/>
      <c r="E217" s="1652"/>
    </row>
  </sheetData>
  <sheetProtection algorithmName="SHA-512" hashValue="SbQDl/yN1n9I0OZe1UPiqPFmlyruEQ7pc27nJ79E8/3knawAUyCLfUjiHIjOy4zbns6gc8FGJ+0esfhAPcfs0A==" saltValue="skViIYUsFJy2NUUQsGDT3A==" spinCount="100000" sheet="1" objects="1" scenarios="1"/>
  <mergeCells count="12">
    <mergeCell ref="A1:L1"/>
    <mergeCell ref="A3:L3"/>
    <mergeCell ref="A4:L4"/>
    <mergeCell ref="A5:L5"/>
    <mergeCell ref="A6:L6"/>
    <mergeCell ref="D216:E216"/>
    <mergeCell ref="D217:E217"/>
    <mergeCell ref="A7:L7"/>
    <mergeCell ref="A8:C8"/>
    <mergeCell ref="D8:L8"/>
    <mergeCell ref="A9:C9"/>
    <mergeCell ref="D215:E215"/>
  </mergeCells>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0"/>
  <dimension ref="A1:F44"/>
  <sheetViews>
    <sheetView workbookViewId="0">
      <selection activeCell="H20" sqref="H20"/>
    </sheetView>
  </sheetViews>
  <sheetFormatPr defaultRowHeight="15.75"/>
  <cols>
    <col min="1" max="1" width="8.28515625" style="32" customWidth="1"/>
    <col min="2" max="2" width="76.28515625" style="608" customWidth="1"/>
    <col min="3" max="3" width="41.28515625" style="8" customWidth="1"/>
    <col min="4" max="4" width="34.140625" style="8" customWidth="1"/>
    <col min="5" max="5" width="39.7109375" style="8" customWidth="1"/>
    <col min="6" max="256" width="9.140625" style="8"/>
    <col min="257" max="257" width="8.28515625" style="8" customWidth="1"/>
    <col min="258" max="258" width="76.28515625" style="8" customWidth="1"/>
    <col min="259" max="259" width="20" style="8" customWidth="1"/>
    <col min="260" max="260" width="19.28515625" style="8" customWidth="1"/>
    <col min="261" max="261" width="17.7109375" style="8" customWidth="1"/>
    <col min="262" max="512" width="9.140625" style="8"/>
    <col min="513" max="513" width="8.28515625" style="8" customWidth="1"/>
    <col min="514" max="514" width="76.28515625" style="8" customWidth="1"/>
    <col min="515" max="515" width="20" style="8" customWidth="1"/>
    <col min="516" max="516" width="19.28515625" style="8" customWidth="1"/>
    <col min="517" max="517" width="17.7109375" style="8" customWidth="1"/>
    <col min="518" max="768" width="9.140625" style="8"/>
    <col min="769" max="769" width="8.28515625" style="8" customWidth="1"/>
    <col min="770" max="770" width="76.28515625" style="8" customWidth="1"/>
    <col min="771" max="771" width="20" style="8" customWidth="1"/>
    <col min="772" max="772" width="19.28515625" style="8" customWidth="1"/>
    <col min="773" max="773" width="17.7109375" style="8" customWidth="1"/>
    <col min="774" max="1024" width="9.140625" style="8"/>
    <col min="1025" max="1025" width="8.28515625" style="8" customWidth="1"/>
    <col min="1026" max="1026" width="76.28515625" style="8" customWidth="1"/>
    <col min="1027" max="1027" width="20" style="8" customWidth="1"/>
    <col min="1028" max="1028" width="19.28515625" style="8" customWidth="1"/>
    <col min="1029" max="1029" width="17.7109375" style="8" customWidth="1"/>
    <col min="1030" max="1280" width="9.140625" style="8"/>
    <col min="1281" max="1281" width="8.28515625" style="8" customWidth="1"/>
    <col min="1282" max="1282" width="76.28515625" style="8" customWidth="1"/>
    <col min="1283" max="1283" width="20" style="8" customWidth="1"/>
    <col min="1284" max="1284" width="19.28515625" style="8" customWidth="1"/>
    <col min="1285" max="1285" width="17.7109375" style="8" customWidth="1"/>
    <col min="1286" max="1536" width="9.140625" style="8"/>
    <col min="1537" max="1537" width="8.28515625" style="8" customWidth="1"/>
    <col min="1538" max="1538" width="76.28515625" style="8" customWidth="1"/>
    <col min="1539" max="1539" width="20" style="8" customWidth="1"/>
    <col min="1540" max="1540" width="19.28515625" style="8" customWidth="1"/>
    <col min="1541" max="1541" width="17.7109375" style="8" customWidth="1"/>
    <col min="1542" max="1792" width="9.140625" style="8"/>
    <col min="1793" max="1793" width="8.28515625" style="8" customWidth="1"/>
    <col min="1794" max="1794" width="76.28515625" style="8" customWidth="1"/>
    <col min="1795" max="1795" width="20" style="8" customWidth="1"/>
    <col min="1796" max="1796" width="19.28515625" style="8" customWidth="1"/>
    <col min="1797" max="1797" width="17.7109375" style="8" customWidth="1"/>
    <col min="1798" max="2048" width="9.140625" style="8"/>
    <col min="2049" max="2049" width="8.28515625" style="8" customWidth="1"/>
    <col min="2050" max="2050" width="76.28515625" style="8" customWidth="1"/>
    <col min="2051" max="2051" width="20" style="8" customWidth="1"/>
    <col min="2052" max="2052" width="19.28515625" style="8" customWidth="1"/>
    <col min="2053" max="2053" width="17.7109375" style="8" customWidth="1"/>
    <col min="2054" max="2304" width="9.140625" style="8"/>
    <col min="2305" max="2305" width="8.28515625" style="8" customWidth="1"/>
    <col min="2306" max="2306" width="76.28515625" style="8" customWidth="1"/>
    <col min="2307" max="2307" width="20" style="8" customWidth="1"/>
    <col min="2308" max="2308" width="19.28515625" style="8" customWidth="1"/>
    <col min="2309" max="2309" width="17.7109375" style="8" customWidth="1"/>
    <col min="2310" max="2560" width="9.140625" style="8"/>
    <col min="2561" max="2561" width="8.28515625" style="8" customWidth="1"/>
    <col min="2562" max="2562" width="76.28515625" style="8" customWidth="1"/>
    <col min="2563" max="2563" width="20" style="8" customWidth="1"/>
    <col min="2564" max="2564" width="19.28515625" style="8" customWidth="1"/>
    <col min="2565" max="2565" width="17.7109375" style="8" customWidth="1"/>
    <col min="2566" max="2816" width="9.140625" style="8"/>
    <col min="2817" max="2817" width="8.28515625" style="8" customWidth="1"/>
    <col min="2818" max="2818" width="76.28515625" style="8" customWidth="1"/>
    <col min="2819" max="2819" width="20" style="8" customWidth="1"/>
    <col min="2820" max="2820" width="19.28515625" style="8" customWidth="1"/>
    <col min="2821" max="2821" width="17.7109375" style="8" customWidth="1"/>
    <col min="2822" max="3072" width="9.140625" style="8"/>
    <col min="3073" max="3073" width="8.28515625" style="8" customWidth="1"/>
    <col min="3074" max="3074" width="76.28515625" style="8" customWidth="1"/>
    <col min="3075" max="3075" width="20" style="8" customWidth="1"/>
    <col min="3076" max="3076" width="19.28515625" style="8" customWidth="1"/>
    <col min="3077" max="3077" width="17.7109375" style="8" customWidth="1"/>
    <col min="3078" max="3328" width="9.140625" style="8"/>
    <col min="3329" max="3329" width="8.28515625" style="8" customWidth="1"/>
    <col min="3330" max="3330" width="76.28515625" style="8" customWidth="1"/>
    <col min="3331" max="3331" width="20" style="8" customWidth="1"/>
    <col min="3332" max="3332" width="19.28515625" style="8" customWidth="1"/>
    <col min="3333" max="3333" width="17.7109375" style="8" customWidth="1"/>
    <col min="3334" max="3584" width="9.140625" style="8"/>
    <col min="3585" max="3585" width="8.28515625" style="8" customWidth="1"/>
    <col min="3586" max="3586" width="76.28515625" style="8" customWidth="1"/>
    <col min="3587" max="3587" width="20" style="8" customWidth="1"/>
    <col min="3588" max="3588" width="19.28515625" style="8" customWidth="1"/>
    <col min="3589" max="3589" width="17.7109375" style="8" customWidth="1"/>
    <col min="3590" max="3840" width="9.140625" style="8"/>
    <col min="3841" max="3841" width="8.28515625" style="8" customWidth="1"/>
    <col min="3842" max="3842" width="76.28515625" style="8" customWidth="1"/>
    <col min="3843" max="3843" width="20" style="8" customWidth="1"/>
    <col min="3844" max="3844" width="19.28515625" style="8" customWidth="1"/>
    <col min="3845" max="3845" width="17.7109375" style="8" customWidth="1"/>
    <col min="3846" max="4096" width="9.140625" style="8"/>
    <col min="4097" max="4097" width="8.28515625" style="8" customWidth="1"/>
    <col min="4098" max="4098" width="76.28515625" style="8" customWidth="1"/>
    <col min="4099" max="4099" width="20" style="8" customWidth="1"/>
    <col min="4100" max="4100" width="19.28515625" style="8" customWidth="1"/>
    <col min="4101" max="4101" width="17.7109375" style="8" customWidth="1"/>
    <col min="4102" max="4352" width="9.140625" style="8"/>
    <col min="4353" max="4353" width="8.28515625" style="8" customWidth="1"/>
    <col min="4354" max="4354" width="76.28515625" style="8" customWidth="1"/>
    <col min="4355" max="4355" width="20" style="8" customWidth="1"/>
    <col min="4356" max="4356" width="19.28515625" style="8" customWidth="1"/>
    <col min="4357" max="4357" width="17.7109375" style="8" customWidth="1"/>
    <col min="4358" max="4608" width="9.140625" style="8"/>
    <col min="4609" max="4609" width="8.28515625" style="8" customWidth="1"/>
    <col min="4610" max="4610" width="76.28515625" style="8" customWidth="1"/>
    <col min="4611" max="4611" width="20" style="8" customWidth="1"/>
    <col min="4612" max="4612" width="19.28515625" style="8" customWidth="1"/>
    <col min="4613" max="4613" width="17.7109375" style="8" customWidth="1"/>
    <col min="4614" max="4864" width="9.140625" style="8"/>
    <col min="4865" max="4865" width="8.28515625" style="8" customWidth="1"/>
    <col min="4866" max="4866" width="76.28515625" style="8" customWidth="1"/>
    <col min="4867" max="4867" width="20" style="8" customWidth="1"/>
    <col min="4868" max="4868" width="19.28515625" style="8" customWidth="1"/>
    <col min="4869" max="4869" width="17.7109375" style="8" customWidth="1"/>
    <col min="4870" max="5120" width="9.140625" style="8"/>
    <col min="5121" max="5121" width="8.28515625" style="8" customWidth="1"/>
    <col min="5122" max="5122" width="76.28515625" style="8" customWidth="1"/>
    <col min="5123" max="5123" width="20" style="8" customWidth="1"/>
    <col min="5124" max="5124" width="19.28515625" style="8" customWidth="1"/>
    <col min="5125" max="5125" width="17.7109375" style="8" customWidth="1"/>
    <col min="5126" max="5376" width="9.140625" style="8"/>
    <col min="5377" max="5377" width="8.28515625" style="8" customWidth="1"/>
    <col min="5378" max="5378" width="76.28515625" style="8" customWidth="1"/>
    <col min="5379" max="5379" width="20" style="8" customWidth="1"/>
    <col min="5380" max="5380" width="19.28515625" style="8" customWidth="1"/>
    <col min="5381" max="5381" width="17.7109375" style="8" customWidth="1"/>
    <col min="5382" max="5632" width="9.140625" style="8"/>
    <col min="5633" max="5633" width="8.28515625" style="8" customWidth="1"/>
    <col min="5634" max="5634" width="76.28515625" style="8" customWidth="1"/>
    <col min="5635" max="5635" width="20" style="8" customWidth="1"/>
    <col min="5636" max="5636" width="19.28515625" style="8" customWidth="1"/>
    <col min="5637" max="5637" width="17.7109375" style="8" customWidth="1"/>
    <col min="5638" max="5888" width="9.140625" style="8"/>
    <col min="5889" max="5889" width="8.28515625" style="8" customWidth="1"/>
    <col min="5890" max="5890" width="76.28515625" style="8" customWidth="1"/>
    <col min="5891" max="5891" width="20" style="8" customWidth="1"/>
    <col min="5892" max="5892" width="19.28515625" style="8" customWidth="1"/>
    <col min="5893" max="5893" width="17.7109375" style="8" customWidth="1"/>
    <col min="5894" max="6144" width="9.140625" style="8"/>
    <col min="6145" max="6145" width="8.28515625" style="8" customWidth="1"/>
    <col min="6146" max="6146" width="76.28515625" style="8" customWidth="1"/>
    <col min="6147" max="6147" width="20" style="8" customWidth="1"/>
    <col min="6148" max="6148" width="19.28515625" style="8" customWidth="1"/>
    <col min="6149" max="6149" width="17.7109375" style="8" customWidth="1"/>
    <col min="6150" max="6400" width="9.140625" style="8"/>
    <col min="6401" max="6401" width="8.28515625" style="8" customWidth="1"/>
    <col min="6402" max="6402" width="76.28515625" style="8" customWidth="1"/>
    <col min="6403" max="6403" width="20" style="8" customWidth="1"/>
    <col min="6404" max="6404" width="19.28515625" style="8" customWidth="1"/>
    <col min="6405" max="6405" width="17.7109375" style="8" customWidth="1"/>
    <col min="6406" max="6656" width="9.140625" style="8"/>
    <col min="6657" max="6657" width="8.28515625" style="8" customWidth="1"/>
    <col min="6658" max="6658" width="76.28515625" style="8" customWidth="1"/>
    <col min="6659" max="6659" width="20" style="8" customWidth="1"/>
    <col min="6660" max="6660" width="19.28515625" style="8" customWidth="1"/>
    <col min="6661" max="6661" width="17.7109375" style="8" customWidth="1"/>
    <col min="6662" max="6912" width="9.140625" style="8"/>
    <col min="6913" max="6913" width="8.28515625" style="8" customWidth="1"/>
    <col min="6914" max="6914" width="76.28515625" style="8" customWidth="1"/>
    <col min="6915" max="6915" width="20" style="8" customWidth="1"/>
    <col min="6916" max="6916" width="19.28515625" style="8" customWidth="1"/>
    <col min="6917" max="6917" width="17.7109375" style="8" customWidth="1"/>
    <col min="6918" max="7168" width="9.140625" style="8"/>
    <col min="7169" max="7169" width="8.28515625" style="8" customWidth="1"/>
    <col min="7170" max="7170" width="76.28515625" style="8" customWidth="1"/>
    <col min="7171" max="7171" width="20" style="8" customWidth="1"/>
    <col min="7172" max="7172" width="19.28515625" style="8" customWidth="1"/>
    <col min="7173" max="7173" width="17.7109375" style="8" customWidth="1"/>
    <col min="7174" max="7424" width="9.140625" style="8"/>
    <col min="7425" max="7425" width="8.28515625" style="8" customWidth="1"/>
    <col min="7426" max="7426" width="76.28515625" style="8" customWidth="1"/>
    <col min="7427" max="7427" width="20" style="8" customWidth="1"/>
    <col min="7428" max="7428" width="19.28515625" style="8" customWidth="1"/>
    <col min="7429" max="7429" width="17.7109375" style="8" customWidth="1"/>
    <col min="7430" max="7680" width="9.140625" style="8"/>
    <col min="7681" max="7681" width="8.28515625" style="8" customWidth="1"/>
    <col min="7682" max="7682" width="76.28515625" style="8" customWidth="1"/>
    <col min="7683" max="7683" width="20" style="8" customWidth="1"/>
    <col min="7684" max="7684" width="19.28515625" style="8" customWidth="1"/>
    <col min="7685" max="7685" width="17.7109375" style="8" customWidth="1"/>
    <col min="7686" max="7936" width="9.140625" style="8"/>
    <col min="7937" max="7937" width="8.28515625" style="8" customWidth="1"/>
    <col min="7938" max="7938" width="76.28515625" style="8" customWidth="1"/>
    <col min="7939" max="7939" width="20" style="8" customWidth="1"/>
    <col min="7940" max="7940" width="19.28515625" style="8" customWidth="1"/>
    <col min="7941" max="7941" width="17.7109375" style="8" customWidth="1"/>
    <col min="7942" max="8192" width="9.140625" style="8"/>
    <col min="8193" max="8193" width="8.28515625" style="8" customWidth="1"/>
    <col min="8194" max="8194" width="76.28515625" style="8" customWidth="1"/>
    <col min="8195" max="8195" width="20" style="8" customWidth="1"/>
    <col min="8196" max="8196" width="19.28515625" style="8" customWidth="1"/>
    <col min="8197" max="8197" width="17.7109375" style="8" customWidth="1"/>
    <col min="8198" max="8448" width="9.140625" style="8"/>
    <col min="8449" max="8449" width="8.28515625" style="8" customWidth="1"/>
    <col min="8450" max="8450" width="76.28515625" style="8" customWidth="1"/>
    <col min="8451" max="8451" width="20" style="8" customWidth="1"/>
    <col min="8452" max="8452" width="19.28515625" style="8" customWidth="1"/>
    <col min="8453" max="8453" width="17.7109375" style="8" customWidth="1"/>
    <col min="8454" max="8704" width="9.140625" style="8"/>
    <col min="8705" max="8705" width="8.28515625" style="8" customWidth="1"/>
    <col min="8706" max="8706" width="76.28515625" style="8" customWidth="1"/>
    <col min="8707" max="8707" width="20" style="8" customWidth="1"/>
    <col min="8708" max="8708" width="19.28515625" style="8" customWidth="1"/>
    <col min="8709" max="8709" width="17.7109375" style="8" customWidth="1"/>
    <col min="8710" max="8960" width="9.140625" style="8"/>
    <col min="8961" max="8961" width="8.28515625" style="8" customWidth="1"/>
    <col min="8962" max="8962" width="76.28515625" style="8" customWidth="1"/>
    <col min="8963" max="8963" width="20" style="8" customWidth="1"/>
    <col min="8964" max="8964" width="19.28515625" style="8" customWidth="1"/>
    <col min="8965" max="8965" width="17.7109375" style="8" customWidth="1"/>
    <col min="8966" max="9216" width="9.140625" style="8"/>
    <col min="9217" max="9217" width="8.28515625" style="8" customWidth="1"/>
    <col min="9218" max="9218" width="76.28515625" style="8" customWidth="1"/>
    <col min="9219" max="9219" width="20" style="8" customWidth="1"/>
    <col min="9220" max="9220" width="19.28515625" style="8" customWidth="1"/>
    <col min="9221" max="9221" width="17.7109375" style="8" customWidth="1"/>
    <col min="9222" max="9472" width="9.140625" style="8"/>
    <col min="9473" max="9473" width="8.28515625" style="8" customWidth="1"/>
    <col min="9474" max="9474" width="76.28515625" style="8" customWidth="1"/>
    <col min="9475" max="9475" width="20" style="8" customWidth="1"/>
    <col min="9476" max="9476" width="19.28515625" style="8" customWidth="1"/>
    <col min="9477" max="9477" width="17.7109375" style="8" customWidth="1"/>
    <col min="9478" max="9728" width="9.140625" style="8"/>
    <col min="9729" max="9729" width="8.28515625" style="8" customWidth="1"/>
    <col min="9730" max="9730" width="76.28515625" style="8" customWidth="1"/>
    <col min="9731" max="9731" width="20" style="8" customWidth="1"/>
    <col min="9732" max="9732" width="19.28515625" style="8" customWidth="1"/>
    <col min="9733" max="9733" width="17.7109375" style="8" customWidth="1"/>
    <col min="9734" max="9984" width="9.140625" style="8"/>
    <col min="9985" max="9985" width="8.28515625" style="8" customWidth="1"/>
    <col min="9986" max="9986" width="76.28515625" style="8" customWidth="1"/>
    <col min="9987" max="9987" width="20" style="8" customWidth="1"/>
    <col min="9988" max="9988" width="19.28515625" style="8" customWidth="1"/>
    <col min="9989" max="9989" width="17.7109375" style="8" customWidth="1"/>
    <col min="9990" max="10240" width="9.140625" style="8"/>
    <col min="10241" max="10241" width="8.28515625" style="8" customWidth="1"/>
    <col min="10242" max="10242" width="76.28515625" style="8" customWidth="1"/>
    <col min="10243" max="10243" width="20" style="8" customWidth="1"/>
    <col min="10244" max="10244" width="19.28515625" style="8" customWidth="1"/>
    <col min="10245" max="10245" width="17.7109375" style="8" customWidth="1"/>
    <col min="10246" max="10496" width="9.140625" style="8"/>
    <col min="10497" max="10497" width="8.28515625" style="8" customWidth="1"/>
    <col min="10498" max="10498" width="76.28515625" style="8" customWidth="1"/>
    <col min="10499" max="10499" width="20" style="8" customWidth="1"/>
    <col min="10500" max="10500" width="19.28515625" style="8" customWidth="1"/>
    <col min="10501" max="10501" width="17.7109375" style="8" customWidth="1"/>
    <col min="10502" max="10752" width="9.140625" style="8"/>
    <col min="10753" max="10753" width="8.28515625" style="8" customWidth="1"/>
    <col min="10754" max="10754" width="76.28515625" style="8" customWidth="1"/>
    <col min="10755" max="10755" width="20" style="8" customWidth="1"/>
    <col min="10756" max="10756" width="19.28515625" style="8" customWidth="1"/>
    <col min="10757" max="10757" width="17.7109375" style="8" customWidth="1"/>
    <col min="10758" max="11008" width="9.140625" style="8"/>
    <col min="11009" max="11009" width="8.28515625" style="8" customWidth="1"/>
    <col min="11010" max="11010" width="76.28515625" style="8" customWidth="1"/>
    <col min="11011" max="11011" width="20" style="8" customWidth="1"/>
    <col min="11012" max="11012" width="19.28515625" style="8" customWidth="1"/>
    <col min="11013" max="11013" width="17.7109375" style="8" customWidth="1"/>
    <col min="11014" max="11264" width="9.140625" style="8"/>
    <col min="11265" max="11265" width="8.28515625" style="8" customWidth="1"/>
    <col min="11266" max="11266" width="76.28515625" style="8" customWidth="1"/>
    <col min="11267" max="11267" width="20" style="8" customWidth="1"/>
    <col min="11268" max="11268" width="19.28515625" style="8" customWidth="1"/>
    <col min="11269" max="11269" width="17.7109375" style="8" customWidth="1"/>
    <col min="11270" max="11520" width="9.140625" style="8"/>
    <col min="11521" max="11521" width="8.28515625" style="8" customWidth="1"/>
    <col min="11522" max="11522" width="76.28515625" style="8" customWidth="1"/>
    <col min="11523" max="11523" width="20" style="8" customWidth="1"/>
    <col min="11524" max="11524" width="19.28515625" style="8" customWidth="1"/>
    <col min="11525" max="11525" width="17.7109375" style="8" customWidth="1"/>
    <col min="11526" max="11776" width="9.140625" style="8"/>
    <col min="11777" max="11777" width="8.28515625" style="8" customWidth="1"/>
    <col min="11778" max="11778" width="76.28515625" style="8" customWidth="1"/>
    <col min="11779" max="11779" width="20" style="8" customWidth="1"/>
    <col min="11780" max="11780" width="19.28515625" style="8" customWidth="1"/>
    <col min="11781" max="11781" width="17.7109375" style="8" customWidth="1"/>
    <col min="11782" max="12032" width="9.140625" style="8"/>
    <col min="12033" max="12033" width="8.28515625" style="8" customWidth="1"/>
    <col min="12034" max="12034" width="76.28515625" style="8" customWidth="1"/>
    <col min="12035" max="12035" width="20" style="8" customWidth="1"/>
    <col min="12036" max="12036" width="19.28515625" style="8" customWidth="1"/>
    <col min="12037" max="12037" width="17.7109375" style="8" customWidth="1"/>
    <col min="12038" max="12288" width="9.140625" style="8"/>
    <col min="12289" max="12289" width="8.28515625" style="8" customWidth="1"/>
    <col min="12290" max="12290" width="76.28515625" style="8" customWidth="1"/>
    <col min="12291" max="12291" width="20" style="8" customWidth="1"/>
    <col min="12292" max="12292" width="19.28515625" style="8" customWidth="1"/>
    <col min="12293" max="12293" width="17.7109375" style="8" customWidth="1"/>
    <col min="12294" max="12544" width="9.140625" style="8"/>
    <col min="12545" max="12545" width="8.28515625" style="8" customWidth="1"/>
    <col min="12546" max="12546" width="76.28515625" style="8" customWidth="1"/>
    <col min="12547" max="12547" width="20" style="8" customWidth="1"/>
    <col min="12548" max="12548" width="19.28515625" style="8" customWidth="1"/>
    <col min="12549" max="12549" width="17.7109375" style="8" customWidth="1"/>
    <col min="12550" max="12800" width="9.140625" style="8"/>
    <col min="12801" max="12801" width="8.28515625" style="8" customWidth="1"/>
    <col min="12802" max="12802" width="76.28515625" style="8" customWidth="1"/>
    <col min="12803" max="12803" width="20" style="8" customWidth="1"/>
    <col min="12804" max="12804" width="19.28515625" style="8" customWidth="1"/>
    <col min="12805" max="12805" width="17.7109375" style="8" customWidth="1"/>
    <col min="12806" max="13056" width="9.140625" style="8"/>
    <col min="13057" max="13057" width="8.28515625" style="8" customWidth="1"/>
    <col min="13058" max="13058" width="76.28515625" style="8" customWidth="1"/>
    <col min="13059" max="13059" width="20" style="8" customWidth="1"/>
    <col min="13060" max="13060" width="19.28515625" style="8" customWidth="1"/>
    <col min="13061" max="13061" width="17.7109375" style="8" customWidth="1"/>
    <col min="13062" max="13312" width="9.140625" style="8"/>
    <col min="13313" max="13313" width="8.28515625" style="8" customWidth="1"/>
    <col min="13314" max="13314" width="76.28515625" style="8" customWidth="1"/>
    <col min="13315" max="13315" width="20" style="8" customWidth="1"/>
    <col min="13316" max="13316" width="19.28515625" style="8" customWidth="1"/>
    <col min="13317" max="13317" width="17.7109375" style="8" customWidth="1"/>
    <col min="13318" max="13568" width="9.140625" style="8"/>
    <col min="13569" max="13569" width="8.28515625" style="8" customWidth="1"/>
    <col min="13570" max="13570" width="76.28515625" style="8" customWidth="1"/>
    <col min="13571" max="13571" width="20" style="8" customWidth="1"/>
    <col min="13572" max="13572" width="19.28515625" style="8" customWidth="1"/>
    <col min="13573" max="13573" width="17.7109375" style="8" customWidth="1"/>
    <col min="13574" max="13824" width="9.140625" style="8"/>
    <col min="13825" max="13825" width="8.28515625" style="8" customWidth="1"/>
    <col min="13826" max="13826" width="76.28515625" style="8" customWidth="1"/>
    <col min="13827" max="13827" width="20" style="8" customWidth="1"/>
    <col min="13828" max="13828" width="19.28515625" style="8" customWidth="1"/>
    <col min="13829" max="13829" width="17.7109375" style="8" customWidth="1"/>
    <col min="13830" max="14080" width="9.140625" style="8"/>
    <col min="14081" max="14081" width="8.28515625" style="8" customWidth="1"/>
    <col min="14082" max="14082" width="76.28515625" style="8" customWidth="1"/>
    <col min="14083" max="14083" width="20" style="8" customWidth="1"/>
    <col min="14084" max="14084" width="19.28515625" style="8" customWidth="1"/>
    <col min="14085" max="14085" width="17.7109375" style="8" customWidth="1"/>
    <col min="14086" max="14336" width="9.140625" style="8"/>
    <col min="14337" max="14337" width="8.28515625" style="8" customWidth="1"/>
    <col min="14338" max="14338" width="76.28515625" style="8" customWidth="1"/>
    <col min="14339" max="14339" width="20" style="8" customWidth="1"/>
    <col min="14340" max="14340" width="19.28515625" style="8" customWidth="1"/>
    <col min="14341" max="14341" width="17.7109375" style="8" customWidth="1"/>
    <col min="14342" max="14592" width="9.140625" style="8"/>
    <col min="14593" max="14593" width="8.28515625" style="8" customWidth="1"/>
    <col min="14594" max="14594" width="76.28515625" style="8" customWidth="1"/>
    <col min="14595" max="14595" width="20" style="8" customWidth="1"/>
    <col min="14596" max="14596" width="19.28515625" style="8" customWidth="1"/>
    <col min="14597" max="14597" width="17.7109375" style="8" customWidth="1"/>
    <col min="14598" max="14848" width="9.140625" style="8"/>
    <col min="14849" max="14849" width="8.28515625" style="8" customWidth="1"/>
    <col min="14850" max="14850" width="76.28515625" style="8" customWidth="1"/>
    <col min="14851" max="14851" width="20" style="8" customWidth="1"/>
    <col min="14852" max="14852" width="19.28515625" style="8" customWidth="1"/>
    <col min="14853" max="14853" width="17.7109375" style="8" customWidth="1"/>
    <col min="14854" max="15104" width="9.140625" style="8"/>
    <col min="15105" max="15105" width="8.28515625" style="8" customWidth="1"/>
    <col min="15106" max="15106" width="76.28515625" style="8" customWidth="1"/>
    <col min="15107" max="15107" width="20" style="8" customWidth="1"/>
    <col min="15108" max="15108" width="19.28515625" style="8" customWidth="1"/>
    <col min="15109" max="15109" width="17.7109375" style="8" customWidth="1"/>
    <col min="15110" max="15360" width="9.140625" style="8"/>
    <col min="15361" max="15361" width="8.28515625" style="8" customWidth="1"/>
    <col min="15362" max="15362" width="76.28515625" style="8" customWidth="1"/>
    <col min="15363" max="15363" width="20" style="8" customWidth="1"/>
    <col min="15364" max="15364" width="19.28515625" style="8" customWidth="1"/>
    <col min="15365" max="15365" width="17.7109375" style="8" customWidth="1"/>
    <col min="15366" max="15616" width="9.140625" style="8"/>
    <col min="15617" max="15617" width="8.28515625" style="8" customWidth="1"/>
    <col min="15618" max="15618" width="76.28515625" style="8" customWidth="1"/>
    <col min="15619" max="15619" width="20" style="8" customWidth="1"/>
    <col min="15620" max="15620" width="19.28515625" style="8" customWidth="1"/>
    <col min="15621" max="15621" width="17.7109375" style="8" customWidth="1"/>
    <col min="15622" max="15872" width="9.140625" style="8"/>
    <col min="15873" max="15873" width="8.28515625" style="8" customWidth="1"/>
    <col min="15874" max="15874" width="76.28515625" style="8" customWidth="1"/>
    <col min="15875" max="15875" width="20" style="8" customWidth="1"/>
    <col min="15876" max="15876" width="19.28515625" style="8" customWidth="1"/>
    <col min="15877" max="15877" width="17.7109375" style="8" customWidth="1"/>
    <col min="15878" max="16128" width="9.140625" style="8"/>
    <col min="16129" max="16129" width="8.28515625" style="8" customWidth="1"/>
    <col min="16130" max="16130" width="76.28515625" style="8" customWidth="1"/>
    <col min="16131" max="16131" width="20" style="8" customWidth="1"/>
    <col min="16132" max="16132" width="19.28515625" style="8" customWidth="1"/>
    <col min="16133" max="16133" width="17.7109375" style="8" customWidth="1"/>
    <col min="16134" max="16384" width="9.140625" style="8"/>
  </cols>
  <sheetData>
    <row r="1" spans="1:6">
      <c r="A1" s="1639" t="s">
        <v>4</v>
      </c>
      <c r="B1" s="1639"/>
      <c r="C1" s="1639"/>
      <c r="D1" s="1639"/>
      <c r="E1" s="1639"/>
    </row>
    <row r="3" spans="1:6">
      <c r="A3" s="1647" t="str">
        <f>'Title '!A2:N2</f>
        <v>Tender Enquiry No. KPTCL/2026-27/SS/WORK_INDENT 3809</v>
      </c>
      <c r="B3" s="1647"/>
      <c r="C3" s="1647"/>
      <c r="D3" s="1647"/>
      <c r="E3" s="1647"/>
      <c r="F3" s="184"/>
    </row>
    <row r="4" spans="1:6" ht="55.5" customHeight="1">
      <c r="A4" s="1641" t="str">
        <f>'Title '!A2:N2</f>
        <v>Tender Enquiry No. KPTCL/2026-27/SS/WORK_INDENT 3809</v>
      </c>
      <c r="B4" s="1641"/>
      <c r="C4" s="1641"/>
      <c r="D4" s="1641"/>
      <c r="E4" s="1641"/>
      <c r="F4" s="18"/>
    </row>
    <row r="5" spans="1:6">
      <c r="A5" s="1663" t="s">
        <v>575</v>
      </c>
      <c r="B5" s="1663"/>
      <c r="C5" s="1663"/>
      <c r="D5" s="1663"/>
      <c r="E5" s="1663"/>
    </row>
    <row r="6" spans="1:6">
      <c r="A6" s="1664" t="s">
        <v>6438</v>
      </c>
      <c r="B6" s="1664"/>
      <c r="C6" s="1664"/>
      <c r="D6" s="1664"/>
      <c r="E6" s="1664"/>
    </row>
    <row r="7" spans="1:6">
      <c r="A7" s="1664" t="s">
        <v>1098</v>
      </c>
      <c r="B7" s="1664"/>
      <c r="C7" s="1664"/>
      <c r="D7" s="1664"/>
      <c r="E7" s="1664"/>
    </row>
    <row r="8" spans="1:6">
      <c r="A8" s="602"/>
      <c r="B8" s="625" t="s">
        <v>1868</v>
      </c>
      <c r="C8" s="1356"/>
      <c r="D8" s="1357"/>
      <c r="E8" s="1358"/>
    </row>
    <row r="9" spans="1:6">
      <c r="A9" s="626"/>
      <c r="B9" s="627" t="s">
        <v>1869</v>
      </c>
      <c r="C9" s="602" t="s">
        <v>1484</v>
      </c>
      <c r="D9" s="602" t="s">
        <v>1072</v>
      </c>
      <c r="E9" s="602" t="s">
        <v>3685</v>
      </c>
    </row>
    <row r="10" spans="1:6">
      <c r="A10" s="602">
        <v>1</v>
      </c>
      <c r="B10" s="606" t="s">
        <v>1104</v>
      </c>
      <c r="C10" s="182"/>
      <c r="D10" s="182"/>
      <c r="E10" s="182"/>
    </row>
    <row r="11" spans="1:6">
      <c r="A11" s="602">
        <v>2</v>
      </c>
      <c r="B11" s="606" t="s">
        <v>1870</v>
      </c>
      <c r="C11" s="182"/>
      <c r="D11" s="182"/>
      <c r="E11" s="182"/>
    </row>
    <row r="12" spans="1:6">
      <c r="A12" s="602">
        <v>3</v>
      </c>
      <c r="B12" s="606" t="s">
        <v>576</v>
      </c>
      <c r="C12" s="182"/>
      <c r="D12" s="182"/>
      <c r="E12" s="182"/>
    </row>
    <row r="13" spans="1:6">
      <c r="A13" s="602">
        <v>4</v>
      </c>
      <c r="B13" s="606" t="s">
        <v>1871</v>
      </c>
      <c r="C13" s="182"/>
      <c r="D13" s="182"/>
      <c r="E13" s="182"/>
    </row>
    <row r="14" spans="1:6">
      <c r="A14" s="602">
        <v>5</v>
      </c>
      <c r="B14" s="606" t="s">
        <v>1872</v>
      </c>
      <c r="C14" s="182"/>
      <c r="D14" s="182"/>
      <c r="E14" s="182"/>
    </row>
    <row r="15" spans="1:6">
      <c r="A15" s="602"/>
      <c r="B15" s="606" t="s">
        <v>1873</v>
      </c>
      <c r="C15" s="182"/>
      <c r="D15" s="182"/>
      <c r="E15" s="182"/>
    </row>
    <row r="16" spans="1:6">
      <c r="A16" s="602"/>
      <c r="B16" s="606" t="s">
        <v>1874</v>
      </c>
      <c r="C16" s="182"/>
      <c r="D16" s="182"/>
      <c r="E16" s="182"/>
    </row>
    <row r="17" spans="1:5">
      <c r="A17" s="602"/>
      <c r="B17" s="606" t="s">
        <v>1875</v>
      </c>
      <c r="C17" s="182"/>
      <c r="D17" s="182"/>
      <c r="E17" s="182"/>
    </row>
    <row r="18" spans="1:5">
      <c r="A18" s="602">
        <v>6</v>
      </c>
      <c r="B18" s="606" t="s">
        <v>1876</v>
      </c>
      <c r="C18" s="182"/>
      <c r="D18" s="182"/>
      <c r="E18" s="182"/>
    </row>
    <row r="19" spans="1:5">
      <c r="A19" s="602"/>
      <c r="B19" s="606" t="s">
        <v>1877</v>
      </c>
      <c r="C19" s="182"/>
      <c r="D19" s="182"/>
      <c r="E19" s="182"/>
    </row>
    <row r="20" spans="1:5">
      <c r="A20" s="602"/>
      <c r="B20" s="606" t="s">
        <v>1878</v>
      </c>
      <c r="C20" s="182"/>
      <c r="D20" s="182"/>
      <c r="E20" s="182"/>
    </row>
    <row r="21" spans="1:5">
      <c r="A21" s="602"/>
      <c r="B21" s="606" t="s">
        <v>1879</v>
      </c>
      <c r="C21" s="182"/>
      <c r="D21" s="182"/>
      <c r="E21" s="182"/>
    </row>
    <row r="22" spans="1:5">
      <c r="A22" s="602">
        <v>7</v>
      </c>
      <c r="B22" s="606" t="s">
        <v>1880</v>
      </c>
      <c r="C22" s="182"/>
      <c r="D22" s="182"/>
      <c r="E22" s="182"/>
    </row>
    <row r="23" spans="1:5">
      <c r="A23" s="602"/>
      <c r="B23" s="606" t="s">
        <v>1873</v>
      </c>
      <c r="C23" s="182"/>
      <c r="D23" s="182"/>
      <c r="E23" s="182"/>
    </row>
    <row r="24" spans="1:5">
      <c r="A24" s="602"/>
      <c r="B24" s="606" t="s">
        <v>1874</v>
      </c>
      <c r="C24" s="182"/>
      <c r="D24" s="182"/>
      <c r="E24" s="182"/>
    </row>
    <row r="25" spans="1:5">
      <c r="A25" s="602"/>
      <c r="B25" s="606" t="s">
        <v>1881</v>
      </c>
      <c r="C25" s="182"/>
      <c r="D25" s="182"/>
      <c r="E25" s="182"/>
    </row>
    <row r="26" spans="1:5" ht="31.5">
      <c r="A26" s="602">
        <v>8</v>
      </c>
      <c r="B26" s="606" t="s">
        <v>1882</v>
      </c>
      <c r="C26" s="182"/>
      <c r="D26" s="182"/>
      <c r="E26" s="182"/>
    </row>
    <row r="27" spans="1:5" ht="31.5">
      <c r="A27" s="602">
        <v>9</v>
      </c>
      <c r="B27" s="606" t="s">
        <v>1883</v>
      </c>
      <c r="C27" s="182"/>
      <c r="D27" s="182"/>
      <c r="E27" s="182"/>
    </row>
    <row r="28" spans="1:5">
      <c r="A28" s="602">
        <v>10</v>
      </c>
      <c r="B28" s="606" t="s">
        <v>1884</v>
      </c>
      <c r="C28" s="182"/>
      <c r="D28" s="182"/>
      <c r="E28" s="182"/>
    </row>
    <row r="29" spans="1:5">
      <c r="A29" s="602">
        <v>11</v>
      </c>
      <c r="B29" s="606" t="s">
        <v>1885</v>
      </c>
      <c r="C29" s="182"/>
      <c r="D29" s="182"/>
      <c r="E29" s="182"/>
    </row>
    <row r="30" spans="1:5">
      <c r="A30" s="602">
        <v>12</v>
      </c>
      <c r="B30" s="606" t="s">
        <v>1886</v>
      </c>
      <c r="C30" s="182"/>
      <c r="D30" s="182"/>
      <c r="E30" s="182"/>
    </row>
    <row r="31" spans="1:5">
      <c r="A31" s="602">
        <v>13</v>
      </c>
      <c r="B31" s="606" t="s">
        <v>1887</v>
      </c>
      <c r="C31" s="182"/>
      <c r="D31" s="182"/>
      <c r="E31" s="182"/>
    </row>
    <row r="32" spans="1:5">
      <c r="A32" s="602">
        <v>14</v>
      </c>
      <c r="B32" s="606" t="s">
        <v>1888</v>
      </c>
      <c r="C32" s="182"/>
      <c r="D32" s="182"/>
      <c r="E32" s="182"/>
    </row>
    <row r="33" spans="1:5">
      <c r="A33" s="602">
        <v>15</v>
      </c>
      <c r="B33" s="606" t="s">
        <v>1889</v>
      </c>
      <c r="C33" s="182"/>
      <c r="D33" s="182"/>
      <c r="E33" s="182"/>
    </row>
    <row r="34" spans="1:5">
      <c r="A34" s="602">
        <v>16</v>
      </c>
      <c r="B34" s="606" t="s">
        <v>1890</v>
      </c>
      <c r="C34" s="182"/>
      <c r="D34" s="182"/>
      <c r="E34" s="182"/>
    </row>
    <row r="35" spans="1:5">
      <c r="A35" s="602">
        <v>17</v>
      </c>
      <c r="B35" s="606" t="s">
        <v>1891</v>
      </c>
      <c r="C35" s="182"/>
      <c r="D35" s="182"/>
      <c r="E35" s="182"/>
    </row>
    <row r="36" spans="1:5">
      <c r="A36" s="602">
        <v>18</v>
      </c>
      <c r="B36" s="606" t="s">
        <v>1892</v>
      </c>
      <c r="C36" s="182"/>
      <c r="D36" s="182"/>
      <c r="E36" s="182"/>
    </row>
    <row r="37" spans="1:5">
      <c r="A37" s="602">
        <v>19</v>
      </c>
      <c r="B37" s="606" t="s">
        <v>1893</v>
      </c>
      <c r="C37" s="182"/>
      <c r="D37" s="182"/>
      <c r="E37" s="182"/>
    </row>
    <row r="38" spans="1:5">
      <c r="A38" s="602">
        <v>20</v>
      </c>
      <c r="B38" s="606" t="s">
        <v>1894</v>
      </c>
      <c r="C38" s="182"/>
      <c r="D38" s="182"/>
      <c r="E38" s="182"/>
    </row>
    <row r="39" spans="1:5">
      <c r="A39" s="602">
        <v>21</v>
      </c>
      <c r="B39" s="606" t="s">
        <v>1162</v>
      </c>
      <c r="C39" s="182"/>
      <c r="D39" s="182"/>
      <c r="E39" s="182"/>
    </row>
    <row r="40" spans="1:5">
      <c r="A40" s="602">
        <v>22</v>
      </c>
      <c r="B40" s="606" t="s">
        <v>1895</v>
      </c>
      <c r="C40" s="182"/>
      <c r="D40" s="182"/>
      <c r="E40" s="182"/>
    </row>
    <row r="42" spans="1:5">
      <c r="A42" s="12" t="s">
        <v>55</v>
      </c>
      <c r="B42" s="440"/>
      <c r="C42" s="11" t="s">
        <v>67</v>
      </c>
      <c r="D42" s="182"/>
    </row>
    <row r="43" spans="1:5">
      <c r="A43" s="12" t="s">
        <v>57</v>
      </c>
      <c r="B43" s="440"/>
      <c r="C43" s="11" t="s">
        <v>68</v>
      </c>
      <c r="D43" s="182"/>
    </row>
    <row r="44" spans="1:5">
      <c r="A44" s="8"/>
      <c r="B44" s="8"/>
      <c r="C44" s="624" t="s">
        <v>69</v>
      </c>
      <c r="D44" s="182"/>
    </row>
  </sheetData>
  <sheetProtection password="CC7C" sheet="1" objects="1" scenarios="1"/>
  <mergeCells count="7">
    <mergeCell ref="C8:E8"/>
    <mergeCell ref="A1:E1"/>
    <mergeCell ref="A3:E3"/>
    <mergeCell ref="A4:E4"/>
    <mergeCell ref="A5:E5"/>
    <mergeCell ref="A6:E6"/>
    <mergeCell ref="A7:E7"/>
  </mergeCell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1"/>
  <dimension ref="A1:E149"/>
  <sheetViews>
    <sheetView workbookViewId="0">
      <selection activeCell="H21" sqref="H21"/>
    </sheetView>
  </sheetViews>
  <sheetFormatPr defaultRowHeight="15.75"/>
  <cols>
    <col min="1" max="1" width="7.85546875" style="32" customWidth="1"/>
    <col min="2" max="2" width="63" style="608" customWidth="1"/>
    <col min="3" max="3" width="47.42578125" style="8" customWidth="1"/>
    <col min="4" max="4" width="35.5703125" style="8" customWidth="1"/>
    <col min="5" max="5" width="29.5703125" style="8" customWidth="1"/>
    <col min="6" max="256" width="9.140625" style="8"/>
    <col min="257" max="257" width="7.85546875" style="8" customWidth="1"/>
    <col min="258" max="258" width="63" style="8" customWidth="1"/>
    <col min="259" max="259" width="20" style="8" customWidth="1"/>
    <col min="260" max="260" width="35.5703125" style="8" customWidth="1"/>
    <col min="261" max="261" width="16" style="8" customWidth="1"/>
    <col min="262" max="512" width="9.140625" style="8"/>
    <col min="513" max="513" width="7.85546875" style="8" customWidth="1"/>
    <col min="514" max="514" width="63" style="8" customWidth="1"/>
    <col min="515" max="515" width="20" style="8" customWidth="1"/>
    <col min="516" max="516" width="35.5703125" style="8" customWidth="1"/>
    <col min="517" max="517" width="16" style="8" customWidth="1"/>
    <col min="518" max="768" width="9.140625" style="8"/>
    <col min="769" max="769" width="7.85546875" style="8" customWidth="1"/>
    <col min="770" max="770" width="63" style="8" customWidth="1"/>
    <col min="771" max="771" width="20" style="8" customWidth="1"/>
    <col min="772" max="772" width="35.5703125" style="8" customWidth="1"/>
    <col min="773" max="773" width="16" style="8" customWidth="1"/>
    <col min="774" max="1024" width="9.140625" style="8"/>
    <col min="1025" max="1025" width="7.85546875" style="8" customWidth="1"/>
    <col min="1026" max="1026" width="63" style="8" customWidth="1"/>
    <col min="1027" max="1027" width="20" style="8" customWidth="1"/>
    <col min="1028" max="1028" width="35.5703125" style="8" customWidth="1"/>
    <col min="1029" max="1029" width="16" style="8" customWidth="1"/>
    <col min="1030" max="1280" width="9.140625" style="8"/>
    <col min="1281" max="1281" width="7.85546875" style="8" customWidth="1"/>
    <col min="1282" max="1282" width="63" style="8" customWidth="1"/>
    <col min="1283" max="1283" width="20" style="8" customWidth="1"/>
    <col min="1284" max="1284" width="35.5703125" style="8" customWidth="1"/>
    <col min="1285" max="1285" width="16" style="8" customWidth="1"/>
    <col min="1286" max="1536" width="9.140625" style="8"/>
    <col min="1537" max="1537" width="7.85546875" style="8" customWidth="1"/>
    <col min="1538" max="1538" width="63" style="8" customWidth="1"/>
    <col min="1539" max="1539" width="20" style="8" customWidth="1"/>
    <col min="1540" max="1540" width="35.5703125" style="8" customWidth="1"/>
    <col min="1541" max="1541" width="16" style="8" customWidth="1"/>
    <col min="1542" max="1792" width="9.140625" style="8"/>
    <col min="1793" max="1793" width="7.85546875" style="8" customWidth="1"/>
    <col min="1794" max="1794" width="63" style="8" customWidth="1"/>
    <col min="1795" max="1795" width="20" style="8" customWidth="1"/>
    <col min="1796" max="1796" width="35.5703125" style="8" customWidth="1"/>
    <col min="1797" max="1797" width="16" style="8" customWidth="1"/>
    <col min="1798" max="2048" width="9.140625" style="8"/>
    <col min="2049" max="2049" width="7.85546875" style="8" customWidth="1"/>
    <col min="2050" max="2050" width="63" style="8" customWidth="1"/>
    <col min="2051" max="2051" width="20" style="8" customWidth="1"/>
    <col min="2052" max="2052" width="35.5703125" style="8" customWidth="1"/>
    <col min="2053" max="2053" width="16" style="8" customWidth="1"/>
    <col min="2054" max="2304" width="9.140625" style="8"/>
    <col min="2305" max="2305" width="7.85546875" style="8" customWidth="1"/>
    <col min="2306" max="2306" width="63" style="8" customWidth="1"/>
    <col min="2307" max="2307" width="20" style="8" customWidth="1"/>
    <col min="2308" max="2308" width="35.5703125" style="8" customWidth="1"/>
    <col min="2309" max="2309" width="16" style="8" customWidth="1"/>
    <col min="2310" max="2560" width="9.140625" style="8"/>
    <col min="2561" max="2561" width="7.85546875" style="8" customWidth="1"/>
    <col min="2562" max="2562" width="63" style="8" customWidth="1"/>
    <col min="2563" max="2563" width="20" style="8" customWidth="1"/>
    <col min="2564" max="2564" width="35.5703125" style="8" customWidth="1"/>
    <col min="2565" max="2565" width="16" style="8" customWidth="1"/>
    <col min="2566" max="2816" width="9.140625" style="8"/>
    <col min="2817" max="2817" width="7.85546875" style="8" customWidth="1"/>
    <col min="2818" max="2818" width="63" style="8" customWidth="1"/>
    <col min="2819" max="2819" width="20" style="8" customWidth="1"/>
    <col min="2820" max="2820" width="35.5703125" style="8" customWidth="1"/>
    <col min="2821" max="2821" width="16" style="8" customWidth="1"/>
    <col min="2822" max="3072" width="9.140625" style="8"/>
    <col min="3073" max="3073" width="7.85546875" style="8" customWidth="1"/>
    <col min="3074" max="3074" width="63" style="8" customWidth="1"/>
    <col min="3075" max="3075" width="20" style="8" customWidth="1"/>
    <col min="3076" max="3076" width="35.5703125" style="8" customWidth="1"/>
    <col min="3077" max="3077" width="16" style="8" customWidth="1"/>
    <col min="3078" max="3328" width="9.140625" style="8"/>
    <col min="3329" max="3329" width="7.85546875" style="8" customWidth="1"/>
    <col min="3330" max="3330" width="63" style="8" customWidth="1"/>
    <col min="3331" max="3331" width="20" style="8" customWidth="1"/>
    <col min="3332" max="3332" width="35.5703125" style="8" customWidth="1"/>
    <col min="3333" max="3333" width="16" style="8" customWidth="1"/>
    <col min="3334" max="3584" width="9.140625" style="8"/>
    <col min="3585" max="3585" width="7.85546875" style="8" customWidth="1"/>
    <col min="3586" max="3586" width="63" style="8" customWidth="1"/>
    <col min="3587" max="3587" width="20" style="8" customWidth="1"/>
    <col min="3588" max="3588" width="35.5703125" style="8" customWidth="1"/>
    <col min="3589" max="3589" width="16" style="8" customWidth="1"/>
    <col min="3590" max="3840" width="9.140625" style="8"/>
    <col min="3841" max="3841" width="7.85546875" style="8" customWidth="1"/>
    <col min="3842" max="3842" width="63" style="8" customWidth="1"/>
    <col min="3843" max="3843" width="20" style="8" customWidth="1"/>
    <col min="3844" max="3844" width="35.5703125" style="8" customWidth="1"/>
    <col min="3845" max="3845" width="16" style="8" customWidth="1"/>
    <col min="3846" max="4096" width="9.140625" style="8"/>
    <col min="4097" max="4097" width="7.85546875" style="8" customWidth="1"/>
    <col min="4098" max="4098" width="63" style="8" customWidth="1"/>
    <col min="4099" max="4099" width="20" style="8" customWidth="1"/>
    <col min="4100" max="4100" width="35.5703125" style="8" customWidth="1"/>
    <col min="4101" max="4101" width="16" style="8" customWidth="1"/>
    <col min="4102" max="4352" width="9.140625" style="8"/>
    <col min="4353" max="4353" width="7.85546875" style="8" customWidth="1"/>
    <col min="4354" max="4354" width="63" style="8" customWidth="1"/>
    <col min="4355" max="4355" width="20" style="8" customWidth="1"/>
    <col min="4356" max="4356" width="35.5703125" style="8" customWidth="1"/>
    <col min="4357" max="4357" width="16" style="8" customWidth="1"/>
    <col min="4358" max="4608" width="9.140625" style="8"/>
    <col min="4609" max="4609" width="7.85546875" style="8" customWidth="1"/>
    <col min="4610" max="4610" width="63" style="8" customWidth="1"/>
    <col min="4611" max="4611" width="20" style="8" customWidth="1"/>
    <col min="4612" max="4612" width="35.5703125" style="8" customWidth="1"/>
    <col min="4613" max="4613" width="16" style="8" customWidth="1"/>
    <col min="4614" max="4864" width="9.140625" style="8"/>
    <col min="4865" max="4865" width="7.85546875" style="8" customWidth="1"/>
    <col min="4866" max="4866" width="63" style="8" customWidth="1"/>
    <col min="4867" max="4867" width="20" style="8" customWidth="1"/>
    <col min="4868" max="4868" width="35.5703125" style="8" customWidth="1"/>
    <col min="4869" max="4869" width="16" style="8" customWidth="1"/>
    <col min="4870" max="5120" width="9.140625" style="8"/>
    <col min="5121" max="5121" width="7.85546875" style="8" customWidth="1"/>
    <col min="5122" max="5122" width="63" style="8" customWidth="1"/>
    <col min="5123" max="5123" width="20" style="8" customWidth="1"/>
    <col min="5124" max="5124" width="35.5703125" style="8" customWidth="1"/>
    <col min="5125" max="5125" width="16" style="8" customWidth="1"/>
    <col min="5126" max="5376" width="9.140625" style="8"/>
    <col min="5377" max="5377" width="7.85546875" style="8" customWidth="1"/>
    <col min="5378" max="5378" width="63" style="8" customWidth="1"/>
    <col min="5379" max="5379" width="20" style="8" customWidth="1"/>
    <col min="5380" max="5380" width="35.5703125" style="8" customWidth="1"/>
    <col min="5381" max="5381" width="16" style="8" customWidth="1"/>
    <col min="5382" max="5632" width="9.140625" style="8"/>
    <col min="5633" max="5633" width="7.85546875" style="8" customWidth="1"/>
    <col min="5634" max="5634" width="63" style="8" customWidth="1"/>
    <col min="5635" max="5635" width="20" style="8" customWidth="1"/>
    <col min="5636" max="5636" width="35.5703125" style="8" customWidth="1"/>
    <col min="5637" max="5637" width="16" style="8" customWidth="1"/>
    <col min="5638" max="5888" width="9.140625" style="8"/>
    <col min="5889" max="5889" width="7.85546875" style="8" customWidth="1"/>
    <col min="5890" max="5890" width="63" style="8" customWidth="1"/>
    <col min="5891" max="5891" width="20" style="8" customWidth="1"/>
    <col min="5892" max="5892" width="35.5703125" style="8" customWidth="1"/>
    <col min="5893" max="5893" width="16" style="8" customWidth="1"/>
    <col min="5894" max="6144" width="9.140625" style="8"/>
    <col min="6145" max="6145" width="7.85546875" style="8" customWidth="1"/>
    <col min="6146" max="6146" width="63" style="8" customWidth="1"/>
    <col min="6147" max="6147" width="20" style="8" customWidth="1"/>
    <col min="6148" max="6148" width="35.5703125" style="8" customWidth="1"/>
    <col min="6149" max="6149" width="16" style="8" customWidth="1"/>
    <col min="6150" max="6400" width="9.140625" style="8"/>
    <col min="6401" max="6401" width="7.85546875" style="8" customWidth="1"/>
    <col min="6402" max="6402" width="63" style="8" customWidth="1"/>
    <col min="6403" max="6403" width="20" style="8" customWidth="1"/>
    <col min="6404" max="6404" width="35.5703125" style="8" customWidth="1"/>
    <col min="6405" max="6405" width="16" style="8" customWidth="1"/>
    <col min="6406" max="6656" width="9.140625" style="8"/>
    <col min="6657" max="6657" width="7.85546875" style="8" customWidth="1"/>
    <col min="6658" max="6658" width="63" style="8" customWidth="1"/>
    <col min="6659" max="6659" width="20" style="8" customWidth="1"/>
    <col min="6660" max="6660" width="35.5703125" style="8" customWidth="1"/>
    <col min="6661" max="6661" width="16" style="8" customWidth="1"/>
    <col min="6662" max="6912" width="9.140625" style="8"/>
    <col min="6913" max="6913" width="7.85546875" style="8" customWidth="1"/>
    <col min="6914" max="6914" width="63" style="8" customWidth="1"/>
    <col min="6915" max="6915" width="20" style="8" customWidth="1"/>
    <col min="6916" max="6916" width="35.5703125" style="8" customWidth="1"/>
    <col min="6917" max="6917" width="16" style="8" customWidth="1"/>
    <col min="6918" max="7168" width="9.140625" style="8"/>
    <col min="7169" max="7169" width="7.85546875" style="8" customWidth="1"/>
    <col min="7170" max="7170" width="63" style="8" customWidth="1"/>
    <col min="7171" max="7171" width="20" style="8" customWidth="1"/>
    <col min="7172" max="7172" width="35.5703125" style="8" customWidth="1"/>
    <col min="7173" max="7173" width="16" style="8" customWidth="1"/>
    <col min="7174" max="7424" width="9.140625" style="8"/>
    <col min="7425" max="7425" width="7.85546875" style="8" customWidth="1"/>
    <col min="7426" max="7426" width="63" style="8" customWidth="1"/>
    <col min="7427" max="7427" width="20" style="8" customWidth="1"/>
    <col min="7428" max="7428" width="35.5703125" style="8" customWidth="1"/>
    <col min="7429" max="7429" width="16" style="8" customWidth="1"/>
    <col min="7430" max="7680" width="9.140625" style="8"/>
    <col min="7681" max="7681" width="7.85546875" style="8" customWidth="1"/>
    <col min="7682" max="7682" width="63" style="8" customWidth="1"/>
    <col min="7683" max="7683" width="20" style="8" customWidth="1"/>
    <col min="7684" max="7684" width="35.5703125" style="8" customWidth="1"/>
    <col min="7685" max="7685" width="16" style="8" customWidth="1"/>
    <col min="7686" max="7936" width="9.140625" style="8"/>
    <col min="7937" max="7937" width="7.85546875" style="8" customWidth="1"/>
    <col min="7938" max="7938" width="63" style="8" customWidth="1"/>
    <col min="7939" max="7939" width="20" style="8" customWidth="1"/>
    <col min="7940" max="7940" width="35.5703125" style="8" customWidth="1"/>
    <col min="7941" max="7941" width="16" style="8" customWidth="1"/>
    <col min="7942" max="8192" width="9.140625" style="8"/>
    <col min="8193" max="8193" width="7.85546875" style="8" customWidth="1"/>
    <col min="8194" max="8194" width="63" style="8" customWidth="1"/>
    <col min="8195" max="8195" width="20" style="8" customWidth="1"/>
    <col min="8196" max="8196" width="35.5703125" style="8" customWidth="1"/>
    <col min="8197" max="8197" width="16" style="8" customWidth="1"/>
    <col min="8198" max="8448" width="9.140625" style="8"/>
    <col min="8449" max="8449" width="7.85546875" style="8" customWidth="1"/>
    <col min="8450" max="8450" width="63" style="8" customWidth="1"/>
    <col min="8451" max="8451" width="20" style="8" customWidth="1"/>
    <col min="8452" max="8452" width="35.5703125" style="8" customWidth="1"/>
    <col min="8453" max="8453" width="16" style="8" customWidth="1"/>
    <col min="8454" max="8704" width="9.140625" style="8"/>
    <col min="8705" max="8705" width="7.85546875" style="8" customWidth="1"/>
    <col min="8706" max="8706" width="63" style="8" customWidth="1"/>
    <col min="8707" max="8707" width="20" style="8" customWidth="1"/>
    <col min="8708" max="8708" width="35.5703125" style="8" customWidth="1"/>
    <col min="8709" max="8709" width="16" style="8" customWidth="1"/>
    <col min="8710" max="8960" width="9.140625" style="8"/>
    <col min="8961" max="8961" width="7.85546875" style="8" customWidth="1"/>
    <col min="8962" max="8962" width="63" style="8" customWidth="1"/>
    <col min="8963" max="8963" width="20" style="8" customWidth="1"/>
    <col min="8964" max="8964" width="35.5703125" style="8" customWidth="1"/>
    <col min="8965" max="8965" width="16" style="8" customWidth="1"/>
    <col min="8966" max="9216" width="9.140625" style="8"/>
    <col min="9217" max="9217" width="7.85546875" style="8" customWidth="1"/>
    <col min="9218" max="9218" width="63" style="8" customWidth="1"/>
    <col min="9219" max="9219" width="20" style="8" customWidth="1"/>
    <col min="9220" max="9220" width="35.5703125" style="8" customWidth="1"/>
    <col min="9221" max="9221" width="16" style="8" customWidth="1"/>
    <col min="9222" max="9472" width="9.140625" style="8"/>
    <col min="9473" max="9473" width="7.85546875" style="8" customWidth="1"/>
    <col min="9474" max="9474" width="63" style="8" customWidth="1"/>
    <col min="9475" max="9475" width="20" style="8" customWidth="1"/>
    <col min="9476" max="9476" width="35.5703125" style="8" customWidth="1"/>
    <col min="9477" max="9477" width="16" style="8" customWidth="1"/>
    <col min="9478" max="9728" width="9.140625" style="8"/>
    <col min="9729" max="9729" width="7.85546875" style="8" customWidth="1"/>
    <col min="9730" max="9730" width="63" style="8" customWidth="1"/>
    <col min="9731" max="9731" width="20" style="8" customWidth="1"/>
    <col min="9732" max="9732" width="35.5703125" style="8" customWidth="1"/>
    <col min="9733" max="9733" width="16" style="8" customWidth="1"/>
    <col min="9734" max="9984" width="9.140625" style="8"/>
    <col min="9985" max="9985" width="7.85546875" style="8" customWidth="1"/>
    <col min="9986" max="9986" width="63" style="8" customWidth="1"/>
    <col min="9987" max="9987" width="20" style="8" customWidth="1"/>
    <col min="9988" max="9988" width="35.5703125" style="8" customWidth="1"/>
    <col min="9989" max="9989" width="16" style="8" customWidth="1"/>
    <col min="9990" max="10240" width="9.140625" style="8"/>
    <col min="10241" max="10241" width="7.85546875" style="8" customWidth="1"/>
    <col min="10242" max="10242" width="63" style="8" customWidth="1"/>
    <col min="10243" max="10243" width="20" style="8" customWidth="1"/>
    <col min="10244" max="10244" width="35.5703125" style="8" customWidth="1"/>
    <col min="10245" max="10245" width="16" style="8" customWidth="1"/>
    <col min="10246" max="10496" width="9.140625" style="8"/>
    <col min="10497" max="10497" width="7.85546875" style="8" customWidth="1"/>
    <col min="10498" max="10498" width="63" style="8" customWidth="1"/>
    <col min="10499" max="10499" width="20" style="8" customWidth="1"/>
    <col min="10500" max="10500" width="35.5703125" style="8" customWidth="1"/>
    <col min="10501" max="10501" width="16" style="8" customWidth="1"/>
    <col min="10502" max="10752" width="9.140625" style="8"/>
    <col min="10753" max="10753" width="7.85546875" style="8" customWidth="1"/>
    <col min="10754" max="10754" width="63" style="8" customWidth="1"/>
    <col min="10755" max="10755" width="20" style="8" customWidth="1"/>
    <col min="10756" max="10756" width="35.5703125" style="8" customWidth="1"/>
    <col min="10757" max="10757" width="16" style="8" customWidth="1"/>
    <col min="10758" max="11008" width="9.140625" style="8"/>
    <col min="11009" max="11009" width="7.85546875" style="8" customWidth="1"/>
    <col min="11010" max="11010" width="63" style="8" customWidth="1"/>
    <col min="11011" max="11011" width="20" style="8" customWidth="1"/>
    <col min="11012" max="11012" width="35.5703125" style="8" customWidth="1"/>
    <col min="11013" max="11013" width="16" style="8" customWidth="1"/>
    <col min="11014" max="11264" width="9.140625" style="8"/>
    <col min="11265" max="11265" width="7.85546875" style="8" customWidth="1"/>
    <col min="11266" max="11266" width="63" style="8" customWidth="1"/>
    <col min="11267" max="11267" width="20" style="8" customWidth="1"/>
    <col min="11268" max="11268" width="35.5703125" style="8" customWidth="1"/>
    <col min="11269" max="11269" width="16" style="8" customWidth="1"/>
    <col min="11270" max="11520" width="9.140625" style="8"/>
    <col min="11521" max="11521" width="7.85546875" style="8" customWidth="1"/>
    <col min="11522" max="11522" width="63" style="8" customWidth="1"/>
    <col min="11523" max="11523" width="20" style="8" customWidth="1"/>
    <col min="11524" max="11524" width="35.5703125" style="8" customWidth="1"/>
    <col min="11525" max="11525" width="16" style="8" customWidth="1"/>
    <col min="11526" max="11776" width="9.140625" style="8"/>
    <col min="11777" max="11777" width="7.85546875" style="8" customWidth="1"/>
    <col min="11778" max="11778" width="63" style="8" customWidth="1"/>
    <col min="11779" max="11779" width="20" style="8" customWidth="1"/>
    <col min="11780" max="11780" width="35.5703125" style="8" customWidth="1"/>
    <col min="11781" max="11781" width="16" style="8" customWidth="1"/>
    <col min="11782" max="12032" width="9.140625" style="8"/>
    <col min="12033" max="12033" width="7.85546875" style="8" customWidth="1"/>
    <col min="12034" max="12034" width="63" style="8" customWidth="1"/>
    <col min="12035" max="12035" width="20" style="8" customWidth="1"/>
    <col min="12036" max="12036" width="35.5703125" style="8" customWidth="1"/>
    <col min="12037" max="12037" width="16" style="8" customWidth="1"/>
    <col min="12038" max="12288" width="9.140625" style="8"/>
    <col min="12289" max="12289" width="7.85546875" style="8" customWidth="1"/>
    <col min="12290" max="12290" width="63" style="8" customWidth="1"/>
    <col min="12291" max="12291" width="20" style="8" customWidth="1"/>
    <col min="12292" max="12292" width="35.5703125" style="8" customWidth="1"/>
    <col min="12293" max="12293" width="16" style="8" customWidth="1"/>
    <col min="12294" max="12544" width="9.140625" style="8"/>
    <col min="12545" max="12545" width="7.85546875" style="8" customWidth="1"/>
    <col min="12546" max="12546" width="63" style="8" customWidth="1"/>
    <col min="12547" max="12547" width="20" style="8" customWidth="1"/>
    <col min="12548" max="12548" width="35.5703125" style="8" customWidth="1"/>
    <col min="12549" max="12549" width="16" style="8" customWidth="1"/>
    <col min="12550" max="12800" width="9.140625" style="8"/>
    <col min="12801" max="12801" width="7.85546875" style="8" customWidth="1"/>
    <col min="12802" max="12802" width="63" style="8" customWidth="1"/>
    <col min="12803" max="12803" width="20" style="8" customWidth="1"/>
    <col min="12804" max="12804" width="35.5703125" style="8" customWidth="1"/>
    <col min="12805" max="12805" width="16" style="8" customWidth="1"/>
    <col min="12806" max="13056" width="9.140625" style="8"/>
    <col min="13057" max="13057" width="7.85546875" style="8" customWidth="1"/>
    <col min="13058" max="13058" width="63" style="8" customWidth="1"/>
    <col min="13059" max="13059" width="20" style="8" customWidth="1"/>
    <col min="13060" max="13060" width="35.5703125" style="8" customWidth="1"/>
    <col min="13061" max="13061" width="16" style="8" customWidth="1"/>
    <col min="13062" max="13312" width="9.140625" style="8"/>
    <col min="13313" max="13313" width="7.85546875" style="8" customWidth="1"/>
    <col min="13314" max="13314" width="63" style="8" customWidth="1"/>
    <col min="13315" max="13315" width="20" style="8" customWidth="1"/>
    <col min="13316" max="13316" width="35.5703125" style="8" customWidth="1"/>
    <col min="13317" max="13317" width="16" style="8" customWidth="1"/>
    <col min="13318" max="13568" width="9.140625" style="8"/>
    <col min="13569" max="13569" width="7.85546875" style="8" customWidth="1"/>
    <col min="13570" max="13570" width="63" style="8" customWidth="1"/>
    <col min="13571" max="13571" width="20" style="8" customWidth="1"/>
    <col min="13572" max="13572" width="35.5703125" style="8" customWidth="1"/>
    <col min="13573" max="13573" width="16" style="8" customWidth="1"/>
    <col min="13574" max="13824" width="9.140625" style="8"/>
    <col min="13825" max="13825" width="7.85546875" style="8" customWidth="1"/>
    <col min="13826" max="13826" width="63" style="8" customWidth="1"/>
    <col min="13827" max="13827" width="20" style="8" customWidth="1"/>
    <col min="13828" max="13828" width="35.5703125" style="8" customWidth="1"/>
    <col min="13829" max="13829" width="16" style="8" customWidth="1"/>
    <col min="13830" max="14080" width="9.140625" style="8"/>
    <col min="14081" max="14081" width="7.85546875" style="8" customWidth="1"/>
    <col min="14082" max="14082" width="63" style="8" customWidth="1"/>
    <col min="14083" max="14083" width="20" style="8" customWidth="1"/>
    <col min="14084" max="14084" width="35.5703125" style="8" customWidth="1"/>
    <col min="14085" max="14085" width="16" style="8" customWidth="1"/>
    <col min="14086" max="14336" width="9.140625" style="8"/>
    <col min="14337" max="14337" width="7.85546875" style="8" customWidth="1"/>
    <col min="14338" max="14338" width="63" style="8" customWidth="1"/>
    <col min="14339" max="14339" width="20" style="8" customWidth="1"/>
    <col min="14340" max="14340" width="35.5703125" style="8" customWidth="1"/>
    <col min="14341" max="14341" width="16" style="8" customWidth="1"/>
    <col min="14342" max="14592" width="9.140625" style="8"/>
    <col min="14593" max="14593" width="7.85546875" style="8" customWidth="1"/>
    <col min="14594" max="14594" width="63" style="8" customWidth="1"/>
    <col min="14595" max="14595" width="20" style="8" customWidth="1"/>
    <col min="14596" max="14596" width="35.5703125" style="8" customWidth="1"/>
    <col min="14597" max="14597" width="16" style="8" customWidth="1"/>
    <col min="14598" max="14848" width="9.140625" style="8"/>
    <col min="14849" max="14849" width="7.85546875" style="8" customWidth="1"/>
    <col min="14850" max="14850" width="63" style="8" customWidth="1"/>
    <col min="14851" max="14851" width="20" style="8" customWidth="1"/>
    <col min="14852" max="14852" width="35.5703125" style="8" customWidth="1"/>
    <col min="14853" max="14853" width="16" style="8" customWidth="1"/>
    <col min="14854" max="15104" width="9.140625" style="8"/>
    <col min="15105" max="15105" width="7.85546875" style="8" customWidth="1"/>
    <col min="15106" max="15106" width="63" style="8" customWidth="1"/>
    <col min="15107" max="15107" width="20" style="8" customWidth="1"/>
    <col min="15108" max="15108" width="35.5703125" style="8" customWidth="1"/>
    <col min="15109" max="15109" width="16" style="8" customWidth="1"/>
    <col min="15110" max="15360" width="9.140625" style="8"/>
    <col min="15361" max="15361" width="7.85546875" style="8" customWidth="1"/>
    <col min="15362" max="15362" width="63" style="8" customWidth="1"/>
    <col min="15363" max="15363" width="20" style="8" customWidth="1"/>
    <col min="15364" max="15364" width="35.5703125" style="8" customWidth="1"/>
    <col min="15365" max="15365" width="16" style="8" customWidth="1"/>
    <col min="15366" max="15616" width="9.140625" style="8"/>
    <col min="15617" max="15617" width="7.85546875" style="8" customWidth="1"/>
    <col min="15618" max="15618" width="63" style="8" customWidth="1"/>
    <col min="15619" max="15619" width="20" style="8" customWidth="1"/>
    <col min="15620" max="15620" width="35.5703125" style="8" customWidth="1"/>
    <col min="15621" max="15621" width="16" style="8" customWidth="1"/>
    <col min="15622" max="15872" width="9.140625" style="8"/>
    <col min="15873" max="15873" width="7.85546875" style="8" customWidth="1"/>
    <col min="15874" max="15874" width="63" style="8" customWidth="1"/>
    <col min="15875" max="15875" width="20" style="8" customWidth="1"/>
    <col min="15876" max="15876" width="35.5703125" style="8" customWidth="1"/>
    <col min="15877" max="15877" width="16" style="8" customWidth="1"/>
    <col min="15878" max="16128" width="9.140625" style="8"/>
    <col min="16129" max="16129" width="7.85546875" style="8" customWidth="1"/>
    <col min="16130" max="16130" width="63" style="8" customWidth="1"/>
    <col min="16131" max="16131" width="20" style="8" customWidth="1"/>
    <col min="16132" max="16132" width="35.5703125" style="8" customWidth="1"/>
    <col min="16133" max="16133" width="16" style="8" customWidth="1"/>
    <col min="16134" max="16384" width="9.140625" style="8"/>
  </cols>
  <sheetData>
    <row r="1" spans="1:5" ht="18.75">
      <c r="A1" s="1665" t="s">
        <v>4</v>
      </c>
      <c r="B1" s="1665"/>
      <c r="C1" s="1665"/>
      <c r="D1" s="1665"/>
      <c r="E1" s="1665"/>
    </row>
    <row r="3" spans="1:5" ht="30" customHeight="1">
      <c r="A3" s="1640" t="str">
        <f>'Title '!A2:N2</f>
        <v>Tender Enquiry No. KPTCL/2026-27/SS/WORK_INDENT 3809</v>
      </c>
      <c r="B3" s="1640"/>
      <c r="C3" s="1640"/>
      <c r="D3" s="1640"/>
      <c r="E3" s="1640"/>
    </row>
    <row r="4" spans="1:5" ht="54" customHeight="1">
      <c r="A4" s="1641" t="str">
        <f>'Title '!A3:N3</f>
        <v>Establishing 2x20MVA, 66/11kV Substation at Kumbenahally village and Construction of 66kV LILO Line on 110kV DC towers using Coyote ACSR from one circuit of Yachenahally-Singapura-Kadavinakote 66kV DC line to proposed Kumbenahally Substation for a distance of 0.07Kms in Channarayapatna Taluk, Hassan District on Partial Turnkey basis including supply of all matching materials/equipments (Excluding supply of 11kV Switchgear) and erection (including civil works) of all materials/equipments, testing and commissioning</v>
      </c>
      <c r="B4" s="1641"/>
      <c r="C4" s="1641"/>
      <c r="D4" s="1641"/>
      <c r="E4" s="1641"/>
    </row>
    <row r="5" spans="1:5">
      <c r="A5" s="1663" t="s">
        <v>577</v>
      </c>
      <c r="B5" s="1663"/>
      <c r="C5" s="1663"/>
      <c r="D5" s="1663"/>
      <c r="E5" s="1663"/>
    </row>
    <row r="6" spans="1:5">
      <c r="A6" s="1666" t="s">
        <v>4539</v>
      </c>
      <c r="B6" s="1666"/>
      <c r="C6" s="1666"/>
      <c r="D6" s="1666"/>
      <c r="E6" s="1666"/>
    </row>
    <row r="7" spans="1:5">
      <c r="A7" s="602"/>
      <c r="B7" s="625" t="s">
        <v>409</v>
      </c>
      <c r="C7" s="1356"/>
      <c r="D7" s="1357"/>
      <c r="E7" s="1358"/>
    </row>
    <row r="8" spans="1:5">
      <c r="A8" s="602"/>
      <c r="B8" s="601" t="s">
        <v>4540</v>
      </c>
      <c r="C8" s="606" t="s">
        <v>3684</v>
      </c>
      <c r="D8" s="606" t="s">
        <v>1072</v>
      </c>
      <c r="E8" s="606" t="s">
        <v>3685</v>
      </c>
    </row>
    <row r="9" spans="1:5">
      <c r="A9" s="602">
        <v>1</v>
      </c>
      <c r="B9" s="606" t="s">
        <v>1433</v>
      </c>
      <c r="C9" s="606"/>
      <c r="D9" s="606"/>
      <c r="E9" s="606"/>
    </row>
    <row r="10" spans="1:5">
      <c r="A10" s="602"/>
      <c r="B10" s="606" t="s">
        <v>4541</v>
      </c>
      <c r="C10" s="628"/>
      <c r="D10" s="628"/>
      <c r="E10" s="182"/>
    </row>
    <row r="11" spans="1:5">
      <c r="A11" s="602"/>
      <c r="B11" s="606" t="s">
        <v>1517</v>
      </c>
      <c r="C11" s="628"/>
      <c r="D11" s="628"/>
      <c r="E11" s="182"/>
    </row>
    <row r="12" spans="1:5">
      <c r="A12" s="602"/>
      <c r="B12" s="606" t="s">
        <v>4542</v>
      </c>
      <c r="C12" s="628"/>
      <c r="D12" s="628"/>
      <c r="E12" s="182"/>
    </row>
    <row r="13" spans="1:5">
      <c r="A13" s="602"/>
      <c r="B13" s="606" t="s">
        <v>4543</v>
      </c>
      <c r="C13" s="628"/>
      <c r="D13" s="628"/>
      <c r="E13" s="182"/>
    </row>
    <row r="14" spans="1:5">
      <c r="A14" s="602"/>
      <c r="B14" s="606" t="s">
        <v>4544</v>
      </c>
      <c r="C14" s="628"/>
      <c r="D14" s="628"/>
      <c r="E14" s="182"/>
    </row>
    <row r="15" spans="1:5">
      <c r="A15" s="602"/>
      <c r="B15" s="606" t="s">
        <v>4545</v>
      </c>
      <c r="C15" s="628"/>
      <c r="D15" s="628"/>
      <c r="E15" s="182"/>
    </row>
    <row r="16" spans="1:5">
      <c r="A16" s="602"/>
      <c r="B16" s="606" t="s">
        <v>4546</v>
      </c>
      <c r="C16" s="628"/>
      <c r="D16" s="628"/>
      <c r="E16" s="182"/>
    </row>
    <row r="17" spans="1:5">
      <c r="A17" s="602">
        <v>2</v>
      </c>
      <c r="B17" s="606" t="s">
        <v>1436</v>
      </c>
      <c r="C17" s="628"/>
      <c r="D17" s="628"/>
      <c r="E17" s="182"/>
    </row>
    <row r="18" spans="1:5">
      <c r="A18" s="602"/>
      <c r="B18" s="606" t="s">
        <v>4547</v>
      </c>
      <c r="C18" s="628"/>
      <c r="D18" s="628"/>
      <c r="E18" s="182"/>
    </row>
    <row r="19" spans="1:5">
      <c r="A19" s="602"/>
      <c r="B19" s="606" t="s">
        <v>4548</v>
      </c>
      <c r="C19" s="628"/>
      <c r="D19" s="628"/>
      <c r="E19" s="182"/>
    </row>
    <row r="20" spans="1:5">
      <c r="A20" s="602"/>
      <c r="B20" s="606" t="s">
        <v>4549</v>
      </c>
      <c r="C20" s="628"/>
      <c r="D20" s="628"/>
      <c r="E20" s="182"/>
    </row>
    <row r="21" spans="1:5">
      <c r="A21" s="602"/>
      <c r="B21" s="606" t="s">
        <v>4550</v>
      </c>
      <c r="C21" s="628"/>
      <c r="D21" s="628"/>
      <c r="E21" s="182"/>
    </row>
    <row r="22" spans="1:5">
      <c r="A22" s="602"/>
      <c r="B22" s="606" t="s">
        <v>4551</v>
      </c>
      <c r="C22" s="628"/>
      <c r="D22" s="628"/>
      <c r="E22" s="182"/>
    </row>
    <row r="23" spans="1:5">
      <c r="A23" s="602"/>
      <c r="B23" s="606" t="s">
        <v>4552</v>
      </c>
      <c r="C23" s="628"/>
      <c r="D23" s="628"/>
      <c r="E23" s="182"/>
    </row>
    <row r="24" spans="1:5">
      <c r="A24" s="602"/>
      <c r="B24" s="606" t="s">
        <v>4553</v>
      </c>
      <c r="C24" s="628"/>
      <c r="D24" s="628"/>
      <c r="E24" s="182"/>
    </row>
    <row r="25" spans="1:5">
      <c r="A25" s="602"/>
      <c r="B25" s="606" t="s">
        <v>4554</v>
      </c>
      <c r="C25" s="628"/>
      <c r="D25" s="628"/>
      <c r="E25" s="182"/>
    </row>
    <row r="26" spans="1:5">
      <c r="A26" s="602"/>
      <c r="B26" s="606" t="s">
        <v>4555</v>
      </c>
      <c r="C26" s="628"/>
      <c r="D26" s="628"/>
      <c r="E26" s="182"/>
    </row>
    <row r="27" spans="1:5">
      <c r="A27" s="602"/>
      <c r="B27" s="606" t="s">
        <v>4556</v>
      </c>
      <c r="C27" s="628"/>
      <c r="D27" s="628"/>
      <c r="E27" s="182"/>
    </row>
    <row r="28" spans="1:5">
      <c r="A28" s="602"/>
      <c r="B28" s="606" t="s">
        <v>4557</v>
      </c>
      <c r="C28" s="628"/>
      <c r="D28" s="628"/>
      <c r="E28" s="182"/>
    </row>
    <row r="29" spans="1:5">
      <c r="A29" s="602"/>
      <c r="B29" s="606" t="s">
        <v>4558</v>
      </c>
      <c r="C29" s="628"/>
      <c r="D29" s="628"/>
      <c r="E29" s="182"/>
    </row>
    <row r="30" spans="1:5">
      <c r="A30" s="602"/>
      <c r="B30" s="606" t="s">
        <v>4559</v>
      </c>
      <c r="C30" s="628"/>
      <c r="D30" s="628"/>
      <c r="E30" s="182"/>
    </row>
    <row r="31" spans="1:5">
      <c r="A31" s="602"/>
      <c r="B31" s="606" t="s">
        <v>4560</v>
      </c>
      <c r="C31" s="628"/>
      <c r="D31" s="628"/>
      <c r="E31" s="182"/>
    </row>
    <row r="32" spans="1:5">
      <c r="A32" s="602"/>
      <c r="B32" s="606" t="s">
        <v>4561</v>
      </c>
      <c r="C32" s="628"/>
      <c r="D32" s="628"/>
      <c r="E32" s="182"/>
    </row>
    <row r="33" spans="1:5" ht="31.5">
      <c r="A33" s="602"/>
      <c r="B33" s="606" t="s">
        <v>4562</v>
      </c>
      <c r="C33" s="628"/>
      <c r="D33" s="628"/>
      <c r="E33" s="182"/>
    </row>
    <row r="34" spans="1:5" ht="31.5">
      <c r="A34" s="602"/>
      <c r="B34" s="606" t="s">
        <v>4563</v>
      </c>
      <c r="C34" s="628"/>
      <c r="D34" s="628"/>
      <c r="E34" s="182"/>
    </row>
    <row r="35" spans="1:5" ht="31.5">
      <c r="A35" s="602"/>
      <c r="B35" s="606" t="s">
        <v>4564</v>
      </c>
      <c r="C35" s="628"/>
      <c r="D35" s="628"/>
      <c r="E35" s="182"/>
    </row>
    <row r="36" spans="1:5">
      <c r="A36" s="602"/>
      <c r="B36" s="606" t="s">
        <v>4565</v>
      </c>
      <c r="C36" s="628"/>
      <c r="D36" s="628"/>
      <c r="E36" s="182"/>
    </row>
    <row r="37" spans="1:5" ht="31.5">
      <c r="A37" s="602"/>
      <c r="B37" s="606" t="s">
        <v>4566</v>
      </c>
      <c r="C37" s="628"/>
      <c r="D37" s="628"/>
      <c r="E37" s="182"/>
    </row>
    <row r="38" spans="1:5">
      <c r="A38" s="602"/>
      <c r="B38" s="606" t="s">
        <v>4567</v>
      </c>
      <c r="C38" s="628"/>
      <c r="D38" s="628"/>
      <c r="E38" s="182"/>
    </row>
    <row r="39" spans="1:5">
      <c r="A39" s="602"/>
      <c r="B39" s="606" t="s">
        <v>4568</v>
      </c>
      <c r="C39" s="628"/>
      <c r="D39" s="628"/>
      <c r="E39" s="182"/>
    </row>
    <row r="40" spans="1:5" ht="31.5">
      <c r="A40" s="602"/>
      <c r="B40" s="606" t="s">
        <v>4569</v>
      </c>
      <c r="C40" s="628"/>
      <c r="D40" s="628"/>
      <c r="E40" s="182"/>
    </row>
    <row r="41" spans="1:5">
      <c r="A41" s="602">
        <v>3</v>
      </c>
      <c r="B41" s="606" t="s">
        <v>4570</v>
      </c>
      <c r="C41" s="606"/>
      <c r="D41" s="628"/>
      <c r="E41" s="182"/>
    </row>
    <row r="42" spans="1:5">
      <c r="A42" s="602"/>
      <c r="B42" s="606" t="s">
        <v>4571</v>
      </c>
      <c r="C42" s="628"/>
      <c r="D42" s="628"/>
      <c r="E42" s="182"/>
    </row>
    <row r="43" spans="1:5">
      <c r="A43" s="602"/>
      <c r="B43" s="606" t="s">
        <v>4572</v>
      </c>
      <c r="C43" s="628"/>
      <c r="D43" s="628"/>
      <c r="E43" s="182"/>
    </row>
    <row r="44" spans="1:5">
      <c r="A44" s="602"/>
      <c r="B44" s="606" t="s">
        <v>4573</v>
      </c>
      <c r="C44" s="628"/>
      <c r="D44" s="628"/>
      <c r="E44" s="182"/>
    </row>
    <row r="45" spans="1:5">
      <c r="A45" s="602"/>
      <c r="B45" s="606" t="s">
        <v>4574</v>
      </c>
      <c r="C45" s="628"/>
      <c r="D45" s="628"/>
      <c r="E45" s="182"/>
    </row>
    <row r="46" spans="1:5">
      <c r="A46" s="602"/>
      <c r="B46" s="606" t="s">
        <v>4575</v>
      </c>
      <c r="C46" s="628"/>
      <c r="D46" s="628"/>
      <c r="E46" s="182"/>
    </row>
    <row r="47" spans="1:5">
      <c r="A47" s="602"/>
      <c r="B47" s="606" t="s">
        <v>4576</v>
      </c>
      <c r="C47" s="628"/>
      <c r="D47" s="628"/>
      <c r="E47" s="182"/>
    </row>
    <row r="48" spans="1:5">
      <c r="A48" s="602"/>
      <c r="B48" s="606" t="s">
        <v>4577</v>
      </c>
      <c r="C48" s="628"/>
      <c r="D48" s="628"/>
      <c r="E48" s="182"/>
    </row>
    <row r="49" spans="1:5">
      <c r="A49" s="602"/>
      <c r="B49" s="606" t="s">
        <v>4578</v>
      </c>
      <c r="C49" s="628"/>
      <c r="D49" s="628"/>
      <c r="E49" s="182"/>
    </row>
    <row r="50" spans="1:5">
      <c r="A50" s="602"/>
      <c r="B50" s="606" t="s">
        <v>4579</v>
      </c>
      <c r="C50" s="628"/>
      <c r="D50" s="628"/>
      <c r="E50" s="182"/>
    </row>
    <row r="51" spans="1:5">
      <c r="A51" s="602"/>
      <c r="B51" s="606" t="s">
        <v>4580</v>
      </c>
      <c r="C51" s="628"/>
      <c r="D51" s="628"/>
      <c r="E51" s="182"/>
    </row>
    <row r="52" spans="1:5">
      <c r="A52" s="602"/>
      <c r="B52" s="606" t="s">
        <v>4581</v>
      </c>
      <c r="C52" s="628"/>
      <c r="D52" s="628"/>
      <c r="E52" s="182"/>
    </row>
    <row r="53" spans="1:5">
      <c r="A53" s="602"/>
      <c r="B53" s="606" t="s">
        <v>4582</v>
      </c>
      <c r="C53" s="628"/>
      <c r="D53" s="628"/>
      <c r="E53" s="182"/>
    </row>
    <row r="54" spans="1:5">
      <c r="A54" s="602"/>
      <c r="B54" s="606" t="s">
        <v>4583</v>
      </c>
      <c r="C54" s="628"/>
      <c r="D54" s="628"/>
      <c r="E54" s="182"/>
    </row>
    <row r="55" spans="1:5">
      <c r="A55" s="602"/>
      <c r="B55" s="606" t="s">
        <v>4584</v>
      </c>
      <c r="C55" s="628"/>
      <c r="D55" s="628"/>
      <c r="E55" s="182"/>
    </row>
    <row r="56" spans="1:5">
      <c r="A56" s="602"/>
      <c r="B56" s="606" t="s">
        <v>4585</v>
      </c>
      <c r="C56" s="628"/>
      <c r="D56" s="628"/>
      <c r="E56" s="182"/>
    </row>
    <row r="57" spans="1:5">
      <c r="A57" s="602"/>
      <c r="B57" s="606" t="s">
        <v>4586</v>
      </c>
      <c r="C57" s="628"/>
      <c r="D57" s="628"/>
      <c r="E57" s="182"/>
    </row>
    <row r="58" spans="1:5">
      <c r="A58" s="602"/>
      <c r="B58" s="606" t="s">
        <v>4587</v>
      </c>
      <c r="C58" s="628"/>
      <c r="D58" s="628"/>
      <c r="E58" s="182"/>
    </row>
    <row r="59" spans="1:5">
      <c r="A59" s="602"/>
      <c r="B59" s="606" t="s">
        <v>4588</v>
      </c>
      <c r="C59" s="628"/>
      <c r="D59" s="628"/>
      <c r="E59" s="182"/>
    </row>
    <row r="60" spans="1:5">
      <c r="A60" s="602"/>
      <c r="B60" s="606" t="s">
        <v>4589</v>
      </c>
      <c r="C60" s="628"/>
      <c r="D60" s="628"/>
      <c r="E60" s="182"/>
    </row>
    <row r="61" spans="1:5">
      <c r="A61" s="602"/>
      <c r="B61" s="606" t="s">
        <v>4590</v>
      </c>
      <c r="C61" s="628"/>
      <c r="D61" s="628"/>
      <c r="E61" s="182"/>
    </row>
    <row r="62" spans="1:5">
      <c r="A62" s="602"/>
      <c r="B62" s="606" t="s">
        <v>4591</v>
      </c>
      <c r="C62" s="628"/>
      <c r="D62" s="628"/>
      <c r="E62" s="182"/>
    </row>
    <row r="63" spans="1:5">
      <c r="A63" s="602"/>
      <c r="B63" s="606" t="s">
        <v>4592</v>
      </c>
      <c r="C63" s="628"/>
      <c r="D63" s="628"/>
      <c r="E63" s="182"/>
    </row>
    <row r="64" spans="1:5">
      <c r="A64" s="602"/>
      <c r="B64" s="606" t="s">
        <v>4593</v>
      </c>
      <c r="C64" s="628"/>
      <c r="D64" s="628"/>
      <c r="E64" s="182"/>
    </row>
    <row r="65" spans="1:5">
      <c r="A65" s="602"/>
      <c r="B65" s="606" t="s">
        <v>4594</v>
      </c>
      <c r="C65" s="628"/>
      <c r="D65" s="628"/>
      <c r="E65" s="182"/>
    </row>
    <row r="66" spans="1:5">
      <c r="A66" s="602">
        <v>4</v>
      </c>
      <c r="B66" s="606" t="s">
        <v>1565</v>
      </c>
      <c r="C66" s="606"/>
      <c r="D66" s="628"/>
      <c r="E66" s="182"/>
    </row>
    <row r="67" spans="1:5">
      <c r="A67" s="602"/>
      <c r="B67" s="606" t="s">
        <v>4595</v>
      </c>
      <c r="C67" s="628"/>
      <c r="D67" s="628"/>
      <c r="E67" s="182"/>
    </row>
    <row r="68" spans="1:5">
      <c r="A68" s="602"/>
      <c r="B68" s="606" t="s">
        <v>4596</v>
      </c>
      <c r="C68" s="628"/>
      <c r="D68" s="628"/>
      <c r="E68" s="182"/>
    </row>
    <row r="69" spans="1:5">
      <c r="A69" s="602"/>
      <c r="B69" s="606" t="s">
        <v>4597</v>
      </c>
      <c r="C69" s="628"/>
      <c r="D69" s="628"/>
      <c r="E69" s="182"/>
    </row>
    <row r="70" spans="1:5">
      <c r="A70" s="602"/>
      <c r="B70" s="606" t="s">
        <v>4598</v>
      </c>
      <c r="C70" s="628"/>
      <c r="D70" s="628"/>
      <c r="E70" s="182"/>
    </row>
    <row r="71" spans="1:5">
      <c r="A71" s="602"/>
      <c r="B71" s="606" t="s">
        <v>4599</v>
      </c>
      <c r="C71" s="628"/>
      <c r="D71" s="628"/>
      <c r="E71" s="182"/>
    </row>
    <row r="72" spans="1:5">
      <c r="A72" s="602"/>
      <c r="B72" s="606" t="s">
        <v>4600</v>
      </c>
      <c r="C72" s="628"/>
      <c r="D72" s="628"/>
      <c r="E72" s="182"/>
    </row>
    <row r="73" spans="1:5">
      <c r="A73" s="602"/>
      <c r="B73" s="615" t="s">
        <v>1574</v>
      </c>
      <c r="C73" s="606"/>
      <c r="D73" s="628"/>
      <c r="E73" s="182"/>
    </row>
    <row r="74" spans="1:5">
      <c r="A74" s="602">
        <v>1</v>
      </c>
      <c r="B74" s="606" t="s">
        <v>562</v>
      </c>
      <c r="C74" s="628"/>
      <c r="D74" s="628"/>
      <c r="E74" s="182"/>
    </row>
    <row r="75" spans="1:5">
      <c r="A75" s="602">
        <v>2</v>
      </c>
      <c r="B75" s="606" t="s">
        <v>1438</v>
      </c>
      <c r="C75" s="628"/>
      <c r="D75" s="628"/>
      <c r="E75" s="182"/>
    </row>
    <row r="76" spans="1:5">
      <c r="A76" s="602">
        <v>3</v>
      </c>
      <c r="B76" s="606" t="s">
        <v>4533</v>
      </c>
      <c r="C76" s="628"/>
      <c r="D76" s="628"/>
      <c r="E76" s="182"/>
    </row>
    <row r="77" spans="1:5">
      <c r="A77" s="602">
        <v>4</v>
      </c>
      <c r="B77" s="606" t="s">
        <v>1439</v>
      </c>
      <c r="C77" s="628"/>
      <c r="D77" s="628"/>
      <c r="E77" s="182"/>
    </row>
    <row r="78" spans="1:5">
      <c r="A78" s="602">
        <v>5</v>
      </c>
      <c r="B78" s="606" t="s">
        <v>1440</v>
      </c>
      <c r="C78" s="628"/>
      <c r="D78" s="628"/>
      <c r="E78" s="182"/>
    </row>
    <row r="79" spans="1:5">
      <c r="A79" s="602">
        <v>6</v>
      </c>
      <c r="B79" s="606" t="s">
        <v>4601</v>
      </c>
      <c r="C79" s="628"/>
      <c r="D79" s="628"/>
      <c r="E79" s="182"/>
    </row>
    <row r="80" spans="1:5" ht="31.5">
      <c r="A80" s="602">
        <v>7</v>
      </c>
      <c r="B80" s="606" t="s">
        <v>1576</v>
      </c>
      <c r="C80" s="628"/>
      <c r="D80" s="628"/>
      <c r="E80" s="182"/>
    </row>
    <row r="81" spans="1:5">
      <c r="A81" s="602"/>
      <c r="B81" s="606" t="s">
        <v>4324</v>
      </c>
      <c r="C81" s="628"/>
      <c r="D81" s="628"/>
      <c r="E81" s="182"/>
    </row>
    <row r="82" spans="1:5">
      <c r="A82" s="602"/>
      <c r="B82" s="606" t="s">
        <v>1442</v>
      </c>
      <c r="C82" s="628"/>
      <c r="D82" s="628"/>
      <c r="E82" s="182"/>
    </row>
    <row r="83" spans="1:5">
      <c r="A83" s="602"/>
      <c r="B83" s="606" t="s">
        <v>1443</v>
      </c>
      <c r="C83" s="628"/>
      <c r="D83" s="628"/>
      <c r="E83" s="182"/>
    </row>
    <row r="84" spans="1:5">
      <c r="A84" s="602"/>
      <c r="B84" s="606" t="s">
        <v>1444</v>
      </c>
      <c r="C84" s="628"/>
      <c r="D84" s="628"/>
      <c r="E84" s="182"/>
    </row>
    <row r="85" spans="1:5">
      <c r="A85" s="602"/>
      <c r="B85" s="606" t="s">
        <v>4602</v>
      </c>
      <c r="C85" s="628"/>
      <c r="D85" s="628"/>
      <c r="E85" s="182"/>
    </row>
    <row r="86" spans="1:5">
      <c r="A86" s="602"/>
      <c r="B86" s="606" t="s">
        <v>1445</v>
      </c>
      <c r="C86" s="628"/>
      <c r="D86" s="628"/>
      <c r="E86" s="182"/>
    </row>
    <row r="87" spans="1:5">
      <c r="A87" s="602"/>
      <c r="B87" s="606" t="s">
        <v>4603</v>
      </c>
      <c r="C87" s="628"/>
      <c r="D87" s="628"/>
      <c r="E87" s="182"/>
    </row>
    <row r="88" spans="1:5">
      <c r="A88" s="602">
        <v>8</v>
      </c>
      <c r="B88" s="606" t="s">
        <v>1446</v>
      </c>
      <c r="C88" s="628"/>
      <c r="D88" s="628"/>
      <c r="E88" s="182"/>
    </row>
    <row r="89" spans="1:5">
      <c r="A89" s="602"/>
      <c r="B89" s="606" t="s">
        <v>1584</v>
      </c>
      <c r="C89" s="628"/>
      <c r="D89" s="628"/>
      <c r="E89" s="182"/>
    </row>
    <row r="90" spans="1:5">
      <c r="A90" s="602"/>
      <c r="B90" s="606" t="s">
        <v>1585</v>
      </c>
      <c r="C90" s="628"/>
      <c r="D90" s="628"/>
      <c r="E90" s="182"/>
    </row>
    <row r="91" spans="1:5">
      <c r="A91" s="602">
        <v>9</v>
      </c>
      <c r="B91" s="606" t="s">
        <v>4604</v>
      </c>
      <c r="C91" s="628"/>
      <c r="D91" s="628"/>
      <c r="E91" s="182"/>
    </row>
    <row r="92" spans="1:5">
      <c r="A92" s="602"/>
      <c r="B92" s="606" t="s">
        <v>1448</v>
      </c>
      <c r="C92" s="628"/>
      <c r="D92" s="628"/>
      <c r="E92" s="182"/>
    </row>
    <row r="93" spans="1:5">
      <c r="A93" s="602"/>
      <c r="B93" s="606" t="s">
        <v>4605</v>
      </c>
      <c r="C93" s="628"/>
      <c r="D93" s="628"/>
      <c r="E93" s="182"/>
    </row>
    <row r="94" spans="1:5">
      <c r="A94" s="602"/>
      <c r="B94" s="606" t="s">
        <v>4329</v>
      </c>
      <c r="C94" s="628"/>
      <c r="D94" s="628"/>
      <c r="E94" s="182"/>
    </row>
    <row r="95" spans="1:5">
      <c r="A95" s="602"/>
      <c r="B95" s="606" t="s">
        <v>1587</v>
      </c>
      <c r="C95" s="628"/>
      <c r="D95" s="628"/>
      <c r="E95" s="182"/>
    </row>
    <row r="96" spans="1:5">
      <c r="A96" s="602"/>
      <c r="B96" s="606" t="s">
        <v>4606</v>
      </c>
      <c r="C96" s="628"/>
      <c r="D96" s="628"/>
      <c r="E96" s="182"/>
    </row>
    <row r="97" spans="1:5">
      <c r="A97" s="602">
        <v>10</v>
      </c>
      <c r="B97" s="606" t="s">
        <v>1450</v>
      </c>
      <c r="C97" s="606"/>
      <c r="D97" s="628"/>
      <c r="E97" s="182"/>
    </row>
    <row r="98" spans="1:5">
      <c r="A98" s="602"/>
      <c r="B98" s="606" t="s">
        <v>504</v>
      </c>
      <c r="C98" s="628"/>
      <c r="D98" s="628"/>
      <c r="E98" s="182"/>
    </row>
    <row r="99" spans="1:5">
      <c r="A99" s="602"/>
      <c r="B99" s="606" t="s">
        <v>4333</v>
      </c>
      <c r="C99" s="628"/>
      <c r="D99" s="628"/>
      <c r="E99" s="182"/>
    </row>
    <row r="100" spans="1:5">
      <c r="A100" s="602"/>
      <c r="B100" s="606" t="s">
        <v>4607</v>
      </c>
      <c r="C100" s="628"/>
      <c r="D100" s="628"/>
      <c r="E100" s="182"/>
    </row>
    <row r="101" spans="1:5">
      <c r="A101" s="602"/>
      <c r="B101" s="606" t="s">
        <v>4608</v>
      </c>
      <c r="C101" s="628"/>
      <c r="D101" s="628"/>
      <c r="E101" s="182"/>
    </row>
    <row r="102" spans="1:5">
      <c r="A102" s="602">
        <v>11</v>
      </c>
      <c r="B102" s="606" t="s">
        <v>4609</v>
      </c>
      <c r="C102" s="628"/>
      <c r="D102" s="628"/>
      <c r="E102" s="182"/>
    </row>
    <row r="103" spans="1:5">
      <c r="A103" s="602">
        <v>12</v>
      </c>
      <c r="B103" s="606" t="s">
        <v>1593</v>
      </c>
      <c r="C103" s="628"/>
      <c r="D103" s="628"/>
      <c r="E103" s="182"/>
    </row>
    <row r="104" spans="1:5" ht="31.5">
      <c r="A104" s="602"/>
      <c r="B104" s="606" t="s">
        <v>4610</v>
      </c>
      <c r="C104" s="628"/>
      <c r="D104" s="628"/>
      <c r="E104" s="182"/>
    </row>
    <row r="105" spans="1:5" ht="31.5">
      <c r="A105" s="602"/>
      <c r="B105" s="606" t="s">
        <v>4338</v>
      </c>
      <c r="C105" s="628"/>
      <c r="D105" s="628"/>
      <c r="E105" s="182"/>
    </row>
    <row r="106" spans="1:5">
      <c r="A106" s="602">
        <v>13</v>
      </c>
      <c r="B106" s="606" t="s">
        <v>1596</v>
      </c>
      <c r="C106" s="628"/>
      <c r="D106" s="628"/>
      <c r="E106" s="182"/>
    </row>
    <row r="107" spans="1:5" ht="31.5">
      <c r="A107" s="602">
        <v>14</v>
      </c>
      <c r="B107" s="606" t="s">
        <v>4611</v>
      </c>
      <c r="C107" s="628"/>
      <c r="D107" s="628"/>
      <c r="E107" s="182"/>
    </row>
    <row r="108" spans="1:5">
      <c r="A108" s="602">
        <v>15</v>
      </c>
      <c r="B108" s="606" t="s">
        <v>1598</v>
      </c>
      <c r="C108" s="628"/>
      <c r="D108" s="628"/>
      <c r="E108" s="182"/>
    </row>
    <row r="109" spans="1:5">
      <c r="A109" s="602">
        <v>16</v>
      </c>
      <c r="B109" s="606" t="s">
        <v>4612</v>
      </c>
      <c r="C109" s="628"/>
      <c r="D109" s="628"/>
      <c r="E109" s="182"/>
    </row>
    <row r="110" spans="1:5">
      <c r="A110" s="602"/>
      <c r="B110" s="606" t="s">
        <v>1600</v>
      </c>
      <c r="C110" s="628"/>
      <c r="D110" s="628"/>
      <c r="E110" s="182"/>
    </row>
    <row r="111" spans="1:5">
      <c r="A111" s="602"/>
      <c r="B111" s="606" t="s">
        <v>1601</v>
      </c>
      <c r="C111" s="628"/>
      <c r="D111" s="628"/>
      <c r="E111" s="182"/>
    </row>
    <row r="112" spans="1:5">
      <c r="A112" s="602"/>
      <c r="B112" s="606" t="s">
        <v>1602</v>
      </c>
      <c r="C112" s="628"/>
      <c r="D112" s="628"/>
      <c r="E112" s="182"/>
    </row>
    <row r="113" spans="1:5">
      <c r="A113" s="602"/>
      <c r="B113" s="606" t="s">
        <v>4613</v>
      </c>
      <c r="C113" s="628"/>
      <c r="D113" s="628"/>
      <c r="E113" s="182"/>
    </row>
    <row r="114" spans="1:5">
      <c r="A114" s="602"/>
      <c r="B114" s="614" t="s">
        <v>2056</v>
      </c>
      <c r="C114" s="606"/>
      <c r="D114" s="628"/>
      <c r="E114" s="182"/>
    </row>
    <row r="115" spans="1:5">
      <c r="A115" s="602">
        <v>1</v>
      </c>
      <c r="B115" s="606" t="s">
        <v>562</v>
      </c>
      <c r="C115" s="628"/>
      <c r="D115" s="628"/>
      <c r="E115" s="182"/>
    </row>
    <row r="116" spans="1:5">
      <c r="A116" s="602">
        <v>2</v>
      </c>
      <c r="B116" s="606" t="s">
        <v>563</v>
      </c>
      <c r="C116" s="628"/>
      <c r="D116" s="628"/>
      <c r="E116" s="182"/>
    </row>
    <row r="117" spans="1:5">
      <c r="A117" s="602">
        <v>3</v>
      </c>
      <c r="B117" s="606" t="s">
        <v>1104</v>
      </c>
      <c r="C117" s="628"/>
      <c r="D117" s="628"/>
      <c r="E117" s="182"/>
    </row>
    <row r="118" spans="1:5">
      <c r="A118" s="602">
        <v>4</v>
      </c>
      <c r="B118" s="606" t="s">
        <v>1452</v>
      </c>
      <c r="C118" s="628"/>
      <c r="D118" s="628"/>
      <c r="E118" s="182"/>
    </row>
    <row r="119" spans="1:5">
      <c r="A119" s="602"/>
      <c r="B119" s="606" t="s">
        <v>1453</v>
      </c>
      <c r="C119" s="628"/>
      <c r="D119" s="628"/>
      <c r="E119" s="182"/>
    </row>
    <row r="120" spans="1:5">
      <c r="A120" s="602"/>
      <c r="B120" s="606" t="s">
        <v>1454</v>
      </c>
      <c r="C120" s="628"/>
      <c r="D120" s="628"/>
      <c r="E120" s="182"/>
    </row>
    <row r="121" spans="1:5">
      <c r="A121" s="602"/>
      <c r="B121" s="606" t="s">
        <v>1609</v>
      </c>
      <c r="C121" s="628"/>
      <c r="D121" s="628"/>
      <c r="E121" s="182"/>
    </row>
    <row r="122" spans="1:5">
      <c r="A122" s="602">
        <v>5</v>
      </c>
      <c r="B122" s="606" t="s">
        <v>3121</v>
      </c>
      <c r="C122" s="628"/>
      <c r="D122" s="628"/>
      <c r="E122" s="182"/>
    </row>
    <row r="123" spans="1:5">
      <c r="A123" s="602">
        <v>6</v>
      </c>
      <c r="B123" s="606" t="s">
        <v>4349</v>
      </c>
      <c r="C123" s="628"/>
      <c r="D123" s="628"/>
      <c r="E123" s="182"/>
    </row>
    <row r="124" spans="1:5">
      <c r="A124" s="602"/>
      <c r="B124" s="606" t="s">
        <v>1612</v>
      </c>
      <c r="C124" s="628"/>
      <c r="D124" s="628"/>
      <c r="E124" s="182"/>
    </row>
    <row r="125" spans="1:5">
      <c r="A125" s="602">
        <v>7</v>
      </c>
      <c r="B125" s="606" t="s">
        <v>1455</v>
      </c>
      <c r="C125" s="628"/>
      <c r="D125" s="628"/>
      <c r="E125" s="182"/>
    </row>
    <row r="126" spans="1:5">
      <c r="A126" s="602">
        <v>8</v>
      </c>
      <c r="B126" s="606" t="s">
        <v>1675</v>
      </c>
      <c r="C126" s="628"/>
      <c r="D126" s="628"/>
      <c r="E126" s="182"/>
    </row>
    <row r="127" spans="1:5">
      <c r="A127" s="602">
        <v>9</v>
      </c>
      <c r="B127" s="606" t="s">
        <v>1457</v>
      </c>
      <c r="C127" s="628"/>
      <c r="D127" s="628"/>
      <c r="E127" s="182"/>
    </row>
    <row r="128" spans="1:5">
      <c r="A128" s="602">
        <v>10</v>
      </c>
      <c r="B128" s="606" t="s">
        <v>1626</v>
      </c>
      <c r="C128" s="628"/>
      <c r="D128" s="628"/>
      <c r="E128" s="182"/>
    </row>
    <row r="129" spans="1:5">
      <c r="A129" s="602"/>
      <c r="B129" s="615" t="s">
        <v>1617</v>
      </c>
      <c r="C129" s="606"/>
      <c r="D129" s="628"/>
      <c r="E129" s="182"/>
    </row>
    <row r="130" spans="1:5">
      <c r="A130" s="602">
        <v>1</v>
      </c>
      <c r="B130" s="606" t="s">
        <v>562</v>
      </c>
      <c r="C130" s="628"/>
      <c r="D130" s="628"/>
      <c r="E130" s="182"/>
    </row>
    <row r="131" spans="1:5">
      <c r="A131" s="602">
        <v>2</v>
      </c>
      <c r="B131" s="606" t="s">
        <v>1104</v>
      </c>
      <c r="C131" s="628"/>
      <c r="D131" s="628"/>
      <c r="E131" s="182"/>
    </row>
    <row r="132" spans="1:5">
      <c r="A132" s="602">
        <v>3</v>
      </c>
      <c r="B132" s="606" t="s">
        <v>563</v>
      </c>
      <c r="C132" s="628"/>
      <c r="D132" s="628"/>
      <c r="E132" s="182"/>
    </row>
    <row r="133" spans="1:5">
      <c r="A133" s="602">
        <v>4</v>
      </c>
      <c r="B133" s="606" t="s">
        <v>1851</v>
      </c>
      <c r="C133" s="628"/>
      <c r="D133" s="628"/>
      <c r="E133" s="182"/>
    </row>
    <row r="134" spans="1:5">
      <c r="A134" s="602"/>
      <c r="B134" s="606" t="s">
        <v>4614</v>
      </c>
      <c r="C134" s="628"/>
      <c r="D134" s="628"/>
      <c r="E134" s="182"/>
    </row>
    <row r="135" spans="1:5">
      <c r="A135" s="602"/>
      <c r="B135" s="606" t="s">
        <v>4615</v>
      </c>
      <c r="C135" s="628"/>
      <c r="D135" s="628"/>
      <c r="E135" s="182"/>
    </row>
    <row r="136" spans="1:5">
      <c r="A136" s="602">
        <v>5</v>
      </c>
      <c r="B136" s="606" t="s">
        <v>1460</v>
      </c>
      <c r="C136" s="628"/>
      <c r="D136" s="628"/>
      <c r="E136" s="182"/>
    </row>
    <row r="137" spans="1:5">
      <c r="A137" s="602">
        <v>6</v>
      </c>
      <c r="B137" s="606" t="s">
        <v>1461</v>
      </c>
      <c r="C137" s="628"/>
      <c r="D137" s="628"/>
      <c r="E137" s="182"/>
    </row>
    <row r="138" spans="1:5">
      <c r="A138" s="602">
        <v>7</v>
      </c>
      <c r="B138" s="606" t="s">
        <v>4616</v>
      </c>
      <c r="C138" s="628"/>
      <c r="D138" s="628"/>
      <c r="E138" s="182"/>
    </row>
    <row r="139" spans="1:5">
      <c r="A139" s="602">
        <v>8</v>
      </c>
      <c r="B139" s="606" t="s">
        <v>4617</v>
      </c>
      <c r="C139" s="628"/>
      <c r="D139" s="628"/>
      <c r="E139" s="182"/>
    </row>
    <row r="140" spans="1:5" ht="31.5">
      <c r="A140" s="602">
        <v>9</v>
      </c>
      <c r="B140" s="606" t="s">
        <v>1623</v>
      </c>
      <c r="C140" s="628"/>
      <c r="D140" s="628"/>
      <c r="E140" s="182"/>
    </row>
    <row r="141" spans="1:5">
      <c r="A141" s="602">
        <v>10</v>
      </c>
      <c r="B141" s="606" t="s">
        <v>2067</v>
      </c>
      <c r="C141" s="628"/>
      <c r="D141" s="628"/>
      <c r="E141" s="182"/>
    </row>
    <row r="142" spans="1:5">
      <c r="A142" s="602">
        <v>11</v>
      </c>
      <c r="B142" s="606" t="s">
        <v>1463</v>
      </c>
      <c r="C142" s="628"/>
      <c r="D142" s="628"/>
      <c r="E142" s="182"/>
    </row>
    <row r="143" spans="1:5">
      <c r="A143" s="602">
        <v>12</v>
      </c>
      <c r="B143" s="606" t="s">
        <v>1624</v>
      </c>
      <c r="C143" s="628"/>
      <c r="D143" s="628"/>
      <c r="E143" s="182"/>
    </row>
    <row r="144" spans="1:5">
      <c r="A144" s="602">
        <v>13</v>
      </c>
      <c r="B144" s="606" t="s">
        <v>1464</v>
      </c>
      <c r="C144" s="628"/>
      <c r="D144" s="628"/>
      <c r="E144" s="182"/>
    </row>
    <row r="145" spans="1:5">
      <c r="A145" s="602">
        <v>14</v>
      </c>
      <c r="B145" s="606" t="s">
        <v>1626</v>
      </c>
      <c r="C145" s="628"/>
      <c r="D145" s="628"/>
      <c r="E145" s="182"/>
    </row>
    <row r="146" spans="1:5" ht="16.5" thickBot="1"/>
    <row r="147" spans="1:5" ht="16.5" thickBot="1">
      <c r="A147" s="12" t="s">
        <v>55</v>
      </c>
      <c r="B147" s="607"/>
      <c r="C147" s="11" t="s">
        <v>67</v>
      </c>
      <c r="D147" s="182"/>
    </row>
    <row r="148" spans="1:5" ht="16.5" thickBot="1">
      <c r="A148" s="12" t="s">
        <v>57</v>
      </c>
      <c r="B148" s="607"/>
      <c r="C148" s="11" t="s">
        <v>68</v>
      </c>
      <c r="D148" s="182"/>
    </row>
    <row r="149" spans="1:5">
      <c r="A149" s="8"/>
      <c r="B149" s="8"/>
      <c r="C149" s="624" t="s">
        <v>69</v>
      </c>
      <c r="D149" s="182"/>
    </row>
  </sheetData>
  <sheetProtection password="CC7C" sheet="1" objects="1" scenarios="1"/>
  <mergeCells count="6">
    <mergeCell ref="C7:E7"/>
    <mergeCell ref="A1:E1"/>
    <mergeCell ref="A3:E3"/>
    <mergeCell ref="A4:E4"/>
    <mergeCell ref="A5:E5"/>
    <mergeCell ref="A6:E6"/>
  </mergeCell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2"/>
  <dimension ref="A1:G113"/>
  <sheetViews>
    <sheetView zoomScale="60" zoomScaleNormal="60" workbookViewId="0">
      <selection activeCell="V47" sqref="V47"/>
    </sheetView>
  </sheetViews>
  <sheetFormatPr defaultRowHeight="15.75"/>
  <cols>
    <col min="1" max="1" width="7.5703125" style="32" customWidth="1"/>
    <col min="2" max="2" width="77.42578125" style="608" customWidth="1"/>
    <col min="3" max="3" width="38.42578125" style="8" customWidth="1"/>
    <col min="4" max="4" width="29.85546875" style="8" customWidth="1"/>
    <col min="5" max="5" width="22.85546875" style="8" customWidth="1"/>
    <col min="6" max="6" width="31.42578125" style="8" customWidth="1"/>
    <col min="7" max="256" width="9.140625" style="8"/>
    <col min="257" max="257" width="7.5703125" style="8" customWidth="1"/>
    <col min="258" max="258" width="77.42578125" style="8" customWidth="1"/>
    <col min="259" max="259" width="33" style="8" customWidth="1"/>
    <col min="260" max="262" width="22.85546875" style="8" customWidth="1"/>
    <col min="263" max="512" width="9.140625" style="8"/>
    <col min="513" max="513" width="7.5703125" style="8" customWidth="1"/>
    <col min="514" max="514" width="77.42578125" style="8" customWidth="1"/>
    <col min="515" max="515" width="33" style="8" customWidth="1"/>
    <col min="516" max="518" width="22.85546875" style="8" customWidth="1"/>
    <col min="519" max="768" width="9.140625" style="8"/>
    <col min="769" max="769" width="7.5703125" style="8" customWidth="1"/>
    <col min="770" max="770" width="77.42578125" style="8" customWidth="1"/>
    <col min="771" max="771" width="33" style="8" customWidth="1"/>
    <col min="772" max="774" width="22.85546875" style="8" customWidth="1"/>
    <col min="775" max="1024" width="9.140625" style="8"/>
    <col min="1025" max="1025" width="7.5703125" style="8" customWidth="1"/>
    <col min="1026" max="1026" width="77.42578125" style="8" customWidth="1"/>
    <col min="1027" max="1027" width="33" style="8" customWidth="1"/>
    <col min="1028" max="1030" width="22.85546875" style="8" customWidth="1"/>
    <col min="1031" max="1280" width="9.140625" style="8"/>
    <col min="1281" max="1281" width="7.5703125" style="8" customWidth="1"/>
    <col min="1282" max="1282" width="77.42578125" style="8" customWidth="1"/>
    <col min="1283" max="1283" width="33" style="8" customWidth="1"/>
    <col min="1284" max="1286" width="22.85546875" style="8" customWidth="1"/>
    <col min="1287" max="1536" width="9.140625" style="8"/>
    <col min="1537" max="1537" width="7.5703125" style="8" customWidth="1"/>
    <col min="1538" max="1538" width="77.42578125" style="8" customWidth="1"/>
    <col min="1539" max="1539" width="33" style="8" customWidth="1"/>
    <col min="1540" max="1542" width="22.85546875" style="8" customWidth="1"/>
    <col min="1543" max="1792" width="9.140625" style="8"/>
    <col min="1793" max="1793" width="7.5703125" style="8" customWidth="1"/>
    <col min="1794" max="1794" width="77.42578125" style="8" customWidth="1"/>
    <col min="1795" max="1795" width="33" style="8" customWidth="1"/>
    <col min="1796" max="1798" width="22.85546875" style="8" customWidth="1"/>
    <col min="1799" max="2048" width="9.140625" style="8"/>
    <col min="2049" max="2049" width="7.5703125" style="8" customWidth="1"/>
    <col min="2050" max="2050" width="77.42578125" style="8" customWidth="1"/>
    <col min="2051" max="2051" width="33" style="8" customWidth="1"/>
    <col min="2052" max="2054" width="22.85546875" style="8" customWidth="1"/>
    <col min="2055" max="2304" width="9.140625" style="8"/>
    <col min="2305" max="2305" width="7.5703125" style="8" customWidth="1"/>
    <col min="2306" max="2306" width="77.42578125" style="8" customWidth="1"/>
    <col min="2307" max="2307" width="33" style="8" customWidth="1"/>
    <col min="2308" max="2310" width="22.85546875" style="8" customWidth="1"/>
    <col min="2311" max="2560" width="9.140625" style="8"/>
    <col min="2561" max="2561" width="7.5703125" style="8" customWidth="1"/>
    <col min="2562" max="2562" width="77.42578125" style="8" customWidth="1"/>
    <col min="2563" max="2563" width="33" style="8" customWidth="1"/>
    <col min="2564" max="2566" width="22.85546875" style="8" customWidth="1"/>
    <col min="2567" max="2816" width="9.140625" style="8"/>
    <col min="2817" max="2817" width="7.5703125" style="8" customWidth="1"/>
    <col min="2818" max="2818" width="77.42578125" style="8" customWidth="1"/>
    <col min="2819" max="2819" width="33" style="8" customWidth="1"/>
    <col min="2820" max="2822" width="22.85546875" style="8" customWidth="1"/>
    <col min="2823" max="3072" width="9.140625" style="8"/>
    <col min="3073" max="3073" width="7.5703125" style="8" customWidth="1"/>
    <col min="3074" max="3074" width="77.42578125" style="8" customWidth="1"/>
    <col min="3075" max="3075" width="33" style="8" customWidth="1"/>
    <col min="3076" max="3078" width="22.85546875" style="8" customWidth="1"/>
    <col min="3079" max="3328" width="9.140625" style="8"/>
    <col min="3329" max="3329" width="7.5703125" style="8" customWidth="1"/>
    <col min="3330" max="3330" width="77.42578125" style="8" customWidth="1"/>
    <col min="3331" max="3331" width="33" style="8" customWidth="1"/>
    <col min="3332" max="3334" width="22.85546875" style="8" customWidth="1"/>
    <col min="3335" max="3584" width="9.140625" style="8"/>
    <col min="3585" max="3585" width="7.5703125" style="8" customWidth="1"/>
    <col min="3586" max="3586" width="77.42578125" style="8" customWidth="1"/>
    <col min="3587" max="3587" width="33" style="8" customWidth="1"/>
    <col min="3588" max="3590" width="22.85546875" style="8" customWidth="1"/>
    <col min="3591" max="3840" width="9.140625" style="8"/>
    <col min="3841" max="3841" width="7.5703125" style="8" customWidth="1"/>
    <col min="3842" max="3842" width="77.42578125" style="8" customWidth="1"/>
    <col min="3843" max="3843" width="33" style="8" customWidth="1"/>
    <col min="3844" max="3846" width="22.85546875" style="8" customWidth="1"/>
    <col min="3847" max="4096" width="9.140625" style="8"/>
    <col min="4097" max="4097" width="7.5703125" style="8" customWidth="1"/>
    <col min="4098" max="4098" width="77.42578125" style="8" customWidth="1"/>
    <col min="4099" max="4099" width="33" style="8" customWidth="1"/>
    <col min="4100" max="4102" width="22.85546875" style="8" customWidth="1"/>
    <col min="4103" max="4352" width="9.140625" style="8"/>
    <col min="4353" max="4353" width="7.5703125" style="8" customWidth="1"/>
    <col min="4354" max="4354" width="77.42578125" style="8" customWidth="1"/>
    <col min="4355" max="4355" width="33" style="8" customWidth="1"/>
    <col min="4356" max="4358" width="22.85546875" style="8" customWidth="1"/>
    <col min="4359" max="4608" width="9.140625" style="8"/>
    <col min="4609" max="4609" width="7.5703125" style="8" customWidth="1"/>
    <col min="4610" max="4610" width="77.42578125" style="8" customWidth="1"/>
    <col min="4611" max="4611" width="33" style="8" customWidth="1"/>
    <col min="4612" max="4614" width="22.85546875" style="8" customWidth="1"/>
    <col min="4615" max="4864" width="9.140625" style="8"/>
    <col min="4865" max="4865" width="7.5703125" style="8" customWidth="1"/>
    <col min="4866" max="4866" width="77.42578125" style="8" customWidth="1"/>
    <col min="4867" max="4867" width="33" style="8" customWidth="1"/>
    <col min="4868" max="4870" width="22.85546875" style="8" customWidth="1"/>
    <col min="4871" max="5120" width="9.140625" style="8"/>
    <col min="5121" max="5121" width="7.5703125" style="8" customWidth="1"/>
    <col min="5122" max="5122" width="77.42578125" style="8" customWidth="1"/>
    <col min="5123" max="5123" width="33" style="8" customWidth="1"/>
    <col min="5124" max="5126" width="22.85546875" style="8" customWidth="1"/>
    <col min="5127" max="5376" width="9.140625" style="8"/>
    <col min="5377" max="5377" width="7.5703125" style="8" customWidth="1"/>
    <col min="5378" max="5378" width="77.42578125" style="8" customWidth="1"/>
    <col min="5379" max="5379" width="33" style="8" customWidth="1"/>
    <col min="5380" max="5382" width="22.85546875" style="8" customWidth="1"/>
    <col min="5383" max="5632" width="9.140625" style="8"/>
    <col min="5633" max="5633" width="7.5703125" style="8" customWidth="1"/>
    <col min="5634" max="5634" width="77.42578125" style="8" customWidth="1"/>
    <col min="5635" max="5635" width="33" style="8" customWidth="1"/>
    <col min="5636" max="5638" width="22.85546875" style="8" customWidth="1"/>
    <col min="5639" max="5888" width="9.140625" style="8"/>
    <col min="5889" max="5889" width="7.5703125" style="8" customWidth="1"/>
    <col min="5890" max="5890" width="77.42578125" style="8" customWidth="1"/>
    <col min="5891" max="5891" width="33" style="8" customWidth="1"/>
    <col min="5892" max="5894" width="22.85546875" style="8" customWidth="1"/>
    <col min="5895" max="6144" width="9.140625" style="8"/>
    <col min="6145" max="6145" width="7.5703125" style="8" customWidth="1"/>
    <col min="6146" max="6146" width="77.42578125" style="8" customWidth="1"/>
    <col min="6147" max="6147" width="33" style="8" customWidth="1"/>
    <col min="6148" max="6150" width="22.85546875" style="8" customWidth="1"/>
    <col min="6151" max="6400" width="9.140625" style="8"/>
    <col min="6401" max="6401" width="7.5703125" style="8" customWidth="1"/>
    <col min="6402" max="6402" width="77.42578125" style="8" customWidth="1"/>
    <col min="6403" max="6403" width="33" style="8" customWidth="1"/>
    <col min="6404" max="6406" width="22.85546875" style="8" customWidth="1"/>
    <col min="6407" max="6656" width="9.140625" style="8"/>
    <col min="6657" max="6657" width="7.5703125" style="8" customWidth="1"/>
    <col min="6658" max="6658" width="77.42578125" style="8" customWidth="1"/>
    <col min="6659" max="6659" width="33" style="8" customWidth="1"/>
    <col min="6660" max="6662" width="22.85546875" style="8" customWidth="1"/>
    <col min="6663" max="6912" width="9.140625" style="8"/>
    <col min="6913" max="6913" width="7.5703125" style="8" customWidth="1"/>
    <col min="6914" max="6914" width="77.42578125" style="8" customWidth="1"/>
    <col min="6915" max="6915" width="33" style="8" customWidth="1"/>
    <col min="6916" max="6918" width="22.85546875" style="8" customWidth="1"/>
    <col min="6919" max="7168" width="9.140625" style="8"/>
    <col min="7169" max="7169" width="7.5703125" style="8" customWidth="1"/>
    <col min="7170" max="7170" width="77.42578125" style="8" customWidth="1"/>
    <col min="7171" max="7171" width="33" style="8" customWidth="1"/>
    <col min="7172" max="7174" width="22.85546875" style="8" customWidth="1"/>
    <col min="7175" max="7424" width="9.140625" style="8"/>
    <col min="7425" max="7425" width="7.5703125" style="8" customWidth="1"/>
    <col min="7426" max="7426" width="77.42578125" style="8" customWidth="1"/>
    <col min="7427" max="7427" width="33" style="8" customWidth="1"/>
    <col min="7428" max="7430" width="22.85546875" style="8" customWidth="1"/>
    <col min="7431" max="7680" width="9.140625" style="8"/>
    <col min="7681" max="7681" width="7.5703125" style="8" customWidth="1"/>
    <col min="7682" max="7682" width="77.42578125" style="8" customWidth="1"/>
    <col min="7683" max="7683" width="33" style="8" customWidth="1"/>
    <col min="7684" max="7686" width="22.85546875" style="8" customWidth="1"/>
    <col min="7687" max="7936" width="9.140625" style="8"/>
    <col min="7937" max="7937" width="7.5703125" style="8" customWidth="1"/>
    <col min="7938" max="7938" width="77.42578125" style="8" customWidth="1"/>
    <col min="7939" max="7939" width="33" style="8" customWidth="1"/>
    <col min="7940" max="7942" width="22.85546875" style="8" customWidth="1"/>
    <col min="7943" max="8192" width="9.140625" style="8"/>
    <col min="8193" max="8193" width="7.5703125" style="8" customWidth="1"/>
    <col min="8194" max="8194" width="77.42578125" style="8" customWidth="1"/>
    <col min="8195" max="8195" width="33" style="8" customWidth="1"/>
    <col min="8196" max="8198" width="22.85546875" style="8" customWidth="1"/>
    <col min="8199" max="8448" width="9.140625" style="8"/>
    <col min="8449" max="8449" width="7.5703125" style="8" customWidth="1"/>
    <col min="8450" max="8450" width="77.42578125" style="8" customWidth="1"/>
    <col min="8451" max="8451" width="33" style="8" customWidth="1"/>
    <col min="8452" max="8454" width="22.85546875" style="8" customWidth="1"/>
    <col min="8455" max="8704" width="9.140625" style="8"/>
    <col min="8705" max="8705" width="7.5703125" style="8" customWidth="1"/>
    <col min="8706" max="8706" width="77.42578125" style="8" customWidth="1"/>
    <col min="8707" max="8707" width="33" style="8" customWidth="1"/>
    <col min="8708" max="8710" width="22.85546875" style="8" customWidth="1"/>
    <col min="8711" max="8960" width="9.140625" style="8"/>
    <col min="8961" max="8961" width="7.5703125" style="8" customWidth="1"/>
    <col min="8962" max="8962" width="77.42578125" style="8" customWidth="1"/>
    <col min="8963" max="8963" width="33" style="8" customWidth="1"/>
    <col min="8964" max="8966" width="22.85546875" style="8" customWidth="1"/>
    <col min="8967" max="9216" width="9.140625" style="8"/>
    <col min="9217" max="9217" width="7.5703125" style="8" customWidth="1"/>
    <col min="9218" max="9218" width="77.42578125" style="8" customWidth="1"/>
    <col min="9219" max="9219" width="33" style="8" customWidth="1"/>
    <col min="9220" max="9222" width="22.85546875" style="8" customWidth="1"/>
    <col min="9223" max="9472" width="9.140625" style="8"/>
    <col min="9473" max="9473" width="7.5703125" style="8" customWidth="1"/>
    <col min="9474" max="9474" width="77.42578125" style="8" customWidth="1"/>
    <col min="9475" max="9475" width="33" style="8" customWidth="1"/>
    <col min="9476" max="9478" width="22.85546875" style="8" customWidth="1"/>
    <col min="9479" max="9728" width="9.140625" style="8"/>
    <col min="9729" max="9729" width="7.5703125" style="8" customWidth="1"/>
    <col min="9730" max="9730" width="77.42578125" style="8" customWidth="1"/>
    <col min="9731" max="9731" width="33" style="8" customWidth="1"/>
    <col min="9732" max="9734" width="22.85546875" style="8" customWidth="1"/>
    <col min="9735" max="9984" width="9.140625" style="8"/>
    <col min="9985" max="9985" width="7.5703125" style="8" customWidth="1"/>
    <col min="9986" max="9986" width="77.42578125" style="8" customWidth="1"/>
    <col min="9987" max="9987" width="33" style="8" customWidth="1"/>
    <col min="9988" max="9990" width="22.85546875" style="8" customWidth="1"/>
    <col min="9991" max="10240" width="9.140625" style="8"/>
    <col min="10241" max="10241" width="7.5703125" style="8" customWidth="1"/>
    <col min="10242" max="10242" width="77.42578125" style="8" customWidth="1"/>
    <col min="10243" max="10243" width="33" style="8" customWidth="1"/>
    <col min="10244" max="10246" width="22.85546875" style="8" customWidth="1"/>
    <col min="10247" max="10496" width="9.140625" style="8"/>
    <col min="10497" max="10497" width="7.5703125" style="8" customWidth="1"/>
    <col min="10498" max="10498" width="77.42578125" style="8" customWidth="1"/>
    <col min="10499" max="10499" width="33" style="8" customWidth="1"/>
    <col min="10500" max="10502" width="22.85546875" style="8" customWidth="1"/>
    <col min="10503" max="10752" width="9.140625" style="8"/>
    <col min="10753" max="10753" width="7.5703125" style="8" customWidth="1"/>
    <col min="10754" max="10754" width="77.42578125" style="8" customWidth="1"/>
    <col min="10755" max="10755" width="33" style="8" customWidth="1"/>
    <col min="10756" max="10758" width="22.85546875" style="8" customWidth="1"/>
    <col min="10759" max="11008" width="9.140625" style="8"/>
    <col min="11009" max="11009" width="7.5703125" style="8" customWidth="1"/>
    <col min="11010" max="11010" width="77.42578125" style="8" customWidth="1"/>
    <col min="11011" max="11011" width="33" style="8" customWidth="1"/>
    <col min="11012" max="11014" width="22.85546875" style="8" customWidth="1"/>
    <col min="11015" max="11264" width="9.140625" style="8"/>
    <col min="11265" max="11265" width="7.5703125" style="8" customWidth="1"/>
    <col min="11266" max="11266" width="77.42578125" style="8" customWidth="1"/>
    <col min="11267" max="11267" width="33" style="8" customWidth="1"/>
    <col min="11268" max="11270" width="22.85546875" style="8" customWidth="1"/>
    <col min="11271" max="11520" width="9.140625" style="8"/>
    <col min="11521" max="11521" width="7.5703125" style="8" customWidth="1"/>
    <col min="11522" max="11522" width="77.42578125" style="8" customWidth="1"/>
    <col min="11523" max="11523" width="33" style="8" customWidth="1"/>
    <col min="11524" max="11526" width="22.85546875" style="8" customWidth="1"/>
    <col min="11527" max="11776" width="9.140625" style="8"/>
    <col min="11777" max="11777" width="7.5703125" style="8" customWidth="1"/>
    <col min="11778" max="11778" width="77.42578125" style="8" customWidth="1"/>
    <col min="11779" max="11779" width="33" style="8" customWidth="1"/>
    <col min="11780" max="11782" width="22.85546875" style="8" customWidth="1"/>
    <col min="11783" max="12032" width="9.140625" style="8"/>
    <col min="12033" max="12033" width="7.5703125" style="8" customWidth="1"/>
    <col min="12034" max="12034" width="77.42578125" style="8" customWidth="1"/>
    <col min="12035" max="12035" width="33" style="8" customWidth="1"/>
    <col min="12036" max="12038" width="22.85546875" style="8" customWidth="1"/>
    <col min="12039" max="12288" width="9.140625" style="8"/>
    <col min="12289" max="12289" width="7.5703125" style="8" customWidth="1"/>
    <col min="12290" max="12290" width="77.42578125" style="8" customWidth="1"/>
    <col min="12291" max="12291" width="33" style="8" customWidth="1"/>
    <col min="12292" max="12294" width="22.85546875" style="8" customWidth="1"/>
    <col min="12295" max="12544" width="9.140625" style="8"/>
    <col min="12545" max="12545" width="7.5703125" style="8" customWidth="1"/>
    <col min="12546" max="12546" width="77.42578125" style="8" customWidth="1"/>
    <col min="12547" max="12547" width="33" style="8" customWidth="1"/>
    <col min="12548" max="12550" width="22.85546875" style="8" customWidth="1"/>
    <col min="12551" max="12800" width="9.140625" style="8"/>
    <col min="12801" max="12801" width="7.5703125" style="8" customWidth="1"/>
    <col min="12802" max="12802" width="77.42578125" style="8" customWidth="1"/>
    <col min="12803" max="12803" width="33" style="8" customWidth="1"/>
    <col min="12804" max="12806" width="22.85546875" style="8" customWidth="1"/>
    <col min="12807" max="13056" width="9.140625" style="8"/>
    <col min="13057" max="13057" width="7.5703125" style="8" customWidth="1"/>
    <col min="13058" max="13058" width="77.42578125" style="8" customWidth="1"/>
    <col min="13059" max="13059" width="33" style="8" customWidth="1"/>
    <col min="13060" max="13062" width="22.85546875" style="8" customWidth="1"/>
    <col min="13063" max="13312" width="9.140625" style="8"/>
    <col min="13313" max="13313" width="7.5703125" style="8" customWidth="1"/>
    <col min="13314" max="13314" width="77.42578125" style="8" customWidth="1"/>
    <col min="13315" max="13315" width="33" style="8" customWidth="1"/>
    <col min="13316" max="13318" width="22.85546875" style="8" customWidth="1"/>
    <col min="13319" max="13568" width="9.140625" style="8"/>
    <col min="13569" max="13569" width="7.5703125" style="8" customWidth="1"/>
    <col min="13570" max="13570" width="77.42578125" style="8" customWidth="1"/>
    <col min="13571" max="13571" width="33" style="8" customWidth="1"/>
    <col min="13572" max="13574" width="22.85546875" style="8" customWidth="1"/>
    <col min="13575" max="13824" width="9.140625" style="8"/>
    <col min="13825" max="13825" width="7.5703125" style="8" customWidth="1"/>
    <col min="13826" max="13826" width="77.42578125" style="8" customWidth="1"/>
    <col min="13827" max="13827" width="33" style="8" customWidth="1"/>
    <col min="13828" max="13830" width="22.85546875" style="8" customWidth="1"/>
    <col min="13831" max="14080" width="9.140625" style="8"/>
    <col min="14081" max="14081" width="7.5703125" style="8" customWidth="1"/>
    <col min="14082" max="14082" width="77.42578125" style="8" customWidth="1"/>
    <col min="14083" max="14083" width="33" style="8" customWidth="1"/>
    <col min="14084" max="14086" width="22.85546875" style="8" customWidth="1"/>
    <col min="14087" max="14336" width="9.140625" style="8"/>
    <col min="14337" max="14337" width="7.5703125" style="8" customWidth="1"/>
    <col min="14338" max="14338" width="77.42578125" style="8" customWidth="1"/>
    <col min="14339" max="14339" width="33" style="8" customWidth="1"/>
    <col min="14340" max="14342" width="22.85546875" style="8" customWidth="1"/>
    <col min="14343" max="14592" width="9.140625" style="8"/>
    <col min="14593" max="14593" width="7.5703125" style="8" customWidth="1"/>
    <col min="14594" max="14594" width="77.42578125" style="8" customWidth="1"/>
    <col min="14595" max="14595" width="33" style="8" customWidth="1"/>
    <col min="14596" max="14598" width="22.85546875" style="8" customWidth="1"/>
    <col min="14599" max="14848" width="9.140625" style="8"/>
    <col min="14849" max="14849" width="7.5703125" style="8" customWidth="1"/>
    <col min="14850" max="14850" width="77.42578125" style="8" customWidth="1"/>
    <col min="14851" max="14851" width="33" style="8" customWidth="1"/>
    <col min="14852" max="14854" width="22.85546875" style="8" customWidth="1"/>
    <col min="14855" max="15104" width="9.140625" style="8"/>
    <col min="15105" max="15105" width="7.5703125" style="8" customWidth="1"/>
    <col min="15106" max="15106" width="77.42578125" style="8" customWidth="1"/>
    <col min="15107" max="15107" width="33" style="8" customWidth="1"/>
    <col min="15108" max="15110" width="22.85546875" style="8" customWidth="1"/>
    <col min="15111" max="15360" width="9.140625" style="8"/>
    <col min="15361" max="15361" width="7.5703125" style="8" customWidth="1"/>
    <col min="15362" max="15362" width="77.42578125" style="8" customWidth="1"/>
    <col min="15363" max="15363" width="33" style="8" customWidth="1"/>
    <col min="15364" max="15366" width="22.85546875" style="8" customWidth="1"/>
    <col min="15367" max="15616" width="9.140625" style="8"/>
    <col min="15617" max="15617" width="7.5703125" style="8" customWidth="1"/>
    <col min="15618" max="15618" width="77.42578125" style="8" customWidth="1"/>
    <col min="15619" max="15619" width="33" style="8" customWidth="1"/>
    <col min="15620" max="15622" width="22.85546875" style="8" customWidth="1"/>
    <col min="15623" max="15872" width="9.140625" style="8"/>
    <col min="15873" max="15873" width="7.5703125" style="8" customWidth="1"/>
    <col min="15874" max="15874" width="77.42578125" style="8" customWidth="1"/>
    <col min="15875" max="15875" width="33" style="8" customWidth="1"/>
    <col min="15876" max="15878" width="22.85546875" style="8" customWidth="1"/>
    <col min="15879" max="16128" width="9.140625" style="8"/>
    <col min="16129" max="16129" width="7.5703125" style="8" customWidth="1"/>
    <col min="16130" max="16130" width="77.42578125" style="8" customWidth="1"/>
    <col min="16131" max="16131" width="33" style="8" customWidth="1"/>
    <col min="16132" max="16134" width="22.85546875" style="8" customWidth="1"/>
    <col min="16135" max="16384" width="9.140625" style="8"/>
  </cols>
  <sheetData>
    <row r="1" spans="1:7">
      <c r="A1" s="1667" t="s">
        <v>4</v>
      </c>
      <c r="B1" s="1667"/>
      <c r="C1" s="1667"/>
      <c r="D1" s="1667"/>
      <c r="E1" s="1667"/>
      <c r="F1" s="1667"/>
      <c r="G1" s="1667"/>
    </row>
    <row r="2" spans="1:7">
      <c r="A2" s="20"/>
      <c r="B2" s="629"/>
      <c r="C2" s="25"/>
      <c r="D2" s="25"/>
      <c r="E2" s="25"/>
      <c r="F2" s="25"/>
      <c r="G2" s="25"/>
    </row>
    <row r="3" spans="1:7">
      <c r="A3" s="1668" t="str">
        <f>'Title '!A2:N2</f>
        <v>Tender Enquiry No. KPTCL/2026-27/SS/WORK_INDENT 3809</v>
      </c>
      <c r="B3" s="1668"/>
      <c r="C3" s="1668"/>
      <c r="D3" s="1668"/>
      <c r="E3" s="1668"/>
      <c r="F3" s="1668"/>
      <c r="G3" s="1668"/>
    </row>
    <row r="4" spans="1:7" s="23" customFormat="1" ht="49.5" customHeight="1">
      <c r="A4" s="1641" t="str">
        <f>'Title '!A3:N3</f>
        <v>Establishing 2x20MVA, 66/11kV Substation at Kumbenahally village and Construction of 66kV LILO Line on 110kV DC towers using Coyote ACSR from one circuit of Yachenahally-Singapura-Kadavinakote 66kV DC line to proposed Kumbenahally Substation for a distance of 0.07Kms in Channarayapatna Taluk, Hassan District on Partial Turnkey basis including supply of all matching materials/equipments (Excluding supply of 11kV Switchgear) and erection (including civil works) of all materials/equipments, testing and commissioning</v>
      </c>
      <c r="B4" s="1641"/>
      <c r="C4" s="1641"/>
      <c r="D4" s="1641"/>
      <c r="E4" s="1641"/>
      <c r="F4" s="1641"/>
      <c r="G4" s="1641"/>
    </row>
    <row r="5" spans="1:7">
      <c r="A5" s="1663" t="s">
        <v>578</v>
      </c>
      <c r="B5" s="1663"/>
      <c r="C5" s="1663"/>
      <c r="D5" s="1663"/>
      <c r="E5" s="1663"/>
      <c r="F5" s="1663"/>
    </row>
    <row r="6" spans="1:7">
      <c r="A6" s="1666" t="s">
        <v>1991</v>
      </c>
      <c r="B6" s="1666"/>
      <c r="C6" s="1666"/>
      <c r="D6" s="1666"/>
      <c r="E6" s="1666"/>
      <c r="F6" s="1666"/>
    </row>
    <row r="7" spans="1:7">
      <c r="A7" s="1669" t="s">
        <v>1098</v>
      </c>
      <c r="B7" s="1669"/>
      <c r="C7" s="1669"/>
      <c r="D7" s="1669"/>
      <c r="E7" s="1669"/>
      <c r="F7" s="1669"/>
    </row>
    <row r="8" spans="1:7">
      <c r="A8" s="602"/>
      <c r="B8" s="630" t="s">
        <v>409</v>
      </c>
      <c r="C8" s="440"/>
      <c r="D8" s="440"/>
      <c r="E8" s="440"/>
      <c r="F8" s="440"/>
    </row>
    <row r="9" spans="1:7">
      <c r="A9" s="627"/>
      <c r="B9" s="631" t="s">
        <v>235</v>
      </c>
      <c r="C9" s="632" t="s">
        <v>4618</v>
      </c>
      <c r="D9" s="632" t="s">
        <v>4619</v>
      </c>
      <c r="E9" s="632" t="s">
        <v>4620</v>
      </c>
      <c r="F9" s="632" t="s">
        <v>1992</v>
      </c>
    </row>
    <row r="10" spans="1:7">
      <c r="A10" s="602"/>
      <c r="B10" s="615" t="s">
        <v>4621</v>
      </c>
      <c r="C10" s="633"/>
      <c r="D10" s="634"/>
      <c r="E10" s="634"/>
      <c r="F10" s="182"/>
    </row>
    <row r="11" spans="1:7">
      <c r="A11" s="602">
        <v>1</v>
      </c>
      <c r="B11" s="606" t="s">
        <v>1993</v>
      </c>
      <c r="C11" s="633"/>
      <c r="D11" s="635"/>
      <c r="E11" s="635"/>
      <c r="F11" s="182"/>
    </row>
    <row r="12" spans="1:7">
      <c r="A12" s="602"/>
      <c r="B12" s="606" t="s">
        <v>1994</v>
      </c>
      <c r="C12" s="182"/>
      <c r="D12" s="182"/>
      <c r="E12" s="182"/>
      <c r="F12" s="182"/>
    </row>
    <row r="13" spans="1:7">
      <c r="A13" s="602"/>
      <c r="B13" s="606" t="s">
        <v>1995</v>
      </c>
      <c r="C13" s="182"/>
      <c r="D13" s="182"/>
      <c r="E13" s="182"/>
      <c r="F13" s="182"/>
    </row>
    <row r="14" spans="1:7">
      <c r="A14" s="602"/>
      <c r="B14" s="606" t="s">
        <v>1996</v>
      </c>
      <c r="C14" s="182"/>
      <c r="D14" s="182" t="s">
        <v>111</v>
      </c>
      <c r="E14" s="182" t="s">
        <v>111</v>
      </c>
      <c r="F14" s="182"/>
    </row>
    <row r="15" spans="1:7">
      <c r="A15" s="602"/>
      <c r="B15" s="614" t="s">
        <v>1997</v>
      </c>
      <c r="C15" s="633"/>
      <c r="D15" s="635"/>
      <c r="E15" s="635"/>
      <c r="F15" s="182"/>
    </row>
    <row r="16" spans="1:7">
      <c r="A16" s="602">
        <v>2</v>
      </c>
      <c r="B16" s="606" t="s">
        <v>1998</v>
      </c>
      <c r="C16" s="182"/>
      <c r="D16" s="182"/>
      <c r="E16" s="182"/>
      <c r="F16" s="182"/>
    </row>
    <row r="17" spans="1:6">
      <c r="A17" s="602"/>
      <c r="B17" s="606" t="s">
        <v>1999</v>
      </c>
      <c r="C17" s="182"/>
      <c r="D17" s="182"/>
      <c r="E17" s="182"/>
      <c r="F17" s="182"/>
    </row>
    <row r="18" spans="1:6">
      <c r="A18" s="602"/>
      <c r="B18" s="606" t="s">
        <v>2000</v>
      </c>
      <c r="C18" s="182"/>
      <c r="D18" s="182"/>
      <c r="E18" s="182"/>
      <c r="F18" s="182"/>
    </row>
    <row r="19" spans="1:6">
      <c r="A19" s="602"/>
      <c r="B19" s="606" t="s">
        <v>2001</v>
      </c>
      <c r="C19" s="182"/>
      <c r="D19" s="182"/>
      <c r="E19" s="182"/>
      <c r="F19" s="182"/>
    </row>
    <row r="20" spans="1:6" ht="31.5">
      <c r="A20" s="602"/>
      <c r="B20" s="606" t="s">
        <v>2002</v>
      </c>
      <c r="C20" s="182"/>
      <c r="D20" s="182"/>
      <c r="E20" s="182"/>
      <c r="F20" s="182"/>
    </row>
    <row r="21" spans="1:6">
      <c r="A21" s="602"/>
      <c r="B21" s="606" t="s">
        <v>2003</v>
      </c>
      <c r="C21" s="182"/>
      <c r="D21" s="182"/>
      <c r="E21" s="182"/>
      <c r="F21" s="182"/>
    </row>
    <row r="22" spans="1:6" ht="31.5">
      <c r="A22" s="602"/>
      <c r="B22" s="606" t="s">
        <v>2004</v>
      </c>
      <c r="C22" s="182"/>
      <c r="D22" s="182"/>
      <c r="E22" s="182"/>
      <c r="F22" s="182"/>
    </row>
    <row r="23" spans="1:6">
      <c r="A23" s="602"/>
      <c r="B23" s="606" t="s">
        <v>2005</v>
      </c>
      <c r="C23" s="182"/>
      <c r="D23" s="182"/>
      <c r="E23" s="182"/>
      <c r="F23" s="182"/>
    </row>
    <row r="24" spans="1:6">
      <c r="A24" s="602"/>
      <c r="B24" s="606" t="s">
        <v>2006</v>
      </c>
      <c r="C24" s="182"/>
      <c r="D24" s="182"/>
      <c r="E24" s="182"/>
      <c r="F24" s="182"/>
    </row>
    <row r="25" spans="1:6">
      <c r="A25" s="602"/>
      <c r="B25" s="606" t="s">
        <v>2007</v>
      </c>
      <c r="C25" s="635"/>
      <c r="D25" s="635"/>
      <c r="E25" s="635"/>
      <c r="F25" s="182"/>
    </row>
    <row r="26" spans="1:6">
      <c r="A26" s="602"/>
      <c r="B26" s="606" t="s">
        <v>2008</v>
      </c>
      <c r="C26" s="182"/>
      <c r="D26" s="182"/>
      <c r="E26" s="182"/>
      <c r="F26" s="182"/>
    </row>
    <row r="27" spans="1:6">
      <c r="A27" s="602"/>
      <c r="B27" s="606" t="s">
        <v>2009</v>
      </c>
      <c r="C27" s="182"/>
      <c r="D27" s="182"/>
      <c r="E27" s="182"/>
      <c r="F27" s="182"/>
    </row>
    <row r="28" spans="1:6">
      <c r="A28" s="602"/>
      <c r="B28" s="606" t="s">
        <v>2010</v>
      </c>
      <c r="C28" s="182"/>
      <c r="D28" s="182"/>
      <c r="E28" s="182"/>
      <c r="F28" s="182"/>
    </row>
    <row r="29" spans="1:6">
      <c r="A29" s="602"/>
      <c r="B29" s="606" t="s">
        <v>2011</v>
      </c>
      <c r="C29" s="182"/>
      <c r="D29" s="182"/>
      <c r="E29" s="182"/>
      <c r="F29" s="182"/>
    </row>
    <row r="30" spans="1:6" ht="31.5">
      <c r="A30" s="602"/>
      <c r="B30" s="606" t="s">
        <v>2012</v>
      </c>
      <c r="C30" s="182"/>
      <c r="D30" s="182"/>
      <c r="E30" s="182"/>
      <c r="F30" s="182"/>
    </row>
    <row r="31" spans="1:6">
      <c r="A31" s="602"/>
      <c r="B31" s="606" t="s">
        <v>2013</v>
      </c>
      <c r="C31" s="635"/>
      <c r="D31" s="635"/>
      <c r="E31" s="635"/>
      <c r="F31" s="182"/>
    </row>
    <row r="32" spans="1:6">
      <c r="A32" s="602"/>
      <c r="B32" s="606" t="s">
        <v>2014</v>
      </c>
      <c r="C32" s="182"/>
      <c r="D32" s="182"/>
      <c r="E32" s="182"/>
      <c r="F32" s="182"/>
    </row>
    <row r="33" spans="1:6">
      <c r="A33" s="602"/>
      <c r="B33" s="606" t="s">
        <v>2015</v>
      </c>
      <c r="C33" s="182"/>
      <c r="D33" s="182"/>
      <c r="E33" s="182"/>
      <c r="F33" s="182"/>
    </row>
    <row r="34" spans="1:6">
      <c r="A34" s="602"/>
      <c r="B34" s="606" t="s">
        <v>2016</v>
      </c>
      <c r="C34" s="635"/>
      <c r="D34" s="635"/>
      <c r="E34" s="635"/>
      <c r="F34" s="182"/>
    </row>
    <row r="35" spans="1:6">
      <c r="A35" s="602"/>
      <c r="B35" s="606" t="s">
        <v>2017</v>
      </c>
      <c r="C35" s="182"/>
      <c r="D35" s="182"/>
      <c r="E35" s="182"/>
      <c r="F35" s="182"/>
    </row>
    <row r="36" spans="1:6">
      <c r="A36" s="602"/>
      <c r="B36" s="606" t="s">
        <v>2018</v>
      </c>
      <c r="C36" s="182"/>
      <c r="D36" s="182"/>
      <c r="E36" s="182"/>
      <c r="F36" s="182"/>
    </row>
    <row r="37" spans="1:6">
      <c r="A37" s="602"/>
      <c r="B37" s="606" t="s">
        <v>2019</v>
      </c>
      <c r="C37" s="182"/>
      <c r="D37" s="182"/>
      <c r="E37" s="182"/>
      <c r="F37" s="182"/>
    </row>
    <row r="38" spans="1:6">
      <c r="A38" s="602"/>
      <c r="B38" s="606" t="s">
        <v>2020</v>
      </c>
      <c r="C38" s="635"/>
      <c r="D38" s="635"/>
      <c r="E38" s="635"/>
      <c r="F38" s="182"/>
    </row>
    <row r="39" spans="1:6">
      <c r="A39" s="602"/>
      <c r="B39" s="606" t="s">
        <v>2021</v>
      </c>
      <c r="C39" s="182"/>
      <c r="D39" s="182"/>
      <c r="E39" s="182"/>
      <c r="F39" s="182"/>
    </row>
    <row r="40" spans="1:6">
      <c r="A40" s="602"/>
      <c r="B40" s="606" t="s">
        <v>2022</v>
      </c>
      <c r="C40" s="182"/>
      <c r="D40" s="182"/>
      <c r="E40" s="182"/>
      <c r="F40" s="182"/>
    </row>
    <row r="41" spans="1:6">
      <c r="A41" s="602"/>
      <c r="B41" s="606" t="s">
        <v>4622</v>
      </c>
      <c r="C41" s="182"/>
      <c r="D41" s="182"/>
      <c r="E41" s="182"/>
      <c r="F41" s="182"/>
    </row>
    <row r="42" spans="1:6">
      <c r="A42" s="602"/>
      <c r="B42" s="606" t="s">
        <v>2023</v>
      </c>
      <c r="C42" s="182"/>
      <c r="D42" s="182"/>
      <c r="E42" s="182"/>
      <c r="F42" s="182"/>
    </row>
    <row r="43" spans="1:6">
      <c r="A43" s="602"/>
      <c r="B43" s="606" t="s">
        <v>2024</v>
      </c>
      <c r="C43" s="182"/>
      <c r="D43" s="182"/>
      <c r="E43" s="182"/>
      <c r="F43" s="182"/>
    </row>
    <row r="44" spans="1:6">
      <c r="A44" s="602"/>
      <c r="B44" s="606" t="s">
        <v>2025</v>
      </c>
      <c r="C44" s="182"/>
      <c r="D44" s="182"/>
      <c r="E44" s="182"/>
      <c r="F44" s="182"/>
    </row>
    <row r="45" spans="1:6" ht="31.5">
      <c r="A45" s="602"/>
      <c r="B45" s="606" t="s">
        <v>2026</v>
      </c>
      <c r="C45" s="182"/>
      <c r="D45" s="182"/>
      <c r="E45" s="182"/>
      <c r="F45" s="182"/>
    </row>
    <row r="46" spans="1:6" ht="47.25">
      <c r="A46" s="602"/>
      <c r="B46" s="606" t="s">
        <v>2027</v>
      </c>
      <c r="C46" s="182"/>
      <c r="D46" s="182"/>
      <c r="E46" s="182"/>
      <c r="F46" s="182"/>
    </row>
    <row r="47" spans="1:6" ht="31.5">
      <c r="A47" s="602"/>
      <c r="B47" s="606" t="s">
        <v>2028</v>
      </c>
      <c r="C47" s="182"/>
      <c r="D47" s="182"/>
      <c r="E47" s="182"/>
      <c r="F47" s="182"/>
    </row>
    <row r="48" spans="1:6">
      <c r="A48" s="602"/>
      <c r="B48" s="606" t="s">
        <v>2029</v>
      </c>
      <c r="C48" s="635"/>
      <c r="D48" s="635"/>
      <c r="E48" s="635"/>
      <c r="F48" s="182"/>
    </row>
    <row r="49" spans="1:6">
      <c r="A49" s="602"/>
      <c r="B49" s="606" t="s">
        <v>2030</v>
      </c>
      <c r="C49" s="182"/>
      <c r="D49" s="182"/>
      <c r="E49" s="182"/>
      <c r="F49" s="182"/>
    </row>
    <row r="50" spans="1:6">
      <c r="A50" s="602"/>
      <c r="B50" s="606" t="s">
        <v>2031</v>
      </c>
      <c r="C50" s="182"/>
      <c r="D50" s="182"/>
      <c r="E50" s="182"/>
      <c r="F50" s="182"/>
    </row>
    <row r="51" spans="1:6">
      <c r="A51" s="602"/>
      <c r="B51" s="606" t="s">
        <v>2032</v>
      </c>
      <c r="C51" s="182"/>
      <c r="D51" s="182"/>
      <c r="E51" s="182"/>
      <c r="F51" s="182"/>
    </row>
    <row r="52" spans="1:6">
      <c r="A52" s="602"/>
      <c r="B52" s="606" t="s">
        <v>2033</v>
      </c>
      <c r="C52" s="182"/>
      <c r="D52" s="182"/>
      <c r="E52" s="182"/>
      <c r="F52" s="182"/>
    </row>
    <row r="53" spans="1:6">
      <c r="A53" s="602"/>
      <c r="B53" s="606" t="s">
        <v>2034</v>
      </c>
      <c r="C53" s="182"/>
      <c r="D53" s="182"/>
      <c r="E53" s="182"/>
      <c r="F53" s="182"/>
    </row>
    <row r="54" spans="1:6" ht="31.5">
      <c r="A54" s="602"/>
      <c r="B54" s="606" t="s">
        <v>2035</v>
      </c>
      <c r="C54" s="182"/>
      <c r="D54" s="182"/>
      <c r="E54" s="182"/>
      <c r="F54" s="182"/>
    </row>
    <row r="55" spans="1:6">
      <c r="A55" s="602"/>
      <c r="B55" s="606" t="s">
        <v>2036</v>
      </c>
      <c r="C55" s="635"/>
      <c r="D55" s="635"/>
      <c r="E55" s="635"/>
      <c r="F55" s="182"/>
    </row>
    <row r="56" spans="1:6">
      <c r="A56" s="602"/>
      <c r="B56" s="606" t="s">
        <v>2037</v>
      </c>
      <c r="C56" s="182"/>
      <c r="D56" s="182"/>
      <c r="E56" s="182"/>
      <c r="F56" s="182"/>
    </row>
    <row r="57" spans="1:6">
      <c r="A57" s="602"/>
      <c r="B57" s="606" t="s">
        <v>2038</v>
      </c>
      <c r="C57" s="182"/>
      <c r="D57" s="182"/>
      <c r="E57" s="182"/>
      <c r="F57" s="182"/>
    </row>
    <row r="58" spans="1:6">
      <c r="A58" s="602"/>
      <c r="B58" s="606" t="s">
        <v>2039</v>
      </c>
      <c r="C58" s="182"/>
      <c r="D58" s="182"/>
      <c r="E58" s="182"/>
      <c r="F58" s="182"/>
    </row>
    <row r="59" spans="1:6">
      <c r="A59" s="602"/>
      <c r="B59" s="606" t="s">
        <v>2040</v>
      </c>
      <c r="C59" s="182"/>
      <c r="D59" s="182"/>
      <c r="E59" s="182"/>
      <c r="F59" s="182"/>
    </row>
    <row r="60" spans="1:6">
      <c r="A60" s="602">
        <v>3</v>
      </c>
      <c r="B60" s="614" t="s">
        <v>2041</v>
      </c>
      <c r="C60" s="635"/>
      <c r="D60" s="635"/>
      <c r="E60" s="635"/>
      <c r="F60" s="182"/>
    </row>
    <row r="61" spans="1:6">
      <c r="A61" s="602"/>
      <c r="B61" s="606" t="s">
        <v>1183</v>
      </c>
      <c r="C61" s="182"/>
      <c r="D61" s="182"/>
      <c r="E61" s="182"/>
      <c r="F61" s="182"/>
    </row>
    <row r="62" spans="1:6">
      <c r="A62" s="602"/>
      <c r="B62" s="606" t="s">
        <v>2042</v>
      </c>
      <c r="C62" s="182"/>
      <c r="D62" s="182"/>
      <c r="E62" s="182"/>
      <c r="F62" s="182"/>
    </row>
    <row r="63" spans="1:6" ht="31.5">
      <c r="A63" s="602"/>
      <c r="B63" s="606" t="s">
        <v>2043</v>
      </c>
      <c r="C63" s="182"/>
      <c r="D63" s="182"/>
      <c r="E63" s="182"/>
      <c r="F63" s="182"/>
    </row>
    <row r="64" spans="1:6" ht="31.5">
      <c r="A64" s="602"/>
      <c r="B64" s="606" t="s">
        <v>2044</v>
      </c>
      <c r="C64" s="182"/>
      <c r="D64" s="182"/>
      <c r="E64" s="182"/>
      <c r="F64" s="182"/>
    </row>
    <row r="65" spans="1:6">
      <c r="A65" s="602"/>
      <c r="B65" s="606" t="s">
        <v>2045</v>
      </c>
      <c r="C65" s="182"/>
      <c r="D65" s="182"/>
      <c r="E65" s="182"/>
      <c r="F65" s="182"/>
    </row>
    <row r="66" spans="1:6">
      <c r="A66" s="602"/>
      <c r="B66" s="606" t="s">
        <v>2046</v>
      </c>
      <c r="C66" s="182"/>
      <c r="D66" s="182"/>
      <c r="E66" s="182"/>
      <c r="F66" s="182"/>
    </row>
    <row r="67" spans="1:6">
      <c r="A67" s="602">
        <v>4</v>
      </c>
      <c r="B67" s="614" t="s">
        <v>2047</v>
      </c>
      <c r="C67" s="635"/>
      <c r="D67" s="635"/>
      <c r="E67" s="635"/>
      <c r="F67" s="182"/>
    </row>
    <row r="68" spans="1:6">
      <c r="A68" s="602"/>
      <c r="B68" s="606" t="s">
        <v>2048</v>
      </c>
      <c r="C68" s="635"/>
      <c r="D68" s="635"/>
      <c r="E68" s="635"/>
      <c r="F68" s="182"/>
    </row>
    <row r="69" spans="1:6">
      <c r="A69" s="602"/>
      <c r="B69" s="606" t="s">
        <v>2049</v>
      </c>
      <c r="C69" s="182"/>
      <c r="D69" s="182"/>
      <c r="E69" s="182"/>
      <c r="F69" s="182"/>
    </row>
    <row r="70" spans="1:6">
      <c r="A70" s="602"/>
      <c r="B70" s="606" t="s">
        <v>2050</v>
      </c>
      <c r="C70" s="182"/>
      <c r="D70" s="182"/>
      <c r="E70" s="182"/>
      <c r="F70" s="182"/>
    </row>
    <row r="71" spans="1:6">
      <c r="A71" s="602"/>
      <c r="B71" s="606" t="s">
        <v>2051</v>
      </c>
      <c r="C71" s="182"/>
      <c r="D71" s="182"/>
      <c r="E71" s="182"/>
      <c r="F71" s="182"/>
    </row>
    <row r="72" spans="1:6">
      <c r="A72" s="602"/>
      <c r="B72" s="606" t="s">
        <v>2052</v>
      </c>
      <c r="C72" s="182"/>
      <c r="D72" s="182"/>
      <c r="E72" s="182"/>
      <c r="F72" s="182"/>
    </row>
    <row r="73" spans="1:6">
      <c r="A73" s="602"/>
      <c r="B73" s="606" t="s">
        <v>2053</v>
      </c>
      <c r="C73" s="182"/>
      <c r="D73" s="182"/>
      <c r="E73" s="182"/>
      <c r="F73" s="182"/>
    </row>
    <row r="74" spans="1:6">
      <c r="A74" s="602"/>
      <c r="B74" s="606" t="s">
        <v>2054</v>
      </c>
      <c r="C74" s="182"/>
      <c r="D74" s="182"/>
      <c r="E74" s="182"/>
      <c r="F74" s="182"/>
    </row>
    <row r="75" spans="1:6">
      <c r="A75" s="602"/>
      <c r="B75" s="606" t="s">
        <v>2055</v>
      </c>
      <c r="C75" s="182"/>
      <c r="D75" s="182"/>
      <c r="E75" s="182"/>
      <c r="F75" s="182"/>
    </row>
    <row r="76" spans="1:6">
      <c r="A76" s="602"/>
      <c r="B76" s="614" t="s">
        <v>2056</v>
      </c>
      <c r="C76" s="633"/>
      <c r="D76" s="635"/>
      <c r="E76" s="635"/>
      <c r="F76" s="182"/>
    </row>
    <row r="77" spans="1:6">
      <c r="A77" s="602">
        <v>1</v>
      </c>
      <c r="B77" s="606" t="s">
        <v>562</v>
      </c>
      <c r="C77" s="182"/>
      <c r="D77" s="182"/>
      <c r="E77" s="182"/>
      <c r="F77" s="182"/>
    </row>
    <row r="78" spans="1:6">
      <c r="A78" s="602">
        <v>2</v>
      </c>
      <c r="B78" s="606" t="s">
        <v>563</v>
      </c>
      <c r="C78" s="182"/>
      <c r="D78" s="182"/>
      <c r="E78" s="182"/>
      <c r="F78" s="182"/>
    </row>
    <row r="79" spans="1:6">
      <c r="A79" s="602">
        <v>3</v>
      </c>
      <c r="B79" s="606" t="s">
        <v>1104</v>
      </c>
      <c r="C79" s="182"/>
      <c r="D79" s="182"/>
      <c r="E79" s="182"/>
      <c r="F79" s="182"/>
    </row>
    <row r="80" spans="1:6">
      <c r="A80" s="602">
        <v>4</v>
      </c>
      <c r="B80" s="606" t="s">
        <v>1452</v>
      </c>
      <c r="C80" s="635"/>
      <c r="D80" s="635"/>
      <c r="E80" s="635"/>
      <c r="F80" s="182"/>
    </row>
    <row r="81" spans="1:6">
      <c r="A81" s="602"/>
      <c r="B81" s="606" t="s">
        <v>2057</v>
      </c>
      <c r="C81" s="182"/>
      <c r="D81" s="182"/>
      <c r="E81" s="182"/>
      <c r="F81" s="182"/>
    </row>
    <row r="82" spans="1:6">
      <c r="A82" s="602"/>
      <c r="B82" s="606" t="s">
        <v>2058</v>
      </c>
      <c r="C82" s="182"/>
      <c r="D82" s="182"/>
      <c r="E82" s="182"/>
      <c r="F82" s="182"/>
    </row>
    <row r="83" spans="1:6">
      <c r="A83" s="602"/>
      <c r="B83" s="606" t="s">
        <v>2059</v>
      </c>
      <c r="C83" s="182"/>
      <c r="D83" s="182"/>
      <c r="E83" s="182"/>
      <c r="F83" s="182"/>
    </row>
    <row r="84" spans="1:6">
      <c r="A84" s="602">
        <v>5</v>
      </c>
      <c r="B84" s="606" t="s">
        <v>564</v>
      </c>
      <c r="C84" s="182"/>
      <c r="D84" s="182"/>
      <c r="E84" s="182"/>
      <c r="F84" s="182"/>
    </row>
    <row r="85" spans="1:6">
      <c r="A85" s="602">
        <v>6</v>
      </c>
      <c r="B85" s="606" t="s">
        <v>2060</v>
      </c>
      <c r="C85" s="182"/>
      <c r="D85" s="182"/>
      <c r="E85" s="182"/>
      <c r="F85" s="182"/>
    </row>
    <row r="86" spans="1:6">
      <c r="A86" s="602"/>
      <c r="B86" s="606" t="s">
        <v>2061</v>
      </c>
      <c r="C86" s="182"/>
      <c r="D86" s="182"/>
      <c r="E86" s="182"/>
      <c r="F86" s="182"/>
    </row>
    <row r="87" spans="1:6">
      <c r="A87" s="602">
        <v>7</v>
      </c>
      <c r="B87" s="606" t="s">
        <v>1455</v>
      </c>
      <c r="C87" s="182"/>
      <c r="D87" s="182"/>
      <c r="E87" s="182"/>
      <c r="F87" s="182"/>
    </row>
    <row r="88" spans="1:6">
      <c r="A88" s="602">
        <v>8</v>
      </c>
      <c r="B88" s="606" t="s">
        <v>1456</v>
      </c>
      <c r="C88" s="182"/>
      <c r="D88" s="182"/>
      <c r="E88" s="182"/>
      <c r="F88" s="182"/>
    </row>
    <row r="89" spans="1:6">
      <c r="A89" s="602">
        <v>9</v>
      </c>
      <c r="B89" s="606" t="s">
        <v>1457</v>
      </c>
      <c r="C89" s="182"/>
      <c r="D89" s="182"/>
      <c r="E89" s="182"/>
      <c r="F89" s="182"/>
    </row>
    <row r="90" spans="1:6">
      <c r="A90" s="602">
        <v>10</v>
      </c>
      <c r="B90" s="606" t="s">
        <v>1458</v>
      </c>
      <c r="C90" s="182"/>
      <c r="D90" s="182"/>
      <c r="E90" s="182"/>
      <c r="F90" s="182"/>
    </row>
    <row r="91" spans="1:6">
      <c r="A91" s="602" t="s">
        <v>111</v>
      </c>
      <c r="B91" s="614" t="s">
        <v>1617</v>
      </c>
      <c r="C91" s="633"/>
      <c r="D91" s="635"/>
      <c r="E91" s="635"/>
      <c r="F91" s="182"/>
    </row>
    <row r="92" spans="1:6">
      <c r="A92" s="602">
        <v>1</v>
      </c>
      <c r="B92" s="606" t="s">
        <v>562</v>
      </c>
      <c r="C92" s="182"/>
      <c r="D92" s="182"/>
      <c r="E92" s="182"/>
      <c r="F92" s="182"/>
    </row>
    <row r="93" spans="1:6">
      <c r="A93" s="602">
        <v>2</v>
      </c>
      <c r="B93" s="606" t="s">
        <v>1104</v>
      </c>
      <c r="C93" s="182"/>
      <c r="D93" s="182"/>
      <c r="E93" s="182"/>
      <c r="F93" s="182"/>
    </row>
    <row r="94" spans="1:6">
      <c r="A94" s="602">
        <v>3</v>
      </c>
      <c r="B94" s="606" t="s">
        <v>563</v>
      </c>
      <c r="C94" s="182"/>
      <c r="D94" s="182"/>
      <c r="E94" s="182"/>
      <c r="F94" s="182"/>
    </row>
    <row r="95" spans="1:6">
      <c r="A95" s="602">
        <v>4</v>
      </c>
      <c r="B95" s="606" t="s">
        <v>2062</v>
      </c>
      <c r="C95" s="182"/>
      <c r="D95" s="182"/>
      <c r="E95" s="182"/>
      <c r="F95" s="182"/>
    </row>
    <row r="96" spans="1:6">
      <c r="A96" s="602"/>
      <c r="B96" s="606" t="s">
        <v>1459</v>
      </c>
      <c r="C96" s="182"/>
      <c r="D96" s="182" t="s">
        <v>111</v>
      </c>
      <c r="E96" s="182" t="s">
        <v>111</v>
      </c>
      <c r="F96" s="182"/>
    </row>
    <row r="97" spans="1:6">
      <c r="A97" s="602"/>
      <c r="B97" s="606" t="s">
        <v>2063</v>
      </c>
      <c r="C97" s="182"/>
      <c r="D97" s="182"/>
      <c r="E97" s="182"/>
      <c r="F97" s="182"/>
    </row>
    <row r="98" spans="1:6">
      <c r="A98" s="602">
        <v>5</v>
      </c>
      <c r="B98" s="606" t="s">
        <v>565</v>
      </c>
      <c r="C98" s="182"/>
      <c r="D98" s="182"/>
      <c r="E98" s="182"/>
      <c r="F98" s="182"/>
    </row>
    <row r="99" spans="1:6">
      <c r="A99" s="602">
        <v>6</v>
      </c>
      <c r="B99" s="606" t="s">
        <v>1461</v>
      </c>
      <c r="C99" s="182"/>
      <c r="D99" s="182"/>
      <c r="E99" s="182"/>
      <c r="F99" s="182"/>
    </row>
    <row r="100" spans="1:6">
      <c r="A100" s="602">
        <v>7</v>
      </c>
      <c r="B100" s="606" t="s">
        <v>2064</v>
      </c>
      <c r="C100" s="182"/>
      <c r="D100" s="182"/>
      <c r="E100" s="182"/>
      <c r="F100" s="182"/>
    </row>
    <row r="101" spans="1:6">
      <c r="A101" s="602">
        <v>8</v>
      </c>
      <c r="B101" s="606" t="s">
        <v>2065</v>
      </c>
      <c r="C101" s="182"/>
      <c r="D101" s="182"/>
      <c r="E101" s="182"/>
      <c r="F101" s="182"/>
    </row>
    <row r="102" spans="1:6">
      <c r="A102" s="602">
        <v>9</v>
      </c>
      <c r="B102" s="606" t="s">
        <v>2066</v>
      </c>
      <c r="C102" s="182"/>
      <c r="D102" s="182"/>
      <c r="E102" s="182"/>
      <c r="F102" s="182"/>
    </row>
    <row r="103" spans="1:6">
      <c r="A103" s="602">
        <v>10</v>
      </c>
      <c r="B103" s="606" t="s">
        <v>2067</v>
      </c>
      <c r="C103" s="182"/>
      <c r="D103" s="182"/>
      <c r="E103" s="182"/>
      <c r="F103" s="182"/>
    </row>
    <row r="104" spans="1:6">
      <c r="A104" s="602">
        <v>11</v>
      </c>
      <c r="B104" s="606" t="s">
        <v>1463</v>
      </c>
      <c r="C104" s="182"/>
      <c r="D104" s="182"/>
      <c r="E104" s="182"/>
      <c r="F104" s="182"/>
    </row>
    <row r="105" spans="1:6">
      <c r="A105" s="602">
        <v>12</v>
      </c>
      <c r="B105" s="606" t="s">
        <v>1624</v>
      </c>
      <c r="C105" s="182"/>
      <c r="D105" s="182"/>
      <c r="E105" s="182"/>
      <c r="F105" s="182"/>
    </row>
    <row r="106" spans="1:6">
      <c r="A106" s="602">
        <v>13</v>
      </c>
      <c r="B106" s="606" t="s">
        <v>1464</v>
      </c>
      <c r="C106" s="182"/>
      <c r="D106" s="182"/>
      <c r="E106" s="182"/>
      <c r="F106" s="182"/>
    </row>
    <row r="107" spans="1:6">
      <c r="A107" s="602">
        <v>14</v>
      </c>
      <c r="B107" s="606" t="s">
        <v>1458</v>
      </c>
      <c r="C107" s="182"/>
      <c r="D107" s="182"/>
      <c r="E107" s="182"/>
      <c r="F107" s="182"/>
    </row>
    <row r="108" spans="1:6" ht="16.5" thickBot="1">
      <c r="C108" s="636"/>
    </row>
    <row r="109" spans="1:6" ht="16.5" thickBot="1">
      <c r="A109" s="12" t="s">
        <v>55</v>
      </c>
      <c r="B109" s="607"/>
      <c r="C109" s="11" t="s">
        <v>67</v>
      </c>
      <c r="D109" s="1292"/>
      <c r="E109" s="1292"/>
    </row>
    <row r="110" spans="1:6" ht="16.5" thickBot="1">
      <c r="A110" s="12" t="s">
        <v>57</v>
      </c>
      <c r="B110" s="607"/>
      <c r="C110" s="11" t="s">
        <v>68</v>
      </c>
      <c r="D110" s="1292"/>
      <c r="E110" s="1292"/>
    </row>
    <row r="111" spans="1:6">
      <c r="A111" s="8"/>
      <c r="B111" s="8"/>
      <c r="C111" s="624" t="s">
        <v>69</v>
      </c>
      <c r="D111" s="1292"/>
      <c r="E111" s="1292"/>
    </row>
    <row r="112" spans="1:6">
      <c r="C112" s="636"/>
    </row>
    <row r="113" spans="3:3" s="8" customFormat="1">
      <c r="C113" s="636"/>
    </row>
  </sheetData>
  <sheetProtection password="CC7C" sheet="1" objects="1" scenarios="1"/>
  <mergeCells count="9">
    <mergeCell ref="D109:E109"/>
    <mergeCell ref="D110:E110"/>
    <mergeCell ref="D111:E111"/>
    <mergeCell ref="A1:G1"/>
    <mergeCell ref="A3:G3"/>
    <mergeCell ref="A4:G4"/>
    <mergeCell ref="A5:F5"/>
    <mergeCell ref="A6:F6"/>
    <mergeCell ref="A7:F7"/>
  </mergeCells>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3"/>
  <dimension ref="A1:J468"/>
  <sheetViews>
    <sheetView workbookViewId="0">
      <selection sqref="A1:J1"/>
    </sheetView>
  </sheetViews>
  <sheetFormatPr defaultRowHeight="12.75"/>
  <cols>
    <col min="1" max="1" width="9.140625" style="2"/>
    <col min="2" max="2" width="82.85546875" style="2" customWidth="1"/>
    <col min="3" max="3" width="27.5703125" style="2" customWidth="1"/>
    <col min="4" max="4" width="29.42578125" style="2" customWidth="1"/>
    <col min="5" max="5" width="37" style="2" customWidth="1"/>
    <col min="6" max="6" width="23.5703125" style="2" customWidth="1"/>
    <col min="7" max="7" width="28.85546875" style="2" customWidth="1"/>
    <col min="8" max="8" width="33.85546875" style="2" customWidth="1"/>
    <col min="9" max="9" width="21.7109375" style="2" customWidth="1"/>
    <col min="10" max="10" width="24.7109375" style="2" customWidth="1"/>
    <col min="11" max="257" width="9.140625" style="2"/>
    <col min="258" max="258" width="82.85546875" style="2" customWidth="1"/>
    <col min="259" max="259" width="27.5703125" style="2" customWidth="1"/>
    <col min="260" max="260" width="29.42578125" style="2" customWidth="1"/>
    <col min="261" max="261" width="37" style="2" customWidth="1"/>
    <col min="262" max="262" width="23.5703125" style="2" customWidth="1"/>
    <col min="263" max="263" width="28.85546875" style="2" customWidth="1"/>
    <col min="264" max="264" width="33.85546875" style="2" customWidth="1"/>
    <col min="265" max="265" width="21.7109375" style="2" customWidth="1"/>
    <col min="266" max="266" width="24.7109375" style="2" customWidth="1"/>
    <col min="267" max="513" width="9.140625" style="2"/>
    <col min="514" max="514" width="82.85546875" style="2" customWidth="1"/>
    <col min="515" max="515" width="27.5703125" style="2" customWidth="1"/>
    <col min="516" max="516" width="29.42578125" style="2" customWidth="1"/>
    <col min="517" max="517" width="37" style="2" customWidth="1"/>
    <col min="518" max="518" width="23.5703125" style="2" customWidth="1"/>
    <col min="519" max="519" width="28.85546875" style="2" customWidth="1"/>
    <col min="520" max="520" width="33.85546875" style="2" customWidth="1"/>
    <col min="521" max="521" width="21.7109375" style="2" customWidth="1"/>
    <col min="522" max="522" width="24.7109375" style="2" customWidth="1"/>
    <col min="523" max="769" width="9.140625" style="2"/>
    <col min="770" max="770" width="82.85546875" style="2" customWidth="1"/>
    <col min="771" max="771" width="27.5703125" style="2" customWidth="1"/>
    <col min="772" max="772" width="29.42578125" style="2" customWidth="1"/>
    <col min="773" max="773" width="37" style="2" customWidth="1"/>
    <col min="774" max="774" width="23.5703125" style="2" customWidth="1"/>
    <col min="775" max="775" width="28.85546875" style="2" customWidth="1"/>
    <col min="776" max="776" width="33.85546875" style="2" customWidth="1"/>
    <col min="777" max="777" width="21.7109375" style="2" customWidth="1"/>
    <col min="778" max="778" width="24.7109375" style="2" customWidth="1"/>
    <col min="779" max="1025" width="9.140625" style="2"/>
    <col min="1026" max="1026" width="82.85546875" style="2" customWidth="1"/>
    <col min="1027" max="1027" width="27.5703125" style="2" customWidth="1"/>
    <col min="1028" max="1028" width="29.42578125" style="2" customWidth="1"/>
    <col min="1029" max="1029" width="37" style="2" customWidth="1"/>
    <col min="1030" max="1030" width="23.5703125" style="2" customWidth="1"/>
    <col min="1031" max="1031" width="28.85546875" style="2" customWidth="1"/>
    <col min="1032" max="1032" width="33.85546875" style="2" customWidth="1"/>
    <col min="1033" max="1033" width="21.7109375" style="2" customWidth="1"/>
    <col min="1034" max="1034" width="24.7109375" style="2" customWidth="1"/>
    <col min="1035" max="1281" width="9.140625" style="2"/>
    <col min="1282" max="1282" width="82.85546875" style="2" customWidth="1"/>
    <col min="1283" max="1283" width="27.5703125" style="2" customWidth="1"/>
    <col min="1284" max="1284" width="29.42578125" style="2" customWidth="1"/>
    <col min="1285" max="1285" width="37" style="2" customWidth="1"/>
    <col min="1286" max="1286" width="23.5703125" style="2" customWidth="1"/>
    <col min="1287" max="1287" width="28.85546875" style="2" customWidth="1"/>
    <col min="1288" max="1288" width="33.85546875" style="2" customWidth="1"/>
    <col min="1289" max="1289" width="21.7109375" style="2" customWidth="1"/>
    <col min="1290" max="1290" width="24.7109375" style="2" customWidth="1"/>
    <col min="1291" max="1537" width="9.140625" style="2"/>
    <col min="1538" max="1538" width="82.85546875" style="2" customWidth="1"/>
    <col min="1539" max="1539" width="27.5703125" style="2" customWidth="1"/>
    <col min="1540" max="1540" width="29.42578125" style="2" customWidth="1"/>
    <col min="1541" max="1541" width="37" style="2" customWidth="1"/>
    <col min="1542" max="1542" width="23.5703125" style="2" customWidth="1"/>
    <col min="1543" max="1543" width="28.85546875" style="2" customWidth="1"/>
    <col min="1544" max="1544" width="33.85546875" style="2" customWidth="1"/>
    <col min="1545" max="1545" width="21.7109375" style="2" customWidth="1"/>
    <col min="1546" max="1546" width="24.7109375" style="2" customWidth="1"/>
    <col min="1547" max="1793" width="9.140625" style="2"/>
    <col min="1794" max="1794" width="82.85546875" style="2" customWidth="1"/>
    <col min="1795" max="1795" width="27.5703125" style="2" customWidth="1"/>
    <col min="1796" max="1796" width="29.42578125" style="2" customWidth="1"/>
    <col min="1797" max="1797" width="37" style="2" customWidth="1"/>
    <col min="1798" max="1798" width="23.5703125" style="2" customWidth="1"/>
    <col min="1799" max="1799" width="28.85546875" style="2" customWidth="1"/>
    <col min="1800" max="1800" width="33.85546875" style="2" customWidth="1"/>
    <col min="1801" max="1801" width="21.7109375" style="2" customWidth="1"/>
    <col min="1802" max="1802" width="24.7109375" style="2" customWidth="1"/>
    <col min="1803" max="2049" width="9.140625" style="2"/>
    <col min="2050" max="2050" width="82.85546875" style="2" customWidth="1"/>
    <col min="2051" max="2051" width="27.5703125" style="2" customWidth="1"/>
    <col min="2052" max="2052" width="29.42578125" style="2" customWidth="1"/>
    <col min="2053" max="2053" width="37" style="2" customWidth="1"/>
    <col min="2054" max="2054" width="23.5703125" style="2" customWidth="1"/>
    <col min="2055" max="2055" width="28.85546875" style="2" customWidth="1"/>
    <col min="2056" max="2056" width="33.85546875" style="2" customWidth="1"/>
    <col min="2057" max="2057" width="21.7109375" style="2" customWidth="1"/>
    <col min="2058" max="2058" width="24.7109375" style="2" customWidth="1"/>
    <col min="2059" max="2305" width="9.140625" style="2"/>
    <col min="2306" max="2306" width="82.85546875" style="2" customWidth="1"/>
    <col min="2307" max="2307" width="27.5703125" style="2" customWidth="1"/>
    <col min="2308" max="2308" width="29.42578125" style="2" customWidth="1"/>
    <col min="2309" max="2309" width="37" style="2" customWidth="1"/>
    <col min="2310" max="2310" width="23.5703125" style="2" customWidth="1"/>
    <col min="2311" max="2311" width="28.85546875" style="2" customWidth="1"/>
    <col min="2312" max="2312" width="33.85546875" style="2" customWidth="1"/>
    <col min="2313" max="2313" width="21.7109375" style="2" customWidth="1"/>
    <col min="2314" max="2314" width="24.7109375" style="2" customWidth="1"/>
    <col min="2315" max="2561" width="9.140625" style="2"/>
    <col min="2562" max="2562" width="82.85546875" style="2" customWidth="1"/>
    <col min="2563" max="2563" width="27.5703125" style="2" customWidth="1"/>
    <col min="2564" max="2564" width="29.42578125" style="2" customWidth="1"/>
    <col min="2565" max="2565" width="37" style="2" customWidth="1"/>
    <col min="2566" max="2566" width="23.5703125" style="2" customWidth="1"/>
    <col min="2567" max="2567" width="28.85546875" style="2" customWidth="1"/>
    <col min="2568" max="2568" width="33.85546875" style="2" customWidth="1"/>
    <col min="2569" max="2569" width="21.7109375" style="2" customWidth="1"/>
    <col min="2570" max="2570" width="24.7109375" style="2" customWidth="1"/>
    <col min="2571" max="2817" width="9.140625" style="2"/>
    <col min="2818" max="2818" width="82.85546875" style="2" customWidth="1"/>
    <col min="2819" max="2819" width="27.5703125" style="2" customWidth="1"/>
    <col min="2820" max="2820" width="29.42578125" style="2" customWidth="1"/>
    <col min="2821" max="2821" width="37" style="2" customWidth="1"/>
    <col min="2822" max="2822" width="23.5703125" style="2" customWidth="1"/>
    <col min="2823" max="2823" width="28.85546875" style="2" customWidth="1"/>
    <col min="2824" max="2824" width="33.85546875" style="2" customWidth="1"/>
    <col min="2825" max="2825" width="21.7109375" style="2" customWidth="1"/>
    <col min="2826" max="2826" width="24.7109375" style="2" customWidth="1"/>
    <col min="2827" max="3073" width="9.140625" style="2"/>
    <col min="3074" max="3074" width="82.85546875" style="2" customWidth="1"/>
    <col min="3075" max="3075" width="27.5703125" style="2" customWidth="1"/>
    <col min="3076" max="3076" width="29.42578125" style="2" customWidth="1"/>
    <col min="3077" max="3077" width="37" style="2" customWidth="1"/>
    <col min="3078" max="3078" width="23.5703125" style="2" customWidth="1"/>
    <col min="3079" max="3079" width="28.85546875" style="2" customWidth="1"/>
    <col min="3080" max="3080" width="33.85546875" style="2" customWidth="1"/>
    <col min="3081" max="3081" width="21.7109375" style="2" customWidth="1"/>
    <col min="3082" max="3082" width="24.7109375" style="2" customWidth="1"/>
    <col min="3083" max="3329" width="9.140625" style="2"/>
    <col min="3330" max="3330" width="82.85546875" style="2" customWidth="1"/>
    <col min="3331" max="3331" width="27.5703125" style="2" customWidth="1"/>
    <col min="3332" max="3332" width="29.42578125" style="2" customWidth="1"/>
    <col min="3333" max="3333" width="37" style="2" customWidth="1"/>
    <col min="3334" max="3334" width="23.5703125" style="2" customWidth="1"/>
    <col min="3335" max="3335" width="28.85546875" style="2" customWidth="1"/>
    <col min="3336" max="3336" width="33.85546875" style="2" customWidth="1"/>
    <col min="3337" max="3337" width="21.7109375" style="2" customWidth="1"/>
    <col min="3338" max="3338" width="24.7109375" style="2" customWidth="1"/>
    <col min="3339" max="3585" width="9.140625" style="2"/>
    <col min="3586" max="3586" width="82.85546875" style="2" customWidth="1"/>
    <col min="3587" max="3587" width="27.5703125" style="2" customWidth="1"/>
    <col min="3588" max="3588" width="29.42578125" style="2" customWidth="1"/>
    <col min="3589" max="3589" width="37" style="2" customWidth="1"/>
    <col min="3590" max="3590" width="23.5703125" style="2" customWidth="1"/>
    <col min="3591" max="3591" width="28.85546875" style="2" customWidth="1"/>
    <col min="3592" max="3592" width="33.85546875" style="2" customWidth="1"/>
    <col min="3593" max="3593" width="21.7109375" style="2" customWidth="1"/>
    <col min="3594" max="3594" width="24.7109375" style="2" customWidth="1"/>
    <col min="3595" max="3841" width="9.140625" style="2"/>
    <col min="3842" max="3842" width="82.85546875" style="2" customWidth="1"/>
    <col min="3843" max="3843" width="27.5703125" style="2" customWidth="1"/>
    <col min="3844" max="3844" width="29.42578125" style="2" customWidth="1"/>
    <col min="3845" max="3845" width="37" style="2" customWidth="1"/>
    <col min="3846" max="3846" width="23.5703125" style="2" customWidth="1"/>
    <col min="3847" max="3847" width="28.85546875" style="2" customWidth="1"/>
    <col min="3848" max="3848" width="33.85546875" style="2" customWidth="1"/>
    <col min="3849" max="3849" width="21.7109375" style="2" customWidth="1"/>
    <col min="3850" max="3850" width="24.7109375" style="2" customWidth="1"/>
    <col min="3851" max="4097" width="9.140625" style="2"/>
    <col min="4098" max="4098" width="82.85546875" style="2" customWidth="1"/>
    <col min="4099" max="4099" width="27.5703125" style="2" customWidth="1"/>
    <col min="4100" max="4100" width="29.42578125" style="2" customWidth="1"/>
    <col min="4101" max="4101" width="37" style="2" customWidth="1"/>
    <col min="4102" max="4102" width="23.5703125" style="2" customWidth="1"/>
    <col min="4103" max="4103" width="28.85546875" style="2" customWidth="1"/>
    <col min="4104" max="4104" width="33.85546875" style="2" customWidth="1"/>
    <col min="4105" max="4105" width="21.7109375" style="2" customWidth="1"/>
    <col min="4106" max="4106" width="24.7109375" style="2" customWidth="1"/>
    <col min="4107" max="4353" width="9.140625" style="2"/>
    <col min="4354" max="4354" width="82.85546875" style="2" customWidth="1"/>
    <col min="4355" max="4355" width="27.5703125" style="2" customWidth="1"/>
    <col min="4356" max="4356" width="29.42578125" style="2" customWidth="1"/>
    <col min="4357" max="4357" width="37" style="2" customWidth="1"/>
    <col min="4358" max="4358" width="23.5703125" style="2" customWidth="1"/>
    <col min="4359" max="4359" width="28.85546875" style="2" customWidth="1"/>
    <col min="4360" max="4360" width="33.85546875" style="2" customWidth="1"/>
    <col min="4361" max="4361" width="21.7109375" style="2" customWidth="1"/>
    <col min="4362" max="4362" width="24.7109375" style="2" customWidth="1"/>
    <col min="4363" max="4609" width="9.140625" style="2"/>
    <col min="4610" max="4610" width="82.85546875" style="2" customWidth="1"/>
    <col min="4611" max="4611" width="27.5703125" style="2" customWidth="1"/>
    <col min="4612" max="4612" width="29.42578125" style="2" customWidth="1"/>
    <col min="4613" max="4613" width="37" style="2" customWidth="1"/>
    <col min="4614" max="4614" width="23.5703125" style="2" customWidth="1"/>
    <col min="4615" max="4615" width="28.85546875" style="2" customWidth="1"/>
    <col min="4616" max="4616" width="33.85546875" style="2" customWidth="1"/>
    <col min="4617" max="4617" width="21.7109375" style="2" customWidth="1"/>
    <col min="4618" max="4618" width="24.7109375" style="2" customWidth="1"/>
    <col min="4619" max="4865" width="9.140625" style="2"/>
    <col min="4866" max="4866" width="82.85546875" style="2" customWidth="1"/>
    <col min="4867" max="4867" width="27.5703125" style="2" customWidth="1"/>
    <col min="4868" max="4868" width="29.42578125" style="2" customWidth="1"/>
    <col min="4869" max="4869" width="37" style="2" customWidth="1"/>
    <col min="4870" max="4870" width="23.5703125" style="2" customWidth="1"/>
    <col min="4871" max="4871" width="28.85546875" style="2" customWidth="1"/>
    <col min="4872" max="4872" width="33.85546875" style="2" customWidth="1"/>
    <col min="4873" max="4873" width="21.7109375" style="2" customWidth="1"/>
    <col min="4874" max="4874" width="24.7109375" style="2" customWidth="1"/>
    <col min="4875" max="5121" width="9.140625" style="2"/>
    <col min="5122" max="5122" width="82.85546875" style="2" customWidth="1"/>
    <col min="5123" max="5123" width="27.5703125" style="2" customWidth="1"/>
    <col min="5124" max="5124" width="29.42578125" style="2" customWidth="1"/>
    <col min="5125" max="5125" width="37" style="2" customWidth="1"/>
    <col min="5126" max="5126" width="23.5703125" style="2" customWidth="1"/>
    <col min="5127" max="5127" width="28.85546875" style="2" customWidth="1"/>
    <col min="5128" max="5128" width="33.85546875" style="2" customWidth="1"/>
    <col min="5129" max="5129" width="21.7109375" style="2" customWidth="1"/>
    <col min="5130" max="5130" width="24.7109375" style="2" customWidth="1"/>
    <col min="5131" max="5377" width="9.140625" style="2"/>
    <col min="5378" max="5378" width="82.85546875" style="2" customWidth="1"/>
    <col min="5379" max="5379" width="27.5703125" style="2" customWidth="1"/>
    <col min="5380" max="5380" width="29.42578125" style="2" customWidth="1"/>
    <col min="5381" max="5381" width="37" style="2" customWidth="1"/>
    <col min="5382" max="5382" width="23.5703125" style="2" customWidth="1"/>
    <col min="5383" max="5383" width="28.85546875" style="2" customWidth="1"/>
    <col min="5384" max="5384" width="33.85546875" style="2" customWidth="1"/>
    <col min="5385" max="5385" width="21.7109375" style="2" customWidth="1"/>
    <col min="5386" max="5386" width="24.7109375" style="2" customWidth="1"/>
    <col min="5387" max="5633" width="9.140625" style="2"/>
    <col min="5634" max="5634" width="82.85546875" style="2" customWidth="1"/>
    <col min="5635" max="5635" width="27.5703125" style="2" customWidth="1"/>
    <col min="5636" max="5636" width="29.42578125" style="2" customWidth="1"/>
    <col min="5637" max="5637" width="37" style="2" customWidth="1"/>
    <col min="5638" max="5638" width="23.5703125" style="2" customWidth="1"/>
    <col min="5639" max="5639" width="28.85546875" style="2" customWidth="1"/>
    <col min="5640" max="5640" width="33.85546875" style="2" customWidth="1"/>
    <col min="5641" max="5641" width="21.7109375" style="2" customWidth="1"/>
    <col min="5642" max="5642" width="24.7109375" style="2" customWidth="1"/>
    <col min="5643" max="5889" width="9.140625" style="2"/>
    <col min="5890" max="5890" width="82.85546875" style="2" customWidth="1"/>
    <col min="5891" max="5891" width="27.5703125" style="2" customWidth="1"/>
    <col min="5892" max="5892" width="29.42578125" style="2" customWidth="1"/>
    <col min="5893" max="5893" width="37" style="2" customWidth="1"/>
    <col min="5894" max="5894" width="23.5703125" style="2" customWidth="1"/>
    <col min="5895" max="5895" width="28.85546875" style="2" customWidth="1"/>
    <col min="5896" max="5896" width="33.85546875" style="2" customWidth="1"/>
    <col min="5897" max="5897" width="21.7109375" style="2" customWidth="1"/>
    <col min="5898" max="5898" width="24.7109375" style="2" customWidth="1"/>
    <col min="5899" max="6145" width="9.140625" style="2"/>
    <col min="6146" max="6146" width="82.85546875" style="2" customWidth="1"/>
    <col min="6147" max="6147" width="27.5703125" style="2" customWidth="1"/>
    <col min="6148" max="6148" width="29.42578125" style="2" customWidth="1"/>
    <col min="6149" max="6149" width="37" style="2" customWidth="1"/>
    <col min="6150" max="6150" width="23.5703125" style="2" customWidth="1"/>
    <col min="6151" max="6151" width="28.85546875" style="2" customWidth="1"/>
    <col min="6152" max="6152" width="33.85546875" style="2" customWidth="1"/>
    <col min="6153" max="6153" width="21.7109375" style="2" customWidth="1"/>
    <col min="6154" max="6154" width="24.7109375" style="2" customWidth="1"/>
    <col min="6155" max="6401" width="9.140625" style="2"/>
    <col min="6402" max="6402" width="82.85546875" style="2" customWidth="1"/>
    <col min="6403" max="6403" width="27.5703125" style="2" customWidth="1"/>
    <col min="6404" max="6404" width="29.42578125" style="2" customWidth="1"/>
    <col min="6405" max="6405" width="37" style="2" customWidth="1"/>
    <col min="6406" max="6406" width="23.5703125" style="2" customWidth="1"/>
    <col min="6407" max="6407" width="28.85546875" style="2" customWidth="1"/>
    <col min="6408" max="6408" width="33.85546875" style="2" customWidth="1"/>
    <col min="6409" max="6409" width="21.7109375" style="2" customWidth="1"/>
    <col min="6410" max="6410" width="24.7109375" style="2" customWidth="1"/>
    <col min="6411" max="6657" width="9.140625" style="2"/>
    <col min="6658" max="6658" width="82.85546875" style="2" customWidth="1"/>
    <col min="6659" max="6659" width="27.5703125" style="2" customWidth="1"/>
    <col min="6660" max="6660" width="29.42578125" style="2" customWidth="1"/>
    <col min="6661" max="6661" width="37" style="2" customWidth="1"/>
    <col min="6662" max="6662" width="23.5703125" style="2" customWidth="1"/>
    <col min="6663" max="6663" width="28.85546875" style="2" customWidth="1"/>
    <col min="6664" max="6664" width="33.85546875" style="2" customWidth="1"/>
    <col min="6665" max="6665" width="21.7109375" style="2" customWidth="1"/>
    <col min="6666" max="6666" width="24.7109375" style="2" customWidth="1"/>
    <col min="6667" max="6913" width="9.140625" style="2"/>
    <col min="6914" max="6914" width="82.85546875" style="2" customWidth="1"/>
    <col min="6915" max="6915" width="27.5703125" style="2" customWidth="1"/>
    <col min="6916" max="6916" width="29.42578125" style="2" customWidth="1"/>
    <col min="6917" max="6917" width="37" style="2" customWidth="1"/>
    <col min="6918" max="6918" width="23.5703125" style="2" customWidth="1"/>
    <col min="6919" max="6919" width="28.85546875" style="2" customWidth="1"/>
    <col min="6920" max="6920" width="33.85546875" style="2" customWidth="1"/>
    <col min="6921" max="6921" width="21.7109375" style="2" customWidth="1"/>
    <col min="6922" max="6922" width="24.7109375" style="2" customWidth="1"/>
    <col min="6923" max="7169" width="9.140625" style="2"/>
    <col min="7170" max="7170" width="82.85546875" style="2" customWidth="1"/>
    <col min="7171" max="7171" width="27.5703125" style="2" customWidth="1"/>
    <col min="7172" max="7172" width="29.42578125" style="2" customWidth="1"/>
    <col min="7173" max="7173" width="37" style="2" customWidth="1"/>
    <col min="7174" max="7174" width="23.5703125" style="2" customWidth="1"/>
    <col min="7175" max="7175" width="28.85546875" style="2" customWidth="1"/>
    <col min="7176" max="7176" width="33.85546875" style="2" customWidth="1"/>
    <col min="7177" max="7177" width="21.7109375" style="2" customWidth="1"/>
    <col min="7178" max="7178" width="24.7109375" style="2" customWidth="1"/>
    <col min="7179" max="7425" width="9.140625" style="2"/>
    <col min="7426" max="7426" width="82.85546875" style="2" customWidth="1"/>
    <col min="7427" max="7427" width="27.5703125" style="2" customWidth="1"/>
    <col min="7428" max="7428" width="29.42578125" style="2" customWidth="1"/>
    <col min="7429" max="7429" width="37" style="2" customWidth="1"/>
    <col min="7430" max="7430" width="23.5703125" style="2" customWidth="1"/>
    <col min="7431" max="7431" width="28.85546875" style="2" customWidth="1"/>
    <col min="7432" max="7432" width="33.85546875" style="2" customWidth="1"/>
    <col min="7433" max="7433" width="21.7109375" style="2" customWidth="1"/>
    <col min="7434" max="7434" width="24.7109375" style="2" customWidth="1"/>
    <col min="7435" max="7681" width="9.140625" style="2"/>
    <col min="7682" max="7682" width="82.85546875" style="2" customWidth="1"/>
    <col min="7683" max="7683" width="27.5703125" style="2" customWidth="1"/>
    <col min="7684" max="7684" width="29.42578125" style="2" customWidth="1"/>
    <col min="7685" max="7685" width="37" style="2" customWidth="1"/>
    <col min="7686" max="7686" width="23.5703125" style="2" customWidth="1"/>
    <col min="7687" max="7687" width="28.85546875" style="2" customWidth="1"/>
    <col min="7688" max="7688" width="33.85546875" style="2" customWidth="1"/>
    <col min="7689" max="7689" width="21.7109375" style="2" customWidth="1"/>
    <col min="7690" max="7690" width="24.7109375" style="2" customWidth="1"/>
    <col min="7691" max="7937" width="9.140625" style="2"/>
    <col min="7938" max="7938" width="82.85546875" style="2" customWidth="1"/>
    <col min="7939" max="7939" width="27.5703125" style="2" customWidth="1"/>
    <col min="7940" max="7940" width="29.42578125" style="2" customWidth="1"/>
    <col min="7941" max="7941" width="37" style="2" customWidth="1"/>
    <col min="7942" max="7942" width="23.5703125" style="2" customWidth="1"/>
    <col min="7943" max="7943" width="28.85546875" style="2" customWidth="1"/>
    <col min="7944" max="7944" width="33.85546875" style="2" customWidth="1"/>
    <col min="7945" max="7945" width="21.7109375" style="2" customWidth="1"/>
    <col min="7946" max="7946" width="24.7109375" style="2" customWidth="1"/>
    <col min="7947" max="8193" width="9.140625" style="2"/>
    <col min="8194" max="8194" width="82.85546875" style="2" customWidth="1"/>
    <col min="8195" max="8195" width="27.5703125" style="2" customWidth="1"/>
    <col min="8196" max="8196" width="29.42578125" style="2" customWidth="1"/>
    <col min="8197" max="8197" width="37" style="2" customWidth="1"/>
    <col min="8198" max="8198" width="23.5703125" style="2" customWidth="1"/>
    <col min="8199" max="8199" width="28.85546875" style="2" customWidth="1"/>
    <col min="8200" max="8200" width="33.85546875" style="2" customWidth="1"/>
    <col min="8201" max="8201" width="21.7109375" style="2" customWidth="1"/>
    <col min="8202" max="8202" width="24.7109375" style="2" customWidth="1"/>
    <col min="8203" max="8449" width="9.140625" style="2"/>
    <col min="8450" max="8450" width="82.85546875" style="2" customWidth="1"/>
    <col min="8451" max="8451" width="27.5703125" style="2" customWidth="1"/>
    <col min="8452" max="8452" width="29.42578125" style="2" customWidth="1"/>
    <col min="8453" max="8453" width="37" style="2" customWidth="1"/>
    <col min="8454" max="8454" width="23.5703125" style="2" customWidth="1"/>
    <col min="8455" max="8455" width="28.85546875" style="2" customWidth="1"/>
    <col min="8456" max="8456" width="33.85546875" style="2" customWidth="1"/>
    <col min="8457" max="8457" width="21.7109375" style="2" customWidth="1"/>
    <col min="8458" max="8458" width="24.7109375" style="2" customWidth="1"/>
    <col min="8459" max="8705" width="9.140625" style="2"/>
    <col min="8706" max="8706" width="82.85546875" style="2" customWidth="1"/>
    <col min="8707" max="8707" width="27.5703125" style="2" customWidth="1"/>
    <col min="8708" max="8708" width="29.42578125" style="2" customWidth="1"/>
    <col min="8709" max="8709" width="37" style="2" customWidth="1"/>
    <col min="8710" max="8710" width="23.5703125" style="2" customWidth="1"/>
    <col min="8711" max="8711" width="28.85546875" style="2" customWidth="1"/>
    <col min="8712" max="8712" width="33.85546875" style="2" customWidth="1"/>
    <col min="8713" max="8713" width="21.7109375" style="2" customWidth="1"/>
    <col min="8714" max="8714" width="24.7109375" style="2" customWidth="1"/>
    <col min="8715" max="8961" width="9.140625" style="2"/>
    <col min="8962" max="8962" width="82.85546875" style="2" customWidth="1"/>
    <col min="8963" max="8963" width="27.5703125" style="2" customWidth="1"/>
    <col min="8964" max="8964" width="29.42578125" style="2" customWidth="1"/>
    <col min="8965" max="8965" width="37" style="2" customWidth="1"/>
    <col min="8966" max="8966" width="23.5703125" style="2" customWidth="1"/>
    <col min="8967" max="8967" width="28.85546875" style="2" customWidth="1"/>
    <col min="8968" max="8968" width="33.85546875" style="2" customWidth="1"/>
    <col min="8969" max="8969" width="21.7109375" style="2" customWidth="1"/>
    <col min="8970" max="8970" width="24.7109375" style="2" customWidth="1"/>
    <col min="8971" max="9217" width="9.140625" style="2"/>
    <col min="9218" max="9218" width="82.85546875" style="2" customWidth="1"/>
    <col min="9219" max="9219" width="27.5703125" style="2" customWidth="1"/>
    <col min="9220" max="9220" width="29.42578125" style="2" customWidth="1"/>
    <col min="9221" max="9221" width="37" style="2" customWidth="1"/>
    <col min="9222" max="9222" width="23.5703125" style="2" customWidth="1"/>
    <col min="9223" max="9223" width="28.85546875" style="2" customWidth="1"/>
    <col min="9224" max="9224" width="33.85546875" style="2" customWidth="1"/>
    <col min="9225" max="9225" width="21.7109375" style="2" customWidth="1"/>
    <col min="9226" max="9226" width="24.7109375" style="2" customWidth="1"/>
    <col min="9227" max="9473" width="9.140625" style="2"/>
    <col min="9474" max="9474" width="82.85546875" style="2" customWidth="1"/>
    <col min="9475" max="9475" width="27.5703125" style="2" customWidth="1"/>
    <col min="9476" max="9476" width="29.42578125" style="2" customWidth="1"/>
    <col min="9477" max="9477" width="37" style="2" customWidth="1"/>
    <col min="9478" max="9478" width="23.5703125" style="2" customWidth="1"/>
    <col min="9479" max="9479" width="28.85546875" style="2" customWidth="1"/>
    <col min="9480" max="9480" width="33.85546875" style="2" customWidth="1"/>
    <col min="9481" max="9481" width="21.7109375" style="2" customWidth="1"/>
    <col min="9482" max="9482" width="24.7109375" style="2" customWidth="1"/>
    <col min="9483" max="9729" width="9.140625" style="2"/>
    <col min="9730" max="9730" width="82.85546875" style="2" customWidth="1"/>
    <col min="9731" max="9731" width="27.5703125" style="2" customWidth="1"/>
    <col min="9732" max="9732" width="29.42578125" style="2" customWidth="1"/>
    <col min="9733" max="9733" width="37" style="2" customWidth="1"/>
    <col min="9734" max="9734" width="23.5703125" style="2" customWidth="1"/>
    <col min="9735" max="9735" width="28.85546875" style="2" customWidth="1"/>
    <col min="9736" max="9736" width="33.85546875" style="2" customWidth="1"/>
    <col min="9737" max="9737" width="21.7109375" style="2" customWidth="1"/>
    <col min="9738" max="9738" width="24.7109375" style="2" customWidth="1"/>
    <col min="9739" max="9985" width="9.140625" style="2"/>
    <col min="9986" max="9986" width="82.85546875" style="2" customWidth="1"/>
    <col min="9987" max="9987" width="27.5703125" style="2" customWidth="1"/>
    <col min="9988" max="9988" width="29.42578125" style="2" customWidth="1"/>
    <col min="9989" max="9989" width="37" style="2" customWidth="1"/>
    <col min="9990" max="9990" width="23.5703125" style="2" customWidth="1"/>
    <col min="9991" max="9991" width="28.85546875" style="2" customWidth="1"/>
    <col min="9992" max="9992" width="33.85546875" style="2" customWidth="1"/>
    <col min="9993" max="9993" width="21.7109375" style="2" customWidth="1"/>
    <col min="9994" max="9994" width="24.7109375" style="2" customWidth="1"/>
    <col min="9995" max="10241" width="9.140625" style="2"/>
    <col min="10242" max="10242" width="82.85546875" style="2" customWidth="1"/>
    <col min="10243" max="10243" width="27.5703125" style="2" customWidth="1"/>
    <col min="10244" max="10244" width="29.42578125" style="2" customWidth="1"/>
    <col min="10245" max="10245" width="37" style="2" customWidth="1"/>
    <col min="10246" max="10246" width="23.5703125" style="2" customWidth="1"/>
    <col min="10247" max="10247" width="28.85546875" style="2" customWidth="1"/>
    <col min="10248" max="10248" width="33.85546875" style="2" customWidth="1"/>
    <col min="10249" max="10249" width="21.7109375" style="2" customWidth="1"/>
    <col min="10250" max="10250" width="24.7109375" style="2" customWidth="1"/>
    <col min="10251" max="10497" width="9.140625" style="2"/>
    <col min="10498" max="10498" width="82.85546875" style="2" customWidth="1"/>
    <col min="10499" max="10499" width="27.5703125" style="2" customWidth="1"/>
    <col min="10500" max="10500" width="29.42578125" style="2" customWidth="1"/>
    <col min="10501" max="10501" width="37" style="2" customWidth="1"/>
    <col min="10502" max="10502" width="23.5703125" style="2" customWidth="1"/>
    <col min="10503" max="10503" width="28.85546875" style="2" customWidth="1"/>
    <col min="10504" max="10504" width="33.85546875" style="2" customWidth="1"/>
    <col min="10505" max="10505" width="21.7109375" style="2" customWidth="1"/>
    <col min="10506" max="10506" width="24.7109375" style="2" customWidth="1"/>
    <col min="10507" max="10753" width="9.140625" style="2"/>
    <col min="10754" max="10754" width="82.85546875" style="2" customWidth="1"/>
    <col min="10755" max="10755" width="27.5703125" style="2" customWidth="1"/>
    <col min="10756" max="10756" width="29.42578125" style="2" customWidth="1"/>
    <col min="10757" max="10757" width="37" style="2" customWidth="1"/>
    <col min="10758" max="10758" width="23.5703125" style="2" customWidth="1"/>
    <col min="10759" max="10759" width="28.85546875" style="2" customWidth="1"/>
    <col min="10760" max="10760" width="33.85546875" style="2" customWidth="1"/>
    <col min="10761" max="10761" width="21.7109375" style="2" customWidth="1"/>
    <col min="10762" max="10762" width="24.7109375" style="2" customWidth="1"/>
    <col min="10763" max="11009" width="9.140625" style="2"/>
    <col min="11010" max="11010" width="82.85546875" style="2" customWidth="1"/>
    <col min="11011" max="11011" width="27.5703125" style="2" customWidth="1"/>
    <col min="11012" max="11012" width="29.42578125" style="2" customWidth="1"/>
    <col min="11013" max="11013" width="37" style="2" customWidth="1"/>
    <col min="11014" max="11014" width="23.5703125" style="2" customWidth="1"/>
    <col min="11015" max="11015" width="28.85546875" style="2" customWidth="1"/>
    <col min="11016" max="11016" width="33.85546875" style="2" customWidth="1"/>
    <col min="11017" max="11017" width="21.7109375" style="2" customWidth="1"/>
    <col min="11018" max="11018" width="24.7109375" style="2" customWidth="1"/>
    <col min="11019" max="11265" width="9.140625" style="2"/>
    <col min="11266" max="11266" width="82.85546875" style="2" customWidth="1"/>
    <col min="11267" max="11267" width="27.5703125" style="2" customWidth="1"/>
    <col min="11268" max="11268" width="29.42578125" style="2" customWidth="1"/>
    <col min="11269" max="11269" width="37" style="2" customWidth="1"/>
    <col min="11270" max="11270" width="23.5703125" style="2" customWidth="1"/>
    <col min="11271" max="11271" width="28.85546875" style="2" customWidth="1"/>
    <col min="11272" max="11272" width="33.85546875" style="2" customWidth="1"/>
    <col min="11273" max="11273" width="21.7109375" style="2" customWidth="1"/>
    <col min="11274" max="11274" width="24.7109375" style="2" customWidth="1"/>
    <col min="11275" max="11521" width="9.140625" style="2"/>
    <col min="11522" max="11522" width="82.85546875" style="2" customWidth="1"/>
    <col min="11523" max="11523" width="27.5703125" style="2" customWidth="1"/>
    <col min="11524" max="11524" width="29.42578125" style="2" customWidth="1"/>
    <col min="11525" max="11525" width="37" style="2" customWidth="1"/>
    <col min="11526" max="11526" width="23.5703125" style="2" customWidth="1"/>
    <col min="11527" max="11527" width="28.85546875" style="2" customWidth="1"/>
    <col min="11528" max="11528" width="33.85546875" style="2" customWidth="1"/>
    <col min="11529" max="11529" width="21.7109375" style="2" customWidth="1"/>
    <col min="11530" max="11530" width="24.7109375" style="2" customWidth="1"/>
    <col min="11531" max="11777" width="9.140625" style="2"/>
    <col min="11778" max="11778" width="82.85546875" style="2" customWidth="1"/>
    <col min="11779" max="11779" width="27.5703125" style="2" customWidth="1"/>
    <col min="11780" max="11780" width="29.42578125" style="2" customWidth="1"/>
    <col min="11781" max="11781" width="37" style="2" customWidth="1"/>
    <col min="11782" max="11782" width="23.5703125" style="2" customWidth="1"/>
    <col min="11783" max="11783" width="28.85546875" style="2" customWidth="1"/>
    <col min="11784" max="11784" width="33.85546875" style="2" customWidth="1"/>
    <col min="11785" max="11785" width="21.7109375" style="2" customWidth="1"/>
    <col min="11786" max="11786" width="24.7109375" style="2" customWidth="1"/>
    <col min="11787" max="12033" width="9.140625" style="2"/>
    <col min="12034" max="12034" width="82.85546875" style="2" customWidth="1"/>
    <col min="12035" max="12035" width="27.5703125" style="2" customWidth="1"/>
    <col min="12036" max="12036" width="29.42578125" style="2" customWidth="1"/>
    <col min="12037" max="12037" width="37" style="2" customWidth="1"/>
    <col min="12038" max="12038" width="23.5703125" style="2" customWidth="1"/>
    <col min="12039" max="12039" width="28.85546875" style="2" customWidth="1"/>
    <col min="12040" max="12040" width="33.85546875" style="2" customWidth="1"/>
    <col min="12041" max="12041" width="21.7109375" style="2" customWidth="1"/>
    <col min="12042" max="12042" width="24.7109375" style="2" customWidth="1"/>
    <col min="12043" max="12289" width="9.140625" style="2"/>
    <col min="12290" max="12290" width="82.85546875" style="2" customWidth="1"/>
    <col min="12291" max="12291" width="27.5703125" style="2" customWidth="1"/>
    <col min="12292" max="12292" width="29.42578125" style="2" customWidth="1"/>
    <col min="12293" max="12293" width="37" style="2" customWidth="1"/>
    <col min="12294" max="12294" width="23.5703125" style="2" customWidth="1"/>
    <col min="12295" max="12295" width="28.85546875" style="2" customWidth="1"/>
    <col min="12296" max="12296" width="33.85546875" style="2" customWidth="1"/>
    <col min="12297" max="12297" width="21.7109375" style="2" customWidth="1"/>
    <col min="12298" max="12298" width="24.7109375" style="2" customWidth="1"/>
    <col min="12299" max="12545" width="9.140625" style="2"/>
    <col min="12546" max="12546" width="82.85546875" style="2" customWidth="1"/>
    <col min="12547" max="12547" width="27.5703125" style="2" customWidth="1"/>
    <col min="12548" max="12548" width="29.42578125" style="2" customWidth="1"/>
    <col min="12549" max="12549" width="37" style="2" customWidth="1"/>
    <col min="12550" max="12550" width="23.5703125" style="2" customWidth="1"/>
    <col min="12551" max="12551" width="28.85546875" style="2" customWidth="1"/>
    <col min="12552" max="12552" width="33.85546875" style="2" customWidth="1"/>
    <col min="12553" max="12553" width="21.7109375" style="2" customWidth="1"/>
    <col min="12554" max="12554" width="24.7109375" style="2" customWidth="1"/>
    <col min="12555" max="12801" width="9.140625" style="2"/>
    <col min="12802" max="12802" width="82.85546875" style="2" customWidth="1"/>
    <col min="12803" max="12803" width="27.5703125" style="2" customWidth="1"/>
    <col min="12804" max="12804" width="29.42578125" style="2" customWidth="1"/>
    <col min="12805" max="12805" width="37" style="2" customWidth="1"/>
    <col min="12806" max="12806" width="23.5703125" style="2" customWidth="1"/>
    <col min="12807" max="12807" width="28.85546875" style="2" customWidth="1"/>
    <col min="12808" max="12808" width="33.85546875" style="2" customWidth="1"/>
    <col min="12809" max="12809" width="21.7109375" style="2" customWidth="1"/>
    <col min="12810" max="12810" width="24.7109375" style="2" customWidth="1"/>
    <col min="12811" max="13057" width="9.140625" style="2"/>
    <col min="13058" max="13058" width="82.85546875" style="2" customWidth="1"/>
    <col min="13059" max="13059" width="27.5703125" style="2" customWidth="1"/>
    <col min="13060" max="13060" width="29.42578125" style="2" customWidth="1"/>
    <col min="13061" max="13061" width="37" style="2" customWidth="1"/>
    <col min="13062" max="13062" width="23.5703125" style="2" customWidth="1"/>
    <col min="13063" max="13063" width="28.85546875" style="2" customWidth="1"/>
    <col min="13064" max="13064" width="33.85546875" style="2" customWidth="1"/>
    <col min="13065" max="13065" width="21.7109375" style="2" customWidth="1"/>
    <col min="13066" max="13066" width="24.7109375" style="2" customWidth="1"/>
    <col min="13067" max="13313" width="9.140625" style="2"/>
    <col min="13314" max="13314" width="82.85546875" style="2" customWidth="1"/>
    <col min="13315" max="13315" width="27.5703125" style="2" customWidth="1"/>
    <col min="13316" max="13316" width="29.42578125" style="2" customWidth="1"/>
    <col min="13317" max="13317" width="37" style="2" customWidth="1"/>
    <col min="13318" max="13318" width="23.5703125" style="2" customWidth="1"/>
    <col min="13319" max="13319" width="28.85546875" style="2" customWidth="1"/>
    <col min="13320" max="13320" width="33.85546875" style="2" customWidth="1"/>
    <col min="13321" max="13321" width="21.7109375" style="2" customWidth="1"/>
    <col min="13322" max="13322" width="24.7109375" style="2" customWidth="1"/>
    <col min="13323" max="13569" width="9.140625" style="2"/>
    <col min="13570" max="13570" width="82.85546875" style="2" customWidth="1"/>
    <col min="13571" max="13571" width="27.5703125" style="2" customWidth="1"/>
    <col min="13572" max="13572" width="29.42578125" style="2" customWidth="1"/>
    <col min="13573" max="13573" width="37" style="2" customWidth="1"/>
    <col min="13574" max="13574" width="23.5703125" style="2" customWidth="1"/>
    <col min="13575" max="13575" width="28.85546875" style="2" customWidth="1"/>
    <col min="13576" max="13576" width="33.85546875" style="2" customWidth="1"/>
    <col min="13577" max="13577" width="21.7109375" style="2" customWidth="1"/>
    <col min="13578" max="13578" width="24.7109375" style="2" customWidth="1"/>
    <col min="13579" max="13825" width="9.140625" style="2"/>
    <col min="13826" max="13826" width="82.85546875" style="2" customWidth="1"/>
    <col min="13827" max="13827" width="27.5703125" style="2" customWidth="1"/>
    <col min="13828" max="13828" width="29.42578125" style="2" customWidth="1"/>
    <col min="13829" max="13829" width="37" style="2" customWidth="1"/>
    <col min="13830" max="13830" width="23.5703125" style="2" customWidth="1"/>
    <col min="13831" max="13831" width="28.85546875" style="2" customWidth="1"/>
    <col min="13832" max="13832" width="33.85546875" style="2" customWidth="1"/>
    <col min="13833" max="13833" width="21.7109375" style="2" customWidth="1"/>
    <col min="13834" max="13834" width="24.7109375" style="2" customWidth="1"/>
    <col min="13835" max="14081" width="9.140625" style="2"/>
    <col min="14082" max="14082" width="82.85546875" style="2" customWidth="1"/>
    <col min="14083" max="14083" width="27.5703125" style="2" customWidth="1"/>
    <col min="14084" max="14084" width="29.42578125" style="2" customWidth="1"/>
    <col min="14085" max="14085" width="37" style="2" customWidth="1"/>
    <col min="14086" max="14086" width="23.5703125" style="2" customWidth="1"/>
    <col min="14087" max="14087" width="28.85546875" style="2" customWidth="1"/>
    <col min="14088" max="14088" width="33.85546875" style="2" customWidth="1"/>
    <col min="14089" max="14089" width="21.7109375" style="2" customWidth="1"/>
    <col min="14090" max="14090" width="24.7109375" style="2" customWidth="1"/>
    <col min="14091" max="14337" width="9.140625" style="2"/>
    <col min="14338" max="14338" width="82.85546875" style="2" customWidth="1"/>
    <col min="14339" max="14339" width="27.5703125" style="2" customWidth="1"/>
    <col min="14340" max="14340" width="29.42578125" style="2" customWidth="1"/>
    <col min="14341" max="14341" width="37" style="2" customWidth="1"/>
    <col min="14342" max="14342" width="23.5703125" style="2" customWidth="1"/>
    <col min="14343" max="14343" width="28.85546875" style="2" customWidth="1"/>
    <col min="14344" max="14344" width="33.85546875" style="2" customWidth="1"/>
    <col min="14345" max="14345" width="21.7109375" style="2" customWidth="1"/>
    <col min="14346" max="14346" width="24.7109375" style="2" customWidth="1"/>
    <col min="14347" max="14593" width="9.140625" style="2"/>
    <col min="14594" max="14594" width="82.85546875" style="2" customWidth="1"/>
    <col min="14595" max="14595" width="27.5703125" style="2" customWidth="1"/>
    <col min="14596" max="14596" width="29.42578125" style="2" customWidth="1"/>
    <col min="14597" max="14597" width="37" style="2" customWidth="1"/>
    <col min="14598" max="14598" width="23.5703125" style="2" customWidth="1"/>
    <col min="14599" max="14599" width="28.85546875" style="2" customWidth="1"/>
    <col min="14600" max="14600" width="33.85546875" style="2" customWidth="1"/>
    <col min="14601" max="14601" width="21.7109375" style="2" customWidth="1"/>
    <col min="14602" max="14602" width="24.7109375" style="2" customWidth="1"/>
    <col min="14603" max="14849" width="9.140625" style="2"/>
    <col min="14850" max="14850" width="82.85546875" style="2" customWidth="1"/>
    <col min="14851" max="14851" width="27.5703125" style="2" customWidth="1"/>
    <col min="14852" max="14852" width="29.42578125" style="2" customWidth="1"/>
    <col min="14853" max="14853" width="37" style="2" customWidth="1"/>
    <col min="14854" max="14854" width="23.5703125" style="2" customWidth="1"/>
    <col min="14855" max="14855" width="28.85546875" style="2" customWidth="1"/>
    <col min="14856" max="14856" width="33.85546875" style="2" customWidth="1"/>
    <col min="14857" max="14857" width="21.7109375" style="2" customWidth="1"/>
    <col min="14858" max="14858" width="24.7109375" style="2" customWidth="1"/>
    <col min="14859" max="15105" width="9.140625" style="2"/>
    <col min="15106" max="15106" width="82.85546875" style="2" customWidth="1"/>
    <col min="15107" max="15107" width="27.5703125" style="2" customWidth="1"/>
    <col min="15108" max="15108" width="29.42578125" style="2" customWidth="1"/>
    <col min="15109" max="15109" width="37" style="2" customWidth="1"/>
    <col min="15110" max="15110" width="23.5703125" style="2" customWidth="1"/>
    <col min="15111" max="15111" width="28.85546875" style="2" customWidth="1"/>
    <col min="15112" max="15112" width="33.85546875" style="2" customWidth="1"/>
    <col min="15113" max="15113" width="21.7109375" style="2" customWidth="1"/>
    <col min="15114" max="15114" width="24.7109375" style="2" customWidth="1"/>
    <col min="15115" max="15361" width="9.140625" style="2"/>
    <col min="15362" max="15362" width="82.85546875" style="2" customWidth="1"/>
    <col min="15363" max="15363" width="27.5703125" style="2" customWidth="1"/>
    <col min="15364" max="15364" width="29.42578125" style="2" customWidth="1"/>
    <col min="15365" max="15365" width="37" style="2" customWidth="1"/>
    <col min="15366" max="15366" width="23.5703125" style="2" customWidth="1"/>
    <col min="15367" max="15367" width="28.85546875" style="2" customWidth="1"/>
    <col min="15368" max="15368" width="33.85546875" style="2" customWidth="1"/>
    <col min="15369" max="15369" width="21.7109375" style="2" customWidth="1"/>
    <col min="15370" max="15370" width="24.7109375" style="2" customWidth="1"/>
    <col min="15371" max="15617" width="9.140625" style="2"/>
    <col min="15618" max="15618" width="82.85546875" style="2" customWidth="1"/>
    <col min="15619" max="15619" width="27.5703125" style="2" customWidth="1"/>
    <col min="15620" max="15620" width="29.42578125" style="2" customWidth="1"/>
    <col min="15621" max="15621" width="37" style="2" customWidth="1"/>
    <col min="15622" max="15622" width="23.5703125" style="2" customWidth="1"/>
    <col min="15623" max="15623" width="28.85546875" style="2" customWidth="1"/>
    <col min="15624" max="15624" width="33.85546875" style="2" customWidth="1"/>
    <col min="15625" max="15625" width="21.7109375" style="2" customWidth="1"/>
    <col min="15626" max="15626" width="24.7109375" style="2" customWidth="1"/>
    <col min="15627" max="15873" width="9.140625" style="2"/>
    <col min="15874" max="15874" width="82.85546875" style="2" customWidth="1"/>
    <col min="15875" max="15875" width="27.5703125" style="2" customWidth="1"/>
    <col min="15876" max="15876" width="29.42578125" style="2" customWidth="1"/>
    <col min="15877" max="15877" width="37" style="2" customWidth="1"/>
    <col min="15878" max="15878" width="23.5703125" style="2" customWidth="1"/>
    <col min="15879" max="15879" width="28.85546875" style="2" customWidth="1"/>
    <col min="15880" max="15880" width="33.85546875" style="2" customWidth="1"/>
    <col min="15881" max="15881" width="21.7109375" style="2" customWidth="1"/>
    <col min="15882" max="15882" width="24.7109375" style="2" customWidth="1"/>
    <col min="15883" max="16129" width="9.140625" style="2"/>
    <col min="16130" max="16130" width="82.85546875" style="2" customWidth="1"/>
    <col min="16131" max="16131" width="27.5703125" style="2" customWidth="1"/>
    <col min="16132" max="16132" width="29.42578125" style="2" customWidth="1"/>
    <col min="16133" max="16133" width="37" style="2" customWidth="1"/>
    <col min="16134" max="16134" width="23.5703125" style="2" customWidth="1"/>
    <col min="16135" max="16135" width="28.85546875" style="2" customWidth="1"/>
    <col min="16136" max="16136" width="33.85546875" style="2" customWidth="1"/>
    <col min="16137" max="16137" width="21.7109375" style="2" customWidth="1"/>
    <col min="16138" max="16138" width="24.7109375" style="2" customWidth="1"/>
    <col min="16139" max="16384" width="9.140625" style="2"/>
  </cols>
  <sheetData>
    <row r="1" spans="1:10" ht="15.75">
      <c r="A1" s="1671" t="s">
        <v>4</v>
      </c>
      <c r="B1" s="1671"/>
      <c r="C1" s="1671"/>
      <c r="D1" s="1671"/>
      <c r="E1" s="1671"/>
      <c r="F1" s="1671"/>
      <c r="G1" s="1671"/>
      <c r="H1" s="1671"/>
      <c r="I1" s="1671"/>
      <c r="J1" s="1671"/>
    </row>
    <row r="3" spans="1:10" s="8" customFormat="1" ht="29.25" customHeight="1">
      <c r="A3" s="1647" t="str">
        <f>'Title '!A2:N2</f>
        <v>Tender Enquiry No. KPTCL/2026-27/SS/WORK_INDENT 3809</v>
      </c>
      <c r="B3" s="1647"/>
      <c r="C3" s="1647"/>
      <c r="D3" s="1647"/>
      <c r="E3" s="1647"/>
      <c r="F3" s="1647"/>
      <c r="G3" s="1647"/>
      <c r="H3" s="1647"/>
      <c r="I3" s="1647"/>
      <c r="J3" s="1647"/>
    </row>
    <row r="4" spans="1:10" s="8" customFormat="1" ht="52.5" customHeight="1">
      <c r="A4" s="1648" t="str">
        <f>'Title '!A3:N3</f>
        <v>Establishing 2x20MVA, 66/11kV Substation at Kumbenahally village and Construction of 66kV LILO Line on 110kV DC towers using Coyote ACSR from one circuit of Yachenahally-Singapura-Kadavinakote 66kV DC line to proposed Kumbenahally Substation for a distance of 0.07Kms in Channarayapatna Taluk, Hassan District on Partial Turnkey basis including supply of all matching materials/equipments (Excluding supply of 11kV Switchgear) and erection (including civil works) of all materials/equipments, testing and commissioning</v>
      </c>
      <c r="B4" s="1648"/>
      <c r="C4" s="1648"/>
      <c r="D4" s="1648"/>
      <c r="E4" s="1648"/>
      <c r="F4" s="1648"/>
      <c r="G4" s="1648"/>
      <c r="H4" s="1648"/>
      <c r="I4" s="1648"/>
      <c r="J4" s="1648"/>
    </row>
    <row r="5" spans="1:10" s="8" customFormat="1" ht="15.75">
      <c r="A5" s="637"/>
      <c r="B5" s="637"/>
      <c r="C5" s="637"/>
      <c r="D5" s="637"/>
      <c r="E5" s="637"/>
      <c r="F5" s="637"/>
      <c r="G5" s="637"/>
      <c r="H5" s="637"/>
      <c r="I5" s="637"/>
      <c r="J5" s="637"/>
    </row>
    <row r="6" spans="1:10" s="8" customFormat="1" ht="15.75">
      <c r="A6" s="1663" t="s">
        <v>4623</v>
      </c>
      <c r="B6" s="1663"/>
      <c r="C6" s="1663"/>
      <c r="D6" s="1663"/>
      <c r="E6" s="1663"/>
      <c r="F6" s="1663"/>
      <c r="G6" s="1663"/>
      <c r="H6" s="1663"/>
      <c r="I6" s="1663"/>
      <c r="J6" s="1663"/>
    </row>
    <row r="7" spans="1:10" s="8" customFormat="1" ht="15.75">
      <c r="A7" s="1666" t="s">
        <v>1097</v>
      </c>
      <c r="B7" s="1666"/>
      <c r="C7" s="1666"/>
      <c r="D7" s="1666"/>
      <c r="E7" s="1666"/>
      <c r="F7" s="1666"/>
      <c r="G7" s="1666"/>
      <c r="H7" s="1666"/>
      <c r="I7" s="1666"/>
      <c r="J7" s="1666"/>
    </row>
    <row r="8" spans="1:10" s="8" customFormat="1" ht="15.75">
      <c r="A8" s="1669" t="s">
        <v>1098</v>
      </c>
      <c r="B8" s="1669"/>
      <c r="C8" s="1669"/>
      <c r="D8" s="1669"/>
      <c r="E8" s="1669"/>
      <c r="F8" s="1669"/>
      <c r="G8" s="1669"/>
      <c r="H8" s="1669"/>
      <c r="I8" s="1669"/>
      <c r="J8" s="1669"/>
    </row>
    <row r="9" spans="1:10" ht="15.75">
      <c r="A9" s="602"/>
      <c r="B9" s="638" t="s">
        <v>409</v>
      </c>
      <c r="C9" s="639"/>
      <c r="D9" s="639"/>
      <c r="E9" s="639"/>
      <c r="F9" s="639"/>
      <c r="G9" s="639"/>
      <c r="H9" s="639"/>
      <c r="I9" s="639"/>
      <c r="J9" s="639"/>
    </row>
    <row r="10" spans="1:10" ht="15.75">
      <c r="A10" s="640"/>
      <c r="B10" s="641" t="s">
        <v>1099</v>
      </c>
      <c r="C10" s="639"/>
      <c r="D10" s="639"/>
      <c r="E10" s="639"/>
      <c r="F10" s="639"/>
      <c r="G10" s="639"/>
      <c r="H10" s="639"/>
      <c r="I10" s="639"/>
      <c r="J10" s="639"/>
    </row>
    <row r="11" spans="1:10" ht="15.75">
      <c r="A11" s="642" t="s">
        <v>114</v>
      </c>
      <c r="B11" s="643" t="s">
        <v>75</v>
      </c>
      <c r="C11" s="644"/>
      <c r="D11" s="644"/>
      <c r="E11" s="644"/>
      <c r="F11" s="644"/>
      <c r="G11" s="644"/>
      <c r="H11" s="644"/>
      <c r="I11" s="644"/>
      <c r="J11" s="644"/>
    </row>
    <row r="12" spans="1:10" ht="15.75">
      <c r="A12" s="645" t="s">
        <v>1100</v>
      </c>
      <c r="B12" s="646" t="s">
        <v>1101</v>
      </c>
      <c r="C12" s="647"/>
      <c r="D12" s="647"/>
      <c r="E12" s="647"/>
      <c r="F12" s="647"/>
      <c r="G12" s="647"/>
      <c r="H12" s="647"/>
      <c r="I12" s="647"/>
      <c r="J12" s="647"/>
    </row>
    <row r="13" spans="1:10" ht="15.75">
      <c r="A13" s="645" t="s">
        <v>105</v>
      </c>
      <c r="B13" s="648" t="s">
        <v>1102</v>
      </c>
      <c r="C13" s="647"/>
      <c r="D13" s="647"/>
      <c r="E13" s="647"/>
      <c r="F13" s="647"/>
      <c r="G13" s="647"/>
      <c r="H13" s="647"/>
      <c r="I13" s="647"/>
      <c r="J13" s="647"/>
    </row>
    <row r="14" spans="1:10" ht="15.75">
      <c r="A14" s="611">
        <v>1</v>
      </c>
      <c r="B14" s="649" t="s">
        <v>1103</v>
      </c>
      <c r="C14" s="639"/>
      <c r="D14" s="639"/>
      <c r="E14" s="639"/>
      <c r="F14" s="639"/>
      <c r="G14" s="639"/>
      <c r="H14" s="639"/>
      <c r="I14" s="639"/>
      <c r="J14" s="639"/>
    </row>
    <row r="15" spans="1:10" ht="15.75">
      <c r="A15" s="611">
        <v>2</v>
      </c>
      <c r="B15" s="649" t="s">
        <v>1104</v>
      </c>
      <c r="C15" s="639"/>
      <c r="D15" s="639"/>
      <c r="E15" s="639"/>
      <c r="F15" s="639"/>
      <c r="G15" s="639"/>
      <c r="H15" s="639"/>
      <c r="I15" s="639"/>
      <c r="J15" s="639"/>
    </row>
    <row r="16" spans="1:10" ht="15.75">
      <c r="A16" s="611"/>
      <c r="B16" s="649" t="s">
        <v>4624</v>
      </c>
      <c r="C16" s="639"/>
      <c r="D16" s="639"/>
      <c r="E16" s="639"/>
      <c r="F16" s="639"/>
      <c r="G16" s="639"/>
      <c r="H16" s="639"/>
      <c r="I16" s="639"/>
      <c r="J16" s="639"/>
    </row>
    <row r="17" spans="1:10" ht="15.75">
      <c r="A17" s="611"/>
      <c r="B17" s="649" t="s">
        <v>4625</v>
      </c>
      <c r="C17" s="647"/>
      <c r="D17" s="647"/>
      <c r="E17" s="647"/>
      <c r="F17" s="647"/>
      <c r="G17" s="647"/>
      <c r="H17" s="647"/>
      <c r="I17" s="647"/>
      <c r="J17" s="647"/>
    </row>
    <row r="18" spans="1:10" ht="15.75">
      <c r="A18" s="611"/>
      <c r="B18" s="649" t="s">
        <v>1105</v>
      </c>
      <c r="C18" s="639"/>
      <c r="D18" s="639"/>
      <c r="E18" s="639"/>
      <c r="F18" s="639"/>
      <c r="G18" s="639"/>
      <c r="H18" s="639"/>
      <c r="I18" s="639"/>
      <c r="J18" s="639"/>
    </row>
    <row r="19" spans="1:10" ht="15.75">
      <c r="A19" s="611"/>
      <c r="B19" s="649" t="s">
        <v>1106</v>
      </c>
      <c r="C19" s="639"/>
      <c r="D19" s="639"/>
      <c r="E19" s="639"/>
      <c r="F19" s="639"/>
      <c r="G19" s="639"/>
      <c r="H19" s="639"/>
      <c r="I19" s="639"/>
      <c r="J19" s="639"/>
    </row>
    <row r="20" spans="1:10" ht="15.75">
      <c r="A20" s="611">
        <v>3</v>
      </c>
      <c r="B20" s="649" t="s">
        <v>1107</v>
      </c>
      <c r="C20" s="647"/>
      <c r="D20" s="647"/>
      <c r="E20" s="647"/>
      <c r="F20" s="647"/>
      <c r="G20" s="647"/>
      <c r="H20" s="647"/>
      <c r="I20" s="647"/>
      <c r="J20" s="647"/>
    </row>
    <row r="21" spans="1:10" ht="15.75">
      <c r="A21" s="611"/>
      <c r="B21" s="649" t="s">
        <v>1108</v>
      </c>
      <c r="C21" s="639"/>
      <c r="D21" s="639"/>
      <c r="E21" s="639"/>
      <c r="F21" s="639"/>
      <c r="G21" s="639"/>
      <c r="H21" s="639"/>
      <c r="I21" s="639"/>
      <c r="J21" s="639"/>
    </row>
    <row r="22" spans="1:10" ht="15.75">
      <c r="A22" s="611"/>
      <c r="B22" s="649" t="s">
        <v>1109</v>
      </c>
      <c r="C22" s="639"/>
      <c r="D22" s="639"/>
      <c r="E22" s="639"/>
      <c r="F22" s="639"/>
      <c r="G22" s="639"/>
      <c r="H22" s="639"/>
      <c r="I22" s="639"/>
      <c r="J22" s="639"/>
    </row>
    <row r="23" spans="1:10" ht="15.75">
      <c r="A23" s="611">
        <v>4</v>
      </c>
      <c r="B23" s="649" t="s">
        <v>1110</v>
      </c>
      <c r="C23" s="639"/>
      <c r="D23" s="639"/>
      <c r="E23" s="639"/>
      <c r="F23" s="639"/>
      <c r="G23" s="639"/>
      <c r="H23" s="639"/>
      <c r="I23" s="639"/>
      <c r="J23" s="639"/>
    </row>
    <row r="24" spans="1:10" ht="15.75">
      <c r="A24" s="611">
        <v>5</v>
      </c>
      <c r="B24" s="649" t="s">
        <v>1111</v>
      </c>
      <c r="C24" s="639"/>
      <c r="D24" s="639"/>
      <c r="E24" s="639"/>
      <c r="F24" s="639"/>
      <c r="G24" s="639"/>
      <c r="H24" s="639"/>
      <c r="I24" s="639"/>
      <c r="J24" s="639"/>
    </row>
    <row r="25" spans="1:10" ht="15.75">
      <c r="A25" s="611">
        <v>6</v>
      </c>
      <c r="B25" s="649" t="s">
        <v>1112</v>
      </c>
      <c r="C25" s="639"/>
      <c r="D25" s="639"/>
      <c r="E25" s="639"/>
      <c r="F25" s="639"/>
      <c r="G25" s="639"/>
      <c r="H25" s="639"/>
      <c r="I25" s="639"/>
      <c r="J25" s="639"/>
    </row>
    <row r="26" spans="1:10" ht="15.75">
      <c r="A26" s="611">
        <v>7</v>
      </c>
      <c r="B26" s="649" t="s">
        <v>1113</v>
      </c>
      <c r="C26" s="639"/>
      <c r="D26" s="639"/>
      <c r="E26" s="639"/>
      <c r="F26" s="639"/>
      <c r="G26" s="639"/>
      <c r="H26" s="639"/>
      <c r="I26" s="639"/>
      <c r="J26" s="639"/>
    </row>
    <row r="27" spans="1:10" ht="15.75">
      <c r="A27" s="611">
        <v>8</v>
      </c>
      <c r="B27" s="649" t="s">
        <v>1114</v>
      </c>
      <c r="C27" s="639"/>
      <c r="D27" s="639"/>
      <c r="E27" s="639"/>
      <c r="F27" s="639"/>
      <c r="G27" s="639"/>
      <c r="H27" s="639"/>
      <c r="I27" s="639"/>
      <c r="J27" s="639"/>
    </row>
    <row r="28" spans="1:10" ht="15.75">
      <c r="A28" s="611">
        <v>9</v>
      </c>
      <c r="B28" s="649" t="s">
        <v>1115</v>
      </c>
      <c r="C28" s="639"/>
      <c r="D28" s="639"/>
      <c r="E28" s="639"/>
      <c r="F28" s="639"/>
      <c r="G28" s="639"/>
      <c r="H28" s="639"/>
      <c r="I28" s="639"/>
      <c r="J28" s="639"/>
    </row>
    <row r="29" spans="1:10" ht="15.75">
      <c r="A29" s="611">
        <v>10</v>
      </c>
      <c r="B29" s="649" t="s">
        <v>1116</v>
      </c>
      <c r="C29" s="639"/>
      <c r="D29" s="639"/>
      <c r="E29" s="639"/>
      <c r="F29" s="639"/>
      <c r="G29" s="639"/>
      <c r="H29" s="639"/>
      <c r="I29" s="639"/>
      <c r="J29" s="639"/>
    </row>
    <row r="30" spans="1:10" ht="15.75">
      <c r="A30" s="611">
        <v>11</v>
      </c>
      <c r="B30" s="649" t="s">
        <v>1117</v>
      </c>
      <c r="C30" s="639"/>
      <c r="D30" s="639"/>
      <c r="E30" s="639"/>
      <c r="F30" s="639"/>
      <c r="G30" s="639"/>
      <c r="H30" s="639"/>
      <c r="I30" s="639"/>
      <c r="J30" s="639"/>
    </row>
    <row r="31" spans="1:10" ht="31.5">
      <c r="A31" s="611">
        <v>12</v>
      </c>
      <c r="B31" s="649" t="s">
        <v>1118</v>
      </c>
      <c r="C31" s="639"/>
      <c r="D31" s="639"/>
      <c r="E31" s="639"/>
      <c r="F31" s="639"/>
      <c r="G31" s="639"/>
      <c r="H31" s="639"/>
      <c r="I31" s="639"/>
      <c r="J31" s="639"/>
    </row>
    <row r="32" spans="1:10" ht="15.75">
      <c r="A32" s="611">
        <v>13</v>
      </c>
      <c r="B32" s="649" t="s">
        <v>1119</v>
      </c>
      <c r="C32" s="647"/>
      <c r="D32" s="647"/>
      <c r="E32" s="647"/>
      <c r="F32" s="647"/>
      <c r="G32" s="647"/>
      <c r="H32" s="647"/>
      <c r="I32" s="647"/>
      <c r="J32" s="647"/>
    </row>
    <row r="33" spans="1:10" ht="15.75">
      <c r="A33" s="611"/>
      <c r="B33" s="649" t="s">
        <v>1120</v>
      </c>
      <c r="C33" s="639"/>
      <c r="D33" s="639"/>
      <c r="E33" s="639"/>
      <c r="F33" s="639"/>
      <c r="G33" s="639"/>
      <c r="H33" s="639"/>
      <c r="I33" s="639"/>
      <c r="J33" s="639"/>
    </row>
    <row r="34" spans="1:10" ht="15.75">
      <c r="A34" s="611"/>
      <c r="B34" s="649" t="s">
        <v>1121</v>
      </c>
      <c r="C34" s="639"/>
      <c r="D34" s="639"/>
      <c r="E34" s="639"/>
      <c r="F34" s="639"/>
      <c r="G34" s="639"/>
      <c r="H34" s="639"/>
      <c r="I34" s="639"/>
      <c r="J34" s="639"/>
    </row>
    <row r="35" spans="1:10" ht="15.75">
      <c r="A35" s="611"/>
      <c r="B35" s="649" t="s">
        <v>1122</v>
      </c>
      <c r="C35" s="639"/>
      <c r="D35" s="639"/>
      <c r="E35" s="639"/>
      <c r="F35" s="639"/>
      <c r="G35" s="639"/>
      <c r="H35" s="639"/>
      <c r="I35" s="639"/>
      <c r="J35" s="639"/>
    </row>
    <row r="36" spans="1:10" ht="15.75">
      <c r="A36" s="611"/>
      <c r="B36" s="649" t="s">
        <v>1123</v>
      </c>
      <c r="C36" s="639"/>
      <c r="D36" s="639"/>
      <c r="E36" s="639"/>
      <c r="F36" s="639"/>
      <c r="G36" s="639"/>
      <c r="H36" s="639"/>
      <c r="I36" s="639"/>
      <c r="J36" s="639"/>
    </row>
    <row r="37" spans="1:10" ht="15.75">
      <c r="A37" s="611">
        <v>14</v>
      </c>
      <c r="B37" s="649" t="s">
        <v>1124</v>
      </c>
      <c r="C37" s="647"/>
      <c r="D37" s="647"/>
      <c r="E37" s="647"/>
      <c r="F37" s="647"/>
      <c r="G37" s="647"/>
      <c r="H37" s="647"/>
      <c r="I37" s="647"/>
      <c r="J37" s="647"/>
    </row>
    <row r="38" spans="1:10" ht="15.75">
      <c r="A38" s="611"/>
      <c r="B38" s="649" t="s">
        <v>1125</v>
      </c>
      <c r="C38" s="639"/>
      <c r="D38" s="639"/>
      <c r="E38" s="639"/>
      <c r="F38" s="639"/>
      <c r="G38" s="639"/>
      <c r="H38" s="639"/>
      <c r="I38" s="639"/>
      <c r="J38" s="639"/>
    </row>
    <row r="39" spans="1:10" ht="15.75">
      <c r="A39" s="611"/>
      <c r="B39" s="649" t="s">
        <v>1126</v>
      </c>
      <c r="C39" s="639"/>
      <c r="D39" s="639"/>
      <c r="E39" s="639"/>
      <c r="F39" s="639"/>
      <c r="G39" s="639"/>
      <c r="H39" s="639"/>
      <c r="I39" s="639"/>
      <c r="J39" s="639"/>
    </row>
    <row r="40" spans="1:10" ht="15.75">
      <c r="A40" s="611"/>
      <c r="B40" s="649" t="s">
        <v>1127</v>
      </c>
      <c r="C40" s="639"/>
      <c r="D40" s="639"/>
      <c r="E40" s="639"/>
      <c r="F40" s="639"/>
      <c r="G40" s="639"/>
      <c r="H40" s="639"/>
      <c r="I40" s="639"/>
      <c r="J40" s="639"/>
    </row>
    <row r="41" spans="1:10" ht="15.75">
      <c r="A41" s="611"/>
      <c r="B41" s="649" t="s">
        <v>1128</v>
      </c>
      <c r="C41" s="639"/>
      <c r="D41" s="639"/>
      <c r="E41" s="639"/>
      <c r="F41" s="639"/>
      <c r="G41" s="639"/>
      <c r="H41" s="639"/>
      <c r="I41" s="639"/>
      <c r="J41" s="639"/>
    </row>
    <row r="42" spans="1:10" ht="15.75">
      <c r="A42" s="611">
        <v>15</v>
      </c>
      <c r="B42" s="649" t="s">
        <v>1129</v>
      </c>
      <c r="C42" s="647"/>
      <c r="D42" s="647"/>
      <c r="E42" s="647"/>
      <c r="F42" s="647"/>
      <c r="G42" s="647"/>
      <c r="H42" s="647"/>
      <c r="I42" s="647"/>
      <c r="J42" s="647"/>
    </row>
    <row r="43" spans="1:10" ht="15.75">
      <c r="A43" s="611"/>
      <c r="B43" s="649" t="s">
        <v>1130</v>
      </c>
      <c r="C43" s="639"/>
      <c r="D43" s="639"/>
      <c r="E43" s="639"/>
      <c r="F43" s="639"/>
      <c r="G43" s="639"/>
      <c r="H43" s="639"/>
      <c r="I43" s="639"/>
      <c r="J43" s="639"/>
    </row>
    <row r="44" spans="1:10" ht="15.75">
      <c r="A44" s="611"/>
      <c r="B44" s="649" t="s">
        <v>1131</v>
      </c>
      <c r="C44" s="647"/>
      <c r="D44" s="647"/>
      <c r="E44" s="647"/>
      <c r="F44" s="647"/>
      <c r="G44" s="647"/>
      <c r="H44" s="647"/>
      <c r="I44" s="647"/>
      <c r="J44" s="647"/>
    </row>
    <row r="45" spans="1:10" ht="15.75">
      <c r="A45" s="611"/>
      <c r="B45" s="649" t="s">
        <v>1132</v>
      </c>
      <c r="C45" s="639"/>
      <c r="D45" s="639"/>
      <c r="E45" s="639"/>
      <c r="F45" s="639"/>
      <c r="G45" s="639"/>
      <c r="H45" s="639"/>
      <c r="I45" s="639"/>
      <c r="J45" s="639"/>
    </row>
    <row r="46" spans="1:10" ht="15.75">
      <c r="A46" s="611"/>
      <c r="B46" s="649" t="s">
        <v>1133</v>
      </c>
      <c r="C46" s="639"/>
      <c r="D46" s="639"/>
      <c r="E46" s="639"/>
      <c r="F46" s="639"/>
      <c r="G46" s="639"/>
      <c r="H46" s="639"/>
      <c r="I46" s="639"/>
      <c r="J46" s="639"/>
    </row>
    <row r="47" spans="1:10" ht="15.75">
      <c r="A47" s="611"/>
      <c r="B47" s="649" t="s">
        <v>1134</v>
      </c>
      <c r="C47" s="639"/>
      <c r="D47" s="639"/>
      <c r="E47" s="639"/>
      <c r="F47" s="639"/>
      <c r="G47" s="639"/>
      <c r="H47" s="639"/>
      <c r="I47" s="639"/>
      <c r="J47" s="639"/>
    </row>
    <row r="48" spans="1:10" ht="15.75">
      <c r="A48" s="611">
        <v>16</v>
      </c>
      <c r="B48" s="649" t="s">
        <v>1135</v>
      </c>
      <c r="C48" s="647"/>
      <c r="D48" s="647"/>
      <c r="E48" s="647"/>
      <c r="F48" s="647"/>
      <c r="G48" s="647"/>
      <c r="H48" s="647"/>
      <c r="I48" s="647"/>
      <c r="J48" s="647"/>
    </row>
    <row r="49" spans="1:10" ht="15.75">
      <c r="A49" s="611"/>
      <c r="B49" s="649" t="s">
        <v>1136</v>
      </c>
      <c r="C49" s="639"/>
      <c r="D49" s="639"/>
      <c r="E49" s="639"/>
      <c r="F49" s="639"/>
      <c r="G49" s="639"/>
      <c r="H49" s="639"/>
      <c r="I49" s="639"/>
      <c r="J49" s="639"/>
    </row>
    <row r="50" spans="1:10" ht="15.75">
      <c r="A50" s="611"/>
      <c r="B50" s="649" t="s">
        <v>1137</v>
      </c>
      <c r="C50" s="639"/>
      <c r="D50" s="639"/>
      <c r="E50" s="639"/>
      <c r="F50" s="639"/>
      <c r="G50" s="639"/>
      <c r="H50" s="639"/>
      <c r="I50" s="639"/>
      <c r="J50" s="639"/>
    </row>
    <row r="51" spans="1:10" ht="15.75">
      <c r="A51" s="611"/>
      <c r="B51" s="649" t="s">
        <v>1138</v>
      </c>
      <c r="C51" s="639"/>
      <c r="D51" s="639"/>
      <c r="E51" s="639"/>
      <c r="F51" s="639"/>
      <c r="G51" s="639"/>
      <c r="H51" s="639"/>
      <c r="I51" s="639"/>
      <c r="J51" s="639"/>
    </row>
    <row r="52" spans="1:10" ht="15.75">
      <c r="A52" s="611"/>
      <c r="B52" s="649" t="s">
        <v>1139</v>
      </c>
      <c r="C52" s="639"/>
      <c r="D52" s="639"/>
      <c r="E52" s="639"/>
      <c r="F52" s="639"/>
      <c r="G52" s="639"/>
      <c r="H52" s="639"/>
      <c r="I52" s="639"/>
      <c r="J52" s="639"/>
    </row>
    <row r="53" spans="1:10" ht="15.75">
      <c r="A53" s="645" t="s">
        <v>1140</v>
      </c>
      <c r="B53" s="648" t="s">
        <v>1141</v>
      </c>
      <c r="C53" s="647"/>
      <c r="D53" s="647"/>
      <c r="E53" s="647"/>
      <c r="F53" s="647"/>
      <c r="G53" s="647"/>
      <c r="H53" s="647"/>
      <c r="I53" s="647"/>
      <c r="J53" s="647"/>
    </row>
    <row r="54" spans="1:10" ht="15.75">
      <c r="A54" s="611">
        <v>1</v>
      </c>
      <c r="B54" s="649" t="s">
        <v>1103</v>
      </c>
      <c r="C54" s="639"/>
      <c r="D54" s="639"/>
      <c r="E54" s="639"/>
      <c r="F54" s="639"/>
      <c r="G54" s="639"/>
      <c r="H54" s="639"/>
      <c r="I54" s="639"/>
      <c r="J54" s="639"/>
    </row>
    <row r="55" spans="1:10" ht="15.75">
      <c r="A55" s="611">
        <v>2</v>
      </c>
      <c r="B55" s="649" t="s">
        <v>1142</v>
      </c>
      <c r="C55" s="639"/>
      <c r="D55" s="639"/>
      <c r="E55" s="639"/>
      <c r="F55" s="639"/>
      <c r="G55" s="639"/>
      <c r="H55" s="639"/>
      <c r="I55" s="639"/>
      <c r="J55" s="639"/>
    </row>
    <row r="56" spans="1:10" ht="15.75">
      <c r="A56" s="611">
        <v>3</v>
      </c>
      <c r="B56" s="649" t="s">
        <v>1143</v>
      </c>
      <c r="C56" s="639"/>
      <c r="D56" s="639"/>
      <c r="E56" s="639"/>
      <c r="F56" s="639"/>
      <c r="G56" s="639"/>
      <c r="H56" s="639"/>
      <c r="I56" s="639"/>
      <c r="J56" s="639"/>
    </row>
    <row r="57" spans="1:10" ht="15.75">
      <c r="A57" s="611">
        <v>4</v>
      </c>
      <c r="B57" s="649" t="s">
        <v>1144</v>
      </c>
      <c r="C57" s="639"/>
      <c r="D57" s="639"/>
      <c r="E57" s="639"/>
      <c r="F57" s="639"/>
      <c r="G57" s="639"/>
      <c r="H57" s="639"/>
      <c r="I57" s="639"/>
      <c r="J57" s="639"/>
    </row>
    <row r="58" spans="1:10" ht="15.75">
      <c r="A58" s="611">
        <v>5</v>
      </c>
      <c r="B58" s="649" t="s">
        <v>1145</v>
      </c>
      <c r="C58" s="639"/>
      <c r="D58" s="639"/>
      <c r="E58" s="639"/>
      <c r="F58" s="639"/>
      <c r="G58" s="639"/>
      <c r="H58" s="639"/>
      <c r="I58" s="639"/>
      <c r="J58" s="639"/>
    </row>
    <row r="59" spans="1:10" ht="15.75">
      <c r="A59" s="611">
        <v>6</v>
      </c>
      <c r="B59" s="649" t="s">
        <v>1146</v>
      </c>
      <c r="C59" s="639"/>
      <c r="D59" s="639"/>
      <c r="E59" s="639"/>
      <c r="F59" s="639"/>
      <c r="G59" s="639"/>
      <c r="H59" s="639"/>
      <c r="I59" s="639"/>
      <c r="J59" s="639"/>
    </row>
    <row r="60" spans="1:10" ht="15.75">
      <c r="A60" s="611">
        <v>7</v>
      </c>
      <c r="B60" s="649" t="s">
        <v>1147</v>
      </c>
      <c r="C60" s="639"/>
      <c r="D60" s="639"/>
      <c r="E60" s="639"/>
      <c r="F60" s="639"/>
      <c r="G60" s="639"/>
      <c r="H60" s="639"/>
      <c r="I60" s="639"/>
      <c r="J60" s="639"/>
    </row>
    <row r="61" spans="1:10" ht="15.75">
      <c r="A61" s="645" t="s">
        <v>1148</v>
      </c>
      <c r="B61" s="648" t="s">
        <v>1149</v>
      </c>
      <c r="C61" s="647"/>
      <c r="D61" s="647"/>
      <c r="E61" s="647"/>
      <c r="F61" s="647"/>
      <c r="G61" s="647"/>
      <c r="H61" s="647"/>
      <c r="I61" s="647"/>
      <c r="J61" s="647"/>
    </row>
    <row r="62" spans="1:10" ht="15.75">
      <c r="A62" s="611">
        <v>1</v>
      </c>
      <c r="B62" s="649" t="s">
        <v>1150</v>
      </c>
      <c r="C62" s="639"/>
      <c r="D62" s="639"/>
      <c r="E62" s="639"/>
      <c r="F62" s="639"/>
      <c r="G62" s="639"/>
      <c r="H62" s="639"/>
      <c r="I62" s="639"/>
      <c r="J62" s="639"/>
    </row>
    <row r="63" spans="1:10" ht="15.75">
      <c r="A63" s="611">
        <v>2</v>
      </c>
      <c r="B63" s="649" t="s">
        <v>1151</v>
      </c>
      <c r="C63" s="639"/>
      <c r="D63" s="639"/>
      <c r="E63" s="639"/>
      <c r="F63" s="639"/>
      <c r="G63" s="639"/>
      <c r="H63" s="639"/>
      <c r="I63" s="639"/>
      <c r="J63" s="639"/>
    </row>
    <row r="64" spans="1:10" ht="15.75">
      <c r="A64" s="611">
        <v>3</v>
      </c>
      <c r="B64" s="649" t="s">
        <v>1152</v>
      </c>
      <c r="C64" s="639"/>
      <c r="D64" s="639"/>
      <c r="E64" s="639"/>
      <c r="F64" s="639"/>
      <c r="G64" s="639"/>
      <c r="H64" s="639"/>
      <c r="I64" s="639"/>
      <c r="J64" s="639"/>
    </row>
    <row r="65" spans="1:10" ht="15.75">
      <c r="A65" s="611">
        <v>4</v>
      </c>
      <c r="B65" s="649" t="s">
        <v>1153</v>
      </c>
      <c r="C65" s="639"/>
      <c r="D65" s="639"/>
      <c r="E65" s="639"/>
      <c r="F65" s="639"/>
      <c r="G65" s="639"/>
      <c r="H65" s="639"/>
      <c r="I65" s="639"/>
      <c r="J65" s="639"/>
    </row>
    <row r="66" spans="1:10" ht="15.75">
      <c r="A66" s="645" t="s">
        <v>1154</v>
      </c>
      <c r="B66" s="648" t="s">
        <v>1155</v>
      </c>
      <c r="C66" s="647"/>
      <c r="D66" s="647"/>
      <c r="E66" s="647"/>
      <c r="F66" s="647"/>
      <c r="G66" s="647"/>
      <c r="H66" s="647"/>
      <c r="I66" s="647"/>
      <c r="J66" s="647"/>
    </row>
    <row r="67" spans="1:10" ht="15.75">
      <c r="A67" s="611">
        <v>1</v>
      </c>
      <c r="B67" s="649" t="s">
        <v>1103</v>
      </c>
      <c r="C67" s="639"/>
      <c r="D67" s="639"/>
      <c r="E67" s="639"/>
      <c r="F67" s="639"/>
      <c r="G67" s="639"/>
      <c r="H67" s="639"/>
      <c r="I67" s="639"/>
      <c r="J67" s="639"/>
    </row>
    <row r="68" spans="1:10" ht="15.75">
      <c r="A68" s="611">
        <v>2</v>
      </c>
      <c r="B68" s="649" t="s">
        <v>1142</v>
      </c>
      <c r="C68" s="639"/>
      <c r="D68" s="639"/>
      <c r="E68" s="639"/>
      <c r="F68" s="639"/>
      <c r="G68" s="639"/>
      <c r="H68" s="639"/>
      <c r="I68" s="639"/>
      <c r="J68" s="639"/>
    </row>
    <row r="69" spans="1:10" ht="15.75">
      <c r="A69" s="611">
        <v>3</v>
      </c>
      <c r="B69" s="649" t="s">
        <v>1156</v>
      </c>
      <c r="C69" s="639"/>
      <c r="D69" s="639"/>
      <c r="E69" s="639"/>
      <c r="F69" s="639"/>
      <c r="G69" s="639"/>
      <c r="H69" s="639"/>
      <c r="I69" s="639"/>
      <c r="J69" s="639"/>
    </row>
    <row r="70" spans="1:10" ht="15.75">
      <c r="A70" s="611">
        <v>4</v>
      </c>
      <c r="B70" s="649" t="s">
        <v>1157</v>
      </c>
      <c r="C70" s="639"/>
      <c r="D70" s="639"/>
      <c r="E70" s="639"/>
      <c r="F70" s="639"/>
      <c r="G70" s="639"/>
      <c r="H70" s="639"/>
      <c r="I70" s="639"/>
      <c r="J70" s="639"/>
    </row>
    <row r="71" spans="1:10" ht="15.75">
      <c r="A71" s="611">
        <v>5</v>
      </c>
      <c r="B71" s="649" t="s">
        <v>1158</v>
      </c>
      <c r="C71" s="639"/>
      <c r="D71" s="639"/>
      <c r="E71" s="639"/>
      <c r="F71" s="639"/>
      <c r="G71" s="639"/>
      <c r="H71" s="639"/>
      <c r="I71" s="639"/>
      <c r="J71" s="639"/>
    </row>
    <row r="72" spans="1:10" ht="15.75">
      <c r="A72" s="611">
        <v>6</v>
      </c>
      <c r="B72" s="649" t="s">
        <v>1147</v>
      </c>
      <c r="C72" s="639"/>
      <c r="D72" s="639"/>
      <c r="E72" s="639"/>
      <c r="F72" s="639"/>
      <c r="G72" s="639"/>
      <c r="H72" s="639"/>
      <c r="I72" s="639"/>
      <c r="J72" s="639"/>
    </row>
    <row r="73" spans="1:10">
      <c r="A73" s="650" t="s">
        <v>579</v>
      </c>
      <c r="B73" s="651" t="s">
        <v>4626</v>
      </c>
      <c r="C73" s="639"/>
      <c r="D73" s="639"/>
      <c r="E73" s="639"/>
      <c r="F73" s="639"/>
      <c r="G73" s="639"/>
      <c r="H73" s="639"/>
      <c r="I73" s="639"/>
      <c r="J73" s="639"/>
    </row>
    <row r="74" spans="1:10">
      <c r="A74" s="650">
        <v>1</v>
      </c>
      <c r="B74" s="652" t="s">
        <v>4627</v>
      </c>
      <c r="C74" s="639"/>
      <c r="D74" s="639"/>
      <c r="E74" s="639"/>
      <c r="F74" s="639"/>
      <c r="G74" s="639"/>
      <c r="H74" s="639"/>
      <c r="I74" s="639"/>
      <c r="J74" s="639"/>
    </row>
    <row r="75" spans="1:10">
      <c r="A75" s="650">
        <v>2</v>
      </c>
      <c r="B75" s="652" t="s">
        <v>4628</v>
      </c>
      <c r="C75" s="639"/>
      <c r="D75" s="639"/>
      <c r="E75" s="639"/>
      <c r="F75" s="639"/>
      <c r="G75" s="639"/>
      <c r="H75" s="639"/>
      <c r="I75" s="639"/>
      <c r="J75" s="639"/>
    </row>
    <row r="76" spans="1:10">
      <c r="A76" s="650"/>
      <c r="B76" s="652" t="s">
        <v>4629</v>
      </c>
      <c r="C76" s="639"/>
      <c r="D76" s="639"/>
      <c r="E76" s="639"/>
      <c r="F76" s="639"/>
      <c r="G76" s="639"/>
      <c r="H76" s="639"/>
      <c r="I76" s="639"/>
      <c r="J76" s="639"/>
    </row>
    <row r="77" spans="1:10">
      <c r="A77" s="650"/>
      <c r="B77" s="652" t="s">
        <v>4630</v>
      </c>
      <c r="C77" s="639"/>
      <c r="D77" s="639"/>
      <c r="E77" s="639"/>
      <c r="F77" s="639"/>
      <c r="G77" s="639"/>
      <c r="H77" s="639"/>
      <c r="I77" s="639"/>
      <c r="J77" s="639"/>
    </row>
    <row r="78" spans="1:10">
      <c r="A78" s="650"/>
      <c r="B78" s="652" t="s">
        <v>4630</v>
      </c>
      <c r="C78" s="639"/>
      <c r="D78" s="639"/>
      <c r="E78" s="639"/>
      <c r="F78" s="639"/>
      <c r="G78" s="639"/>
      <c r="H78" s="639"/>
      <c r="I78" s="639"/>
      <c r="J78" s="639"/>
    </row>
    <row r="79" spans="1:10">
      <c r="A79" s="650">
        <v>3</v>
      </c>
      <c r="B79" s="652" t="s">
        <v>4631</v>
      </c>
      <c r="C79" s="639"/>
      <c r="D79" s="639"/>
      <c r="E79" s="639"/>
      <c r="F79" s="639"/>
      <c r="G79" s="639"/>
      <c r="H79" s="639"/>
      <c r="I79" s="639"/>
      <c r="J79" s="639"/>
    </row>
    <row r="80" spans="1:10">
      <c r="A80" s="650"/>
      <c r="B80" s="652" t="s">
        <v>4632</v>
      </c>
      <c r="C80" s="639"/>
      <c r="D80" s="639"/>
      <c r="E80" s="639"/>
      <c r="F80" s="639"/>
      <c r="G80" s="639"/>
      <c r="H80" s="639"/>
      <c r="I80" s="639"/>
      <c r="J80" s="639"/>
    </row>
    <row r="81" spans="1:10">
      <c r="A81" s="650"/>
      <c r="B81" s="652" t="s">
        <v>4633</v>
      </c>
      <c r="C81" s="639"/>
      <c r="D81" s="639"/>
      <c r="E81" s="639"/>
      <c r="F81" s="639"/>
      <c r="G81" s="639"/>
      <c r="H81" s="639"/>
      <c r="I81" s="639"/>
      <c r="J81" s="639"/>
    </row>
    <row r="82" spans="1:10">
      <c r="A82" s="650">
        <v>4</v>
      </c>
      <c r="B82" s="652" t="s">
        <v>4634</v>
      </c>
      <c r="C82" s="639"/>
      <c r="D82" s="639"/>
      <c r="E82" s="639"/>
      <c r="F82" s="639"/>
      <c r="G82" s="639"/>
      <c r="H82" s="639"/>
      <c r="I82" s="639"/>
      <c r="J82" s="639"/>
    </row>
    <row r="83" spans="1:10">
      <c r="A83" s="650"/>
      <c r="B83" s="652" t="s">
        <v>4635</v>
      </c>
      <c r="C83" s="639"/>
      <c r="D83" s="639"/>
      <c r="E83" s="639"/>
      <c r="F83" s="639"/>
      <c r="G83" s="639"/>
      <c r="H83" s="639"/>
      <c r="I83" s="639"/>
      <c r="J83" s="639"/>
    </row>
    <row r="84" spans="1:10">
      <c r="A84" s="650"/>
      <c r="B84" s="652" t="s">
        <v>4636</v>
      </c>
      <c r="C84" s="639"/>
      <c r="D84" s="639"/>
      <c r="E84" s="639"/>
      <c r="F84" s="639"/>
      <c r="G84" s="639"/>
      <c r="H84" s="639"/>
      <c r="I84" s="639"/>
      <c r="J84" s="639"/>
    </row>
    <row r="85" spans="1:10">
      <c r="A85" s="650"/>
      <c r="B85" s="652" t="s">
        <v>4637</v>
      </c>
      <c r="C85" s="639"/>
      <c r="D85" s="639"/>
      <c r="E85" s="639"/>
      <c r="F85" s="639"/>
      <c r="G85" s="639"/>
      <c r="H85" s="639"/>
      <c r="I85" s="639"/>
      <c r="J85" s="639"/>
    </row>
    <row r="86" spans="1:10">
      <c r="A86" s="650">
        <v>5</v>
      </c>
      <c r="B86" s="652" t="s">
        <v>4638</v>
      </c>
      <c r="C86" s="639"/>
      <c r="D86" s="639"/>
      <c r="E86" s="639"/>
      <c r="F86" s="639"/>
      <c r="G86" s="639"/>
      <c r="H86" s="639"/>
      <c r="I86" s="639"/>
      <c r="J86" s="639"/>
    </row>
    <row r="87" spans="1:10">
      <c r="A87" s="650"/>
      <c r="B87" s="652" t="s">
        <v>4639</v>
      </c>
      <c r="C87" s="639"/>
      <c r="D87" s="639"/>
      <c r="E87" s="639"/>
      <c r="F87" s="639"/>
      <c r="G87" s="639"/>
      <c r="H87" s="639"/>
      <c r="I87" s="639"/>
      <c r="J87" s="639"/>
    </row>
    <row r="88" spans="1:10">
      <c r="A88" s="653"/>
      <c r="B88" s="652" t="s">
        <v>4640</v>
      </c>
      <c r="C88" s="639"/>
      <c r="D88" s="639"/>
      <c r="E88" s="639"/>
      <c r="F88" s="639"/>
      <c r="G88" s="639"/>
      <c r="H88" s="639"/>
      <c r="I88" s="639"/>
      <c r="J88" s="639"/>
    </row>
    <row r="89" spans="1:10">
      <c r="A89" s="653"/>
      <c r="B89" s="652" t="s">
        <v>4641</v>
      </c>
      <c r="C89" s="639"/>
      <c r="D89" s="639"/>
      <c r="E89" s="639"/>
      <c r="F89" s="639"/>
      <c r="G89" s="639"/>
      <c r="H89" s="639"/>
      <c r="I89" s="639"/>
      <c r="J89" s="639"/>
    </row>
    <row r="90" spans="1:10">
      <c r="A90" s="653"/>
      <c r="B90" s="652" t="s">
        <v>4642</v>
      </c>
      <c r="C90" s="639"/>
      <c r="D90" s="639"/>
      <c r="E90" s="639"/>
      <c r="F90" s="639"/>
      <c r="G90" s="639"/>
      <c r="H90" s="639"/>
      <c r="I90" s="639"/>
      <c r="J90" s="639"/>
    </row>
    <row r="91" spans="1:10">
      <c r="A91" s="653"/>
      <c r="B91" s="652" t="s">
        <v>4643</v>
      </c>
      <c r="C91" s="639"/>
      <c r="D91" s="639"/>
      <c r="E91" s="639"/>
      <c r="F91" s="639"/>
      <c r="G91" s="639"/>
      <c r="H91" s="639"/>
      <c r="I91" s="639"/>
      <c r="J91" s="639"/>
    </row>
    <row r="92" spans="1:10">
      <c r="A92" s="650"/>
      <c r="B92" s="652" t="s">
        <v>4644</v>
      </c>
      <c r="C92" s="639"/>
      <c r="D92" s="639"/>
      <c r="E92" s="639"/>
      <c r="F92" s="639"/>
      <c r="G92" s="639"/>
      <c r="H92" s="639"/>
      <c r="I92" s="639"/>
      <c r="J92" s="639"/>
    </row>
    <row r="93" spans="1:10">
      <c r="A93" s="650"/>
      <c r="B93" s="652" t="s">
        <v>4645</v>
      </c>
      <c r="C93" s="639"/>
      <c r="D93" s="639"/>
      <c r="E93" s="639"/>
      <c r="F93" s="639"/>
      <c r="G93" s="639"/>
      <c r="H93" s="639"/>
      <c r="I93" s="639"/>
      <c r="J93" s="639"/>
    </row>
    <row r="94" spans="1:10">
      <c r="A94" s="650">
        <v>6</v>
      </c>
      <c r="B94" s="652" t="s">
        <v>4646</v>
      </c>
      <c r="C94" s="639"/>
      <c r="D94" s="639"/>
      <c r="E94" s="639"/>
      <c r="F94" s="639"/>
      <c r="G94" s="639"/>
      <c r="H94" s="639"/>
      <c r="I94" s="639"/>
      <c r="J94" s="639"/>
    </row>
    <row r="95" spans="1:10">
      <c r="A95" s="650">
        <v>7</v>
      </c>
      <c r="B95" s="652" t="s">
        <v>4647</v>
      </c>
      <c r="C95" s="639"/>
      <c r="D95" s="639"/>
      <c r="E95" s="639"/>
      <c r="F95" s="639"/>
      <c r="G95" s="639"/>
      <c r="H95" s="639"/>
      <c r="I95" s="639"/>
      <c r="J95" s="639"/>
    </row>
    <row r="96" spans="1:10">
      <c r="A96" s="650"/>
      <c r="B96" s="652" t="s">
        <v>4648</v>
      </c>
      <c r="C96" s="639"/>
      <c r="D96" s="639"/>
      <c r="E96" s="639"/>
      <c r="F96" s="639"/>
      <c r="G96" s="639"/>
      <c r="H96" s="639"/>
      <c r="I96" s="639"/>
      <c r="J96" s="639"/>
    </row>
    <row r="97" spans="1:10">
      <c r="A97" s="650"/>
      <c r="B97" s="652" t="s">
        <v>4649</v>
      </c>
      <c r="C97" s="639"/>
      <c r="D97" s="639"/>
      <c r="E97" s="639"/>
      <c r="F97" s="639"/>
      <c r="G97" s="639"/>
      <c r="H97" s="639"/>
      <c r="I97" s="639"/>
      <c r="J97" s="639"/>
    </row>
    <row r="98" spans="1:10">
      <c r="A98" s="650">
        <v>8</v>
      </c>
      <c r="B98" s="652" t="s">
        <v>4650</v>
      </c>
      <c r="C98" s="639"/>
      <c r="D98" s="639"/>
      <c r="E98" s="639"/>
      <c r="F98" s="639"/>
      <c r="G98" s="639"/>
      <c r="H98" s="639"/>
      <c r="I98" s="639"/>
      <c r="J98" s="639"/>
    </row>
    <row r="99" spans="1:10" ht="15.75">
      <c r="A99" s="645" t="s">
        <v>1159</v>
      </c>
      <c r="B99" s="648" t="s">
        <v>1160</v>
      </c>
      <c r="C99" s="647"/>
      <c r="D99" s="647"/>
      <c r="E99" s="647"/>
      <c r="F99" s="647"/>
      <c r="G99" s="647"/>
      <c r="H99" s="647"/>
      <c r="I99" s="647"/>
      <c r="J99" s="647"/>
    </row>
    <row r="100" spans="1:10" ht="15.75">
      <c r="A100" s="611">
        <v>1</v>
      </c>
      <c r="B100" s="649" t="s">
        <v>1103</v>
      </c>
      <c r="C100" s="639"/>
      <c r="D100" s="639"/>
      <c r="E100" s="639"/>
      <c r="F100" s="639"/>
      <c r="G100" s="639"/>
      <c r="H100" s="639"/>
      <c r="I100" s="639"/>
      <c r="J100" s="639"/>
    </row>
    <row r="101" spans="1:10" ht="15.75">
      <c r="A101" s="611">
        <v>2</v>
      </c>
      <c r="B101" s="649" t="s">
        <v>1161</v>
      </c>
      <c r="C101" s="639"/>
      <c r="D101" s="639"/>
      <c r="E101" s="639"/>
      <c r="F101" s="639"/>
      <c r="G101" s="639"/>
      <c r="H101" s="639"/>
      <c r="I101" s="639"/>
      <c r="J101" s="639"/>
    </row>
    <row r="102" spans="1:10" ht="15.75">
      <c r="A102" s="611">
        <v>3</v>
      </c>
      <c r="B102" s="649" t="s">
        <v>1162</v>
      </c>
      <c r="C102" s="639"/>
      <c r="D102" s="639"/>
      <c r="E102" s="639"/>
      <c r="F102" s="639"/>
      <c r="G102" s="639"/>
      <c r="H102" s="639"/>
      <c r="I102" s="639"/>
      <c r="J102" s="639"/>
    </row>
    <row r="103" spans="1:10" ht="15.75">
      <c r="A103" s="611">
        <v>4</v>
      </c>
      <c r="B103" s="649" t="s">
        <v>1163</v>
      </c>
      <c r="C103" s="639"/>
      <c r="D103" s="639"/>
      <c r="E103" s="639"/>
      <c r="F103" s="639"/>
      <c r="G103" s="639"/>
      <c r="H103" s="639"/>
      <c r="I103" s="639"/>
      <c r="J103" s="639"/>
    </row>
    <row r="104" spans="1:10" ht="15.75">
      <c r="A104" s="611">
        <v>5</v>
      </c>
      <c r="B104" s="649" t="s">
        <v>1164</v>
      </c>
      <c r="C104" s="647"/>
      <c r="D104" s="647"/>
      <c r="E104" s="647"/>
      <c r="F104" s="647"/>
      <c r="G104" s="647"/>
      <c r="H104" s="647"/>
      <c r="I104" s="647"/>
      <c r="J104" s="647"/>
    </row>
    <row r="105" spans="1:10" ht="15.75">
      <c r="A105" s="611"/>
      <c r="B105" s="649" t="s">
        <v>1165</v>
      </c>
      <c r="C105" s="639"/>
      <c r="D105" s="639"/>
      <c r="E105" s="639"/>
      <c r="F105" s="639"/>
      <c r="G105" s="639"/>
      <c r="H105" s="639"/>
      <c r="I105" s="639"/>
      <c r="J105" s="639"/>
    </row>
    <row r="106" spans="1:10" ht="15.75">
      <c r="A106" s="611"/>
      <c r="B106" s="649" t="s">
        <v>1166</v>
      </c>
      <c r="C106" s="639"/>
      <c r="D106" s="639"/>
      <c r="E106" s="639"/>
      <c r="F106" s="639"/>
      <c r="G106" s="639"/>
      <c r="H106" s="639"/>
      <c r="I106" s="639"/>
      <c r="J106" s="639"/>
    </row>
    <row r="107" spans="1:10" ht="15.75">
      <c r="A107" s="611">
        <v>6</v>
      </c>
      <c r="B107" s="649" t="s">
        <v>1167</v>
      </c>
      <c r="C107" s="639"/>
      <c r="D107" s="639"/>
      <c r="E107" s="639"/>
      <c r="F107" s="639"/>
      <c r="G107" s="639"/>
      <c r="H107" s="639"/>
      <c r="I107" s="639"/>
      <c r="J107" s="639"/>
    </row>
    <row r="108" spans="1:10" ht="15.75">
      <c r="A108" s="611">
        <v>7</v>
      </c>
      <c r="B108" s="649" t="s">
        <v>1168</v>
      </c>
      <c r="C108" s="639"/>
      <c r="D108" s="639"/>
      <c r="E108" s="639"/>
      <c r="F108" s="639"/>
      <c r="G108" s="639"/>
      <c r="H108" s="639"/>
      <c r="I108" s="639"/>
      <c r="J108" s="639"/>
    </row>
    <row r="109" spans="1:10" ht="15.75">
      <c r="A109" s="611">
        <v>8</v>
      </c>
      <c r="B109" s="649" t="s">
        <v>1169</v>
      </c>
      <c r="C109" s="639"/>
      <c r="D109" s="639"/>
      <c r="E109" s="639"/>
      <c r="F109" s="639"/>
      <c r="G109" s="639"/>
      <c r="H109" s="639"/>
      <c r="I109" s="639"/>
      <c r="J109" s="639"/>
    </row>
    <row r="110" spans="1:10" ht="15.75">
      <c r="A110" s="611">
        <v>9</v>
      </c>
      <c r="B110" s="649" t="s">
        <v>1170</v>
      </c>
      <c r="C110" s="639"/>
      <c r="D110" s="639"/>
      <c r="E110" s="639"/>
      <c r="F110" s="639"/>
      <c r="G110" s="639"/>
      <c r="H110" s="639"/>
      <c r="I110" s="639"/>
      <c r="J110" s="639"/>
    </row>
    <row r="111" spans="1:10" ht="15.75">
      <c r="A111" s="645" t="s">
        <v>1171</v>
      </c>
      <c r="B111" s="648" t="s">
        <v>1172</v>
      </c>
      <c r="C111" s="647"/>
      <c r="D111" s="647"/>
      <c r="E111" s="647"/>
      <c r="F111" s="647"/>
      <c r="G111" s="647"/>
      <c r="H111" s="647"/>
      <c r="I111" s="647"/>
      <c r="J111" s="647"/>
    </row>
    <row r="112" spans="1:10" ht="15.75">
      <c r="A112" s="611">
        <v>1</v>
      </c>
      <c r="B112" s="649" t="s">
        <v>1103</v>
      </c>
      <c r="C112" s="639"/>
      <c r="D112" s="639"/>
      <c r="E112" s="639"/>
      <c r="F112" s="639"/>
      <c r="G112" s="639"/>
      <c r="H112" s="639"/>
      <c r="I112" s="639"/>
      <c r="J112" s="639"/>
    </row>
    <row r="113" spans="1:10" ht="15.75">
      <c r="A113" s="611">
        <v>2</v>
      </c>
      <c r="B113" s="649" t="s">
        <v>1162</v>
      </c>
      <c r="C113" s="639"/>
      <c r="D113" s="639"/>
      <c r="E113" s="639"/>
      <c r="F113" s="639"/>
      <c r="G113" s="639"/>
      <c r="H113" s="639"/>
      <c r="I113" s="639"/>
      <c r="J113" s="639"/>
    </row>
    <row r="114" spans="1:10" ht="15.75">
      <c r="A114" s="611">
        <v>3</v>
      </c>
      <c r="B114" s="649" t="s">
        <v>1173</v>
      </c>
      <c r="C114" s="639"/>
      <c r="D114" s="639"/>
      <c r="E114" s="639"/>
      <c r="F114" s="639"/>
      <c r="G114" s="639"/>
      <c r="H114" s="639"/>
      <c r="I114" s="639"/>
      <c r="J114" s="639"/>
    </row>
    <row r="115" spans="1:10" ht="15.75">
      <c r="A115" s="611">
        <v>4</v>
      </c>
      <c r="B115" s="649" t="s">
        <v>1174</v>
      </c>
      <c r="C115" s="639"/>
      <c r="D115" s="639"/>
      <c r="E115" s="639"/>
      <c r="F115" s="639"/>
      <c r="G115" s="639"/>
      <c r="H115" s="639"/>
      <c r="I115" s="639"/>
      <c r="J115" s="639"/>
    </row>
    <row r="116" spans="1:10" ht="15.75">
      <c r="A116" s="611">
        <v>5</v>
      </c>
      <c r="B116" s="649" t="s">
        <v>1175</v>
      </c>
      <c r="C116" s="647"/>
      <c r="D116" s="647"/>
      <c r="E116" s="647"/>
      <c r="F116" s="647"/>
      <c r="G116" s="647"/>
      <c r="H116" s="647"/>
      <c r="I116" s="647"/>
      <c r="J116" s="647"/>
    </row>
    <row r="117" spans="1:10" ht="15.75">
      <c r="A117" s="611"/>
      <c r="B117" s="649" t="s">
        <v>1176</v>
      </c>
      <c r="C117" s="639"/>
      <c r="D117" s="639"/>
      <c r="E117" s="639"/>
      <c r="F117" s="639"/>
      <c r="G117" s="639"/>
      <c r="H117" s="639"/>
      <c r="I117" s="639"/>
      <c r="J117" s="639"/>
    </row>
    <row r="118" spans="1:10" ht="15.75">
      <c r="A118" s="611"/>
      <c r="B118" s="649" t="s">
        <v>1177</v>
      </c>
      <c r="C118" s="639"/>
      <c r="D118" s="639"/>
      <c r="E118" s="639"/>
      <c r="F118" s="639"/>
      <c r="G118" s="639"/>
      <c r="H118" s="639"/>
      <c r="I118" s="639"/>
      <c r="J118" s="639"/>
    </row>
    <row r="119" spans="1:10" ht="15.75">
      <c r="A119" s="611">
        <v>6</v>
      </c>
      <c r="B119" s="649" t="s">
        <v>1178</v>
      </c>
      <c r="C119" s="639"/>
      <c r="D119" s="639"/>
      <c r="E119" s="639"/>
      <c r="F119" s="639"/>
      <c r="G119" s="639"/>
      <c r="H119" s="639"/>
      <c r="I119" s="639"/>
      <c r="J119" s="639"/>
    </row>
    <row r="120" spans="1:10" ht="15.75">
      <c r="A120" s="611">
        <v>7</v>
      </c>
      <c r="B120" s="649" t="s">
        <v>1179</v>
      </c>
      <c r="C120" s="639"/>
      <c r="D120" s="639"/>
      <c r="E120" s="639"/>
      <c r="F120" s="639"/>
      <c r="G120" s="639"/>
      <c r="H120" s="639"/>
      <c r="I120" s="639"/>
      <c r="J120" s="639"/>
    </row>
    <row r="121" spans="1:10" ht="15.75">
      <c r="A121" s="645" t="s">
        <v>1180</v>
      </c>
      <c r="B121" s="648" t="s">
        <v>1181</v>
      </c>
      <c r="C121" s="647"/>
      <c r="D121" s="647"/>
      <c r="E121" s="647"/>
      <c r="F121" s="647"/>
      <c r="G121" s="647"/>
      <c r="H121" s="647"/>
      <c r="I121" s="647"/>
      <c r="J121" s="647"/>
    </row>
    <row r="122" spans="1:10" ht="15.75">
      <c r="A122" s="611">
        <v>1</v>
      </c>
      <c r="B122" s="649" t="s">
        <v>1182</v>
      </c>
      <c r="C122" s="639"/>
      <c r="D122" s="639"/>
      <c r="E122" s="639"/>
      <c r="F122" s="639"/>
      <c r="G122" s="639"/>
      <c r="H122" s="639"/>
      <c r="I122" s="639"/>
      <c r="J122" s="639"/>
    </row>
    <row r="123" spans="1:10" ht="15.75">
      <c r="A123" s="611">
        <v>2</v>
      </c>
      <c r="B123" s="649" t="s">
        <v>1183</v>
      </c>
      <c r="C123" s="639"/>
      <c r="D123" s="639"/>
      <c r="E123" s="639"/>
      <c r="F123" s="639"/>
      <c r="G123" s="639"/>
      <c r="H123" s="639"/>
      <c r="I123" s="639"/>
      <c r="J123" s="639"/>
    </row>
    <row r="124" spans="1:10" ht="15.75">
      <c r="A124" s="611"/>
      <c r="B124" s="649" t="s">
        <v>1184</v>
      </c>
      <c r="C124" s="639"/>
      <c r="D124" s="639"/>
      <c r="E124" s="639"/>
      <c r="F124" s="639"/>
      <c r="G124" s="639"/>
      <c r="H124" s="639"/>
      <c r="I124" s="639"/>
      <c r="J124" s="639"/>
    </row>
    <row r="125" spans="1:10" ht="15.75">
      <c r="A125" s="611"/>
      <c r="B125" s="649" t="s">
        <v>1185</v>
      </c>
      <c r="C125" s="639"/>
      <c r="D125" s="639"/>
      <c r="E125" s="639"/>
      <c r="F125" s="639"/>
      <c r="G125" s="639"/>
      <c r="H125" s="639"/>
      <c r="I125" s="639"/>
      <c r="J125" s="639"/>
    </row>
    <row r="126" spans="1:10" ht="15.75">
      <c r="A126" s="611"/>
      <c r="B126" s="649" t="s">
        <v>1186</v>
      </c>
      <c r="C126" s="639"/>
      <c r="D126" s="639"/>
      <c r="E126" s="639"/>
      <c r="F126" s="639"/>
      <c r="G126" s="639"/>
      <c r="H126" s="639"/>
      <c r="I126" s="639"/>
      <c r="J126" s="639"/>
    </row>
    <row r="127" spans="1:10" ht="15.75">
      <c r="A127" s="611"/>
      <c r="B127" s="649" t="s">
        <v>1187</v>
      </c>
      <c r="C127" s="639"/>
      <c r="D127" s="639"/>
      <c r="E127" s="639"/>
      <c r="F127" s="639"/>
      <c r="G127" s="639"/>
      <c r="H127" s="639"/>
      <c r="I127" s="639"/>
      <c r="J127" s="639"/>
    </row>
    <row r="128" spans="1:10" ht="15.75">
      <c r="A128" s="611"/>
      <c r="B128" s="649" t="s">
        <v>1188</v>
      </c>
      <c r="C128" s="639"/>
      <c r="D128" s="639"/>
      <c r="E128" s="639"/>
      <c r="F128" s="639"/>
      <c r="G128" s="639"/>
      <c r="H128" s="639"/>
      <c r="I128" s="639"/>
      <c r="J128" s="639"/>
    </row>
    <row r="129" spans="1:10" ht="15.75">
      <c r="A129" s="611"/>
      <c r="B129" s="649" t="s">
        <v>1189</v>
      </c>
      <c r="C129" s="639"/>
      <c r="D129" s="639"/>
      <c r="E129" s="639"/>
      <c r="F129" s="639"/>
      <c r="G129" s="639"/>
      <c r="H129" s="639"/>
      <c r="I129" s="639"/>
      <c r="J129" s="639"/>
    </row>
    <row r="130" spans="1:10" ht="15.75">
      <c r="A130" s="611"/>
      <c r="B130" s="649" t="s">
        <v>1190</v>
      </c>
      <c r="C130" s="639"/>
      <c r="D130" s="639"/>
      <c r="E130" s="639"/>
      <c r="F130" s="639"/>
      <c r="G130" s="639"/>
      <c r="H130" s="639"/>
      <c r="I130" s="639"/>
      <c r="J130" s="639"/>
    </row>
    <row r="131" spans="1:10" ht="15.75">
      <c r="A131" s="611"/>
      <c r="B131" s="649" t="s">
        <v>1191</v>
      </c>
      <c r="C131" s="639"/>
      <c r="D131" s="639"/>
      <c r="E131" s="639"/>
      <c r="F131" s="639"/>
      <c r="G131" s="639"/>
      <c r="H131" s="639"/>
      <c r="I131" s="639"/>
      <c r="J131" s="639"/>
    </row>
    <row r="132" spans="1:10" ht="15.75">
      <c r="A132" s="611"/>
      <c r="B132" s="649" t="s">
        <v>1192</v>
      </c>
      <c r="C132" s="639"/>
      <c r="D132" s="639"/>
      <c r="E132" s="639"/>
      <c r="F132" s="639"/>
      <c r="G132" s="639"/>
      <c r="H132" s="639"/>
      <c r="I132" s="639"/>
      <c r="J132" s="639"/>
    </row>
    <row r="133" spans="1:10" ht="15.75">
      <c r="A133" s="611"/>
      <c r="B133" s="649" t="s">
        <v>1193</v>
      </c>
      <c r="C133" s="639"/>
      <c r="D133" s="639"/>
      <c r="E133" s="639"/>
      <c r="F133" s="639"/>
      <c r="G133" s="639"/>
      <c r="H133" s="639"/>
      <c r="I133" s="639"/>
      <c r="J133" s="639"/>
    </row>
    <row r="134" spans="1:10" ht="15.75">
      <c r="A134" s="611">
        <v>3</v>
      </c>
      <c r="B134" s="649" t="s">
        <v>1194</v>
      </c>
      <c r="C134" s="647"/>
      <c r="D134" s="647"/>
      <c r="E134" s="647"/>
      <c r="F134" s="647"/>
      <c r="G134" s="647"/>
      <c r="H134" s="647"/>
      <c r="I134" s="647"/>
      <c r="J134" s="647"/>
    </row>
    <row r="135" spans="1:10" ht="15.75">
      <c r="A135" s="611"/>
      <c r="B135" s="649" t="s">
        <v>1195</v>
      </c>
      <c r="C135" s="639"/>
      <c r="D135" s="639"/>
      <c r="E135" s="639"/>
      <c r="F135" s="639"/>
      <c r="G135" s="639"/>
      <c r="H135" s="639"/>
      <c r="I135" s="639"/>
      <c r="J135" s="639"/>
    </row>
    <row r="136" spans="1:10" ht="15.75">
      <c r="A136" s="611"/>
      <c r="B136" s="649" t="s">
        <v>1196</v>
      </c>
      <c r="C136" s="639"/>
      <c r="D136" s="639"/>
      <c r="E136" s="639"/>
      <c r="F136" s="639"/>
      <c r="G136" s="639"/>
      <c r="H136" s="639"/>
      <c r="I136" s="639"/>
      <c r="J136" s="639"/>
    </row>
    <row r="137" spans="1:10" ht="15.75">
      <c r="A137" s="602"/>
      <c r="B137" s="654" t="s">
        <v>1197</v>
      </c>
      <c r="C137" s="639"/>
      <c r="D137" s="639"/>
      <c r="E137" s="639"/>
      <c r="F137" s="639"/>
      <c r="G137" s="639"/>
      <c r="H137" s="639"/>
      <c r="I137" s="639"/>
      <c r="J137" s="639"/>
    </row>
    <row r="138" spans="1:10" ht="15.75">
      <c r="A138" s="611">
        <v>4</v>
      </c>
      <c r="B138" s="649" t="s">
        <v>1147</v>
      </c>
      <c r="C138" s="639"/>
      <c r="D138" s="639"/>
      <c r="E138" s="639"/>
      <c r="F138" s="639"/>
      <c r="G138" s="639"/>
      <c r="H138" s="639"/>
      <c r="I138" s="639"/>
      <c r="J138" s="639"/>
    </row>
    <row r="139" spans="1:10" ht="15.75">
      <c r="A139" s="645" t="s">
        <v>1198</v>
      </c>
      <c r="B139" s="648" t="s">
        <v>1199</v>
      </c>
      <c r="C139" s="647"/>
      <c r="D139" s="647"/>
      <c r="E139" s="647"/>
      <c r="F139" s="647"/>
      <c r="G139" s="647"/>
      <c r="H139" s="647"/>
      <c r="I139" s="647"/>
      <c r="J139" s="647"/>
    </row>
    <row r="140" spans="1:10" ht="15.75">
      <c r="A140" s="611">
        <v>1</v>
      </c>
      <c r="B140" s="649" t="s">
        <v>1182</v>
      </c>
      <c r="C140" s="639"/>
      <c r="D140" s="639"/>
      <c r="E140" s="639"/>
      <c r="F140" s="639"/>
      <c r="G140" s="639"/>
      <c r="H140" s="639"/>
      <c r="I140" s="639"/>
      <c r="J140" s="639"/>
    </row>
    <row r="141" spans="1:10" ht="15.75">
      <c r="A141" s="611">
        <v>2</v>
      </c>
      <c r="B141" s="649" t="s">
        <v>1200</v>
      </c>
      <c r="C141" s="639"/>
      <c r="D141" s="639"/>
      <c r="E141" s="639"/>
      <c r="F141" s="639"/>
      <c r="G141" s="639"/>
      <c r="H141" s="639"/>
      <c r="I141" s="639"/>
      <c r="J141" s="639"/>
    </row>
    <row r="142" spans="1:10" ht="15.75">
      <c r="A142" s="611">
        <v>3</v>
      </c>
      <c r="B142" s="649" t="s">
        <v>1201</v>
      </c>
      <c r="C142" s="639"/>
      <c r="D142" s="639"/>
      <c r="E142" s="639"/>
      <c r="F142" s="639"/>
      <c r="G142" s="639"/>
      <c r="H142" s="639"/>
      <c r="I142" s="639"/>
      <c r="J142" s="639"/>
    </row>
    <row r="143" spans="1:10" ht="15.75">
      <c r="A143" s="611">
        <v>4</v>
      </c>
      <c r="B143" s="649" t="s">
        <v>1202</v>
      </c>
      <c r="C143" s="639"/>
      <c r="D143" s="639"/>
      <c r="E143" s="639"/>
      <c r="F143" s="639"/>
      <c r="G143" s="639"/>
      <c r="H143" s="639"/>
      <c r="I143" s="639"/>
      <c r="J143" s="639"/>
    </row>
    <row r="144" spans="1:10" ht="15.75">
      <c r="A144" s="648" t="s">
        <v>77</v>
      </c>
      <c r="B144" s="648" t="s">
        <v>4651</v>
      </c>
      <c r="C144" s="655"/>
      <c r="D144" s="655"/>
      <c r="E144" s="655"/>
      <c r="F144" s="655"/>
      <c r="G144" s="655"/>
      <c r="H144" s="655"/>
      <c r="I144" s="655"/>
      <c r="J144" s="655"/>
    </row>
    <row r="145" spans="1:10" ht="15.75">
      <c r="A145" s="649">
        <v>1</v>
      </c>
      <c r="B145" s="649" t="s">
        <v>4652</v>
      </c>
      <c r="C145" s="639"/>
      <c r="D145" s="639"/>
      <c r="E145" s="639"/>
      <c r="F145" s="639"/>
      <c r="G145" s="639"/>
      <c r="H145" s="639"/>
      <c r="I145" s="639"/>
      <c r="J145" s="639"/>
    </row>
    <row r="146" spans="1:10" ht="15.75">
      <c r="A146" s="649">
        <v>2</v>
      </c>
      <c r="B146" s="649" t="s">
        <v>4653</v>
      </c>
      <c r="C146" s="639"/>
      <c r="D146" s="639"/>
      <c r="E146" s="639"/>
      <c r="F146" s="639"/>
      <c r="G146" s="639"/>
      <c r="H146" s="639"/>
      <c r="I146" s="639"/>
      <c r="J146" s="639"/>
    </row>
    <row r="147" spans="1:10" ht="15.75">
      <c r="A147" s="649">
        <v>3</v>
      </c>
      <c r="B147" s="649" t="s">
        <v>4654</v>
      </c>
      <c r="C147" s="639"/>
      <c r="D147" s="639"/>
      <c r="E147" s="639"/>
      <c r="F147" s="639"/>
      <c r="G147" s="639"/>
      <c r="H147" s="639"/>
      <c r="I147" s="639"/>
      <c r="J147" s="639"/>
    </row>
    <row r="148" spans="1:10" ht="15.75">
      <c r="A148" s="649">
        <v>4</v>
      </c>
      <c r="B148" s="649" t="s">
        <v>1162</v>
      </c>
      <c r="C148" s="639"/>
      <c r="D148" s="639"/>
      <c r="E148" s="639"/>
      <c r="F148" s="639"/>
      <c r="G148" s="639"/>
      <c r="H148" s="639"/>
      <c r="I148" s="639"/>
      <c r="J148" s="639"/>
    </row>
    <row r="149" spans="1:10" ht="31.5">
      <c r="A149" s="649">
        <v>5</v>
      </c>
      <c r="B149" s="649" t="s">
        <v>4655</v>
      </c>
      <c r="C149" s="639"/>
      <c r="D149" s="639"/>
      <c r="E149" s="639"/>
      <c r="F149" s="639"/>
      <c r="G149" s="639"/>
      <c r="H149" s="639"/>
      <c r="I149" s="639"/>
      <c r="J149" s="639"/>
    </row>
    <row r="150" spans="1:10" ht="15.75">
      <c r="A150" s="649">
        <v>6</v>
      </c>
      <c r="B150" s="649" t="s">
        <v>4656</v>
      </c>
      <c r="C150" s="639"/>
      <c r="D150" s="639"/>
      <c r="E150" s="639"/>
      <c r="F150" s="639"/>
      <c r="G150" s="639"/>
      <c r="H150" s="639"/>
      <c r="I150" s="639"/>
      <c r="J150" s="639"/>
    </row>
    <row r="151" spans="1:10" ht="15.75">
      <c r="A151" s="649">
        <v>7</v>
      </c>
      <c r="B151" s="649" t="s">
        <v>4657</v>
      </c>
      <c r="C151" s="639"/>
      <c r="D151" s="639"/>
      <c r="E151" s="639"/>
      <c r="F151" s="639"/>
      <c r="G151" s="639"/>
      <c r="H151" s="639"/>
      <c r="I151" s="639"/>
      <c r="J151" s="639"/>
    </row>
    <row r="152" spans="1:10" ht="15.75">
      <c r="A152" s="649">
        <v>8</v>
      </c>
      <c r="B152" s="649" t="s">
        <v>2933</v>
      </c>
      <c r="C152" s="639"/>
      <c r="D152" s="639"/>
      <c r="E152" s="639"/>
      <c r="F152" s="639"/>
      <c r="G152" s="639"/>
      <c r="H152" s="639"/>
      <c r="I152" s="639"/>
      <c r="J152" s="639"/>
    </row>
    <row r="153" spans="1:10" ht="15.75">
      <c r="A153" s="649">
        <v>9</v>
      </c>
      <c r="B153" s="649" t="s">
        <v>4658</v>
      </c>
      <c r="C153" s="639"/>
      <c r="D153" s="639"/>
      <c r="E153" s="639"/>
      <c r="F153" s="639"/>
      <c r="G153" s="639"/>
      <c r="H153" s="639"/>
      <c r="I153" s="639"/>
      <c r="J153" s="639"/>
    </row>
    <row r="154" spans="1:10" ht="15.75">
      <c r="A154" s="649">
        <v>10</v>
      </c>
      <c r="B154" s="649" t="s">
        <v>4659</v>
      </c>
      <c r="C154" s="639"/>
      <c r="D154" s="639"/>
      <c r="E154" s="639"/>
      <c r="F154" s="639"/>
      <c r="G154" s="639"/>
      <c r="H154" s="639"/>
      <c r="I154" s="639"/>
      <c r="J154" s="639"/>
    </row>
    <row r="155" spans="1:10" ht="15.75">
      <c r="A155" s="649">
        <v>11</v>
      </c>
      <c r="B155" s="649" t="s">
        <v>4660</v>
      </c>
      <c r="C155" s="639"/>
      <c r="D155" s="639"/>
      <c r="E155" s="639"/>
      <c r="F155" s="639"/>
      <c r="G155" s="639"/>
      <c r="H155" s="639"/>
      <c r="I155" s="639"/>
      <c r="J155" s="639"/>
    </row>
    <row r="156" spans="1:10" ht="15.75">
      <c r="A156" s="649">
        <v>12</v>
      </c>
      <c r="B156" s="649" t="s">
        <v>2934</v>
      </c>
      <c r="C156" s="639"/>
      <c r="D156" s="639"/>
      <c r="E156" s="639"/>
      <c r="F156" s="639"/>
      <c r="G156" s="639"/>
      <c r="H156" s="639"/>
      <c r="I156" s="639"/>
      <c r="J156" s="639"/>
    </row>
    <row r="157" spans="1:10" ht="15.75">
      <c r="A157" s="649">
        <v>13</v>
      </c>
      <c r="B157" s="649" t="s">
        <v>4661</v>
      </c>
      <c r="C157" s="639"/>
      <c r="D157" s="639"/>
      <c r="E157" s="639"/>
      <c r="F157" s="639"/>
      <c r="G157" s="639"/>
      <c r="H157" s="639"/>
      <c r="I157" s="639"/>
      <c r="J157" s="639"/>
    </row>
    <row r="158" spans="1:10" ht="15.75">
      <c r="A158" s="649">
        <v>14</v>
      </c>
      <c r="B158" s="649" t="s">
        <v>4662</v>
      </c>
      <c r="C158" s="639"/>
      <c r="D158" s="639"/>
      <c r="E158" s="639"/>
      <c r="F158" s="639"/>
      <c r="G158" s="639"/>
      <c r="H158" s="639"/>
      <c r="I158" s="639"/>
      <c r="J158" s="639"/>
    </row>
    <row r="159" spans="1:10" ht="15.75">
      <c r="A159" s="649">
        <v>15</v>
      </c>
      <c r="B159" s="649" t="s">
        <v>4663</v>
      </c>
      <c r="C159" s="639"/>
      <c r="D159" s="639"/>
      <c r="E159" s="639"/>
      <c r="F159" s="639"/>
      <c r="G159" s="639"/>
      <c r="H159" s="639"/>
      <c r="I159" s="639"/>
      <c r="J159" s="639"/>
    </row>
    <row r="160" spans="1:10" ht="15.75">
      <c r="A160" s="649"/>
      <c r="B160" s="649" t="s">
        <v>4664</v>
      </c>
      <c r="C160" s="639"/>
      <c r="D160" s="639"/>
      <c r="E160" s="639"/>
      <c r="F160" s="639"/>
      <c r="G160" s="639"/>
      <c r="H160" s="639"/>
      <c r="I160" s="639"/>
      <c r="J160" s="639"/>
    </row>
    <row r="161" spans="1:10" ht="15.75">
      <c r="A161" s="649"/>
      <c r="B161" s="649" t="s">
        <v>4665</v>
      </c>
      <c r="C161" s="639"/>
      <c r="D161" s="639"/>
      <c r="E161" s="639"/>
      <c r="F161" s="639"/>
      <c r="G161" s="639"/>
      <c r="H161" s="639"/>
      <c r="I161" s="639"/>
      <c r="J161" s="639"/>
    </row>
    <row r="162" spans="1:10" ht="15.75">
      <c r="A162" s="649"/>
      <c r="B162" s="649" t="s">
        <v>4666</v>
      </c>
      <c r="C162" s="639"/>
      <c r="D162" s="639"/>
      <c r="E162" s="639"/>
      <c r="F162" s="639"/>
      <c r="G162" s="639"/>
      <c r="H162" s="639"/>
      <c r="I162" s="639"/>
      <c r="J162" s="639"/>
    </row>
    <row r="163" spans="1:10" ht="15.75">
      <c r="A163" s="649">
        <v>16</v>
      </c>
      <c r="B163" s="649" t="s">
        <v>4667</v>
      </c>
      <c r="C163" s="639"/>
      <c r="D163" s="639"/>
      <c r="E163" s="639"/>
      <c r="F163" s="639"/>
      <c r="G163" s="639"/>
      <c r="H163" s="639"/>
      <c r="I163" s="639"/>
      <c r="J163" s="639"/>
    </row>
    <row r="164" spans="1:10" ht="15.75">
      <c r="A164" s="649"/>
      <c r="B164" s="649" t="s">
        <v>4668</v>
      </c>
      <c r="C164" s="639"/>
      <c r="D164" s="639"/>
      <c r="E164" s="639"/>
      <c r="F164" s="639"/>
      <c r="G164" s="639"/>
      <c r="H164" s="639"/>
      <c r="I164" s="639"/>
      <c r="J164" s="639"/>
    </row>
    <row r="165" spans="1:10" ht="15.75">
      <c r="A165" s="649"/>
      <c r="B165" s="649" t="s">
        <v>4669</v>
      </c>
      <c r="C165" s="639"/>
      <c r="D165" s="639"/>
      <c r="E165" s="639"/>
      <c r="F165" s="639"/>
      <c r="G165" s="639"/>
      <c r="H165" s="639"/>
      <c r="I165" s="639"/>
      <c r="J165" s="639"/>
    </row>
    <row r="166" spans="1:10" ht="15.75">
      <c r="A166" s="649"/>
      <c r="B166" s="649" t="s">
        <v>4670</v>
      </c>
      <c r="C166" s="639"/>
      <c r="D166" s="639"/>
      <c r="E166" s="639"/>
      <c r="F166" s="639"/>
      <c r="G166" s="639"/>
      <c r="H166" s="639"/>
      <c r="I166" s="639"/>
      <c r="J166" s="639"/>
    </row>
    <row r="167" spans="1:10" ht="15.75">
      <c r="A167" s="649"/>
      <c r="B167" s="649" t="s">
        <v>4671</v>
      </c>
      <c r="C167" s="639"/>
      <c r="D167" s="639"/>
      <c r="E167" s="639"/>
      <c r="F167" s="639"/>
      <c r="G167" s="639"/>
      <c r="H167" s="639"/>
      <c r="I167" s="639"/>
      <c r="J167" s="639"/>
    </row>
    <row r="168" spans="1:10" ht="15.75">
      <c r="A168" s="649"/>
      <c r="B168" s="649" t="s">
        <v>4672</v>
      </c>
      <c r="C168" s="639"/>
      <c r="D168" s="639"/>
      <c r="E168" s="639"/>
      <c r="F168" s="639"/>
      <c r="G168" s="639"/>
      <c r="H168" s="639"/>
      <c r="I168" s="639"/>
      <c r="J168" s="639"/>
    </row>
    <row r="169" spans="1:10" ht="15.75">
      <c r="A169" s="645" t="s">
        <v>106</v>
      </c>
      <c r="B169" s="648" t="s">
        <v>1203</v>
      </c>
      <c r="C169" s="647"/>
      <c r="D169" s="647"/>
      <c r="E169" s="647"/>
      <c r="F169" s="647"/>
      <c r="G169" s="647"/>
      <c r="H169" s="647"/>
      <c r="I169" s="647"/>
      <c r="J169" s="647"/>
    </row>
    <row r="170" spans="1:10" ht="15.75">
      <c r="A170" s="611">
        <v>1</v>
      </c>
      <c r="B170" s="649" t="s">
        <v>1103</v>
      </c>
      <c r="C170" s="639"/>
      <c r="D170" s="639"/>
      <c r="E170" s="639"/>
      <c r="F170" s="639"/>
      <c r="G170" s="639"/>
      <c r="H170" s="639"/>
      <c r="I170" s="639"/>
      <c r="J170" s="639"/>
    </row>
    <row r="171" spans="1:10" ht="15.75">
      <c r="A171" s="611">
        <v>2</v>
      </c>
      <c r="B171" s="649" t="s">
        <v>1204</v>
      </c>
      <c r="C171" s="639"/>
      <c r="D171" s="639"/>
      <c r="E171" s="639"/>
      <c r="F171" s="639"/>
      <c r="G171" s="639"/>
      <c r="H171" s="639"/>
      <c r="I171" s="639"/>
      <c r="J171" s="639"/>
    </row>
    <row r="172" spans="1:10" ht="15.75">
      <c r="A172" s="611">
        <v>3</v>
      </c>
      <c r="B172" s="649" t="s">
        <v>1205</v>
      </c>
      <c r="C172" s="639"/>
      <c r="D172" s="639"/>
      <c r="E172" s="639"/>
      <c r="F172" s="639"/>
      <c r="G172" s="639"/>
      <c r="H172" s="639"/>
      <c r="I172" s="639"/>
      <c r="J172" s="639"/>
    </row>
    <row r="173" spans="1:10" ht="15.75">
      <c r="A173" s="611">
        <v>4</v>
      </c>
      <c r="B173" s="649" t="s">
        <v>1206</v>
      </c>
      <c r="C173" s="639"/>
      <c r="D173" s="639"/>
      <c r="E173" s="639"/>
      <c r="F173" s="639"/>
      <c r="G173" s="639"/>
      <c r="H173" s="639"/>
      <c r="I173" s="639"/>
      <c r="J173" s="639"/>
    </row>
    <row r="174" spans="1:10" ht="15.75">
      <c r="A174" s="611">
        <v>5</v>
      </c>
      <c r="B174" s="649" t="s">
        <v>1207</v>
      </c>
      <c r="C174" s="639"/>
      <c r="D174" s="639"/>
      <c r="E174" s="639"/>
      <c r="F174" s="639"/>
      <c r="G174" s="639"/>
      <c r="H174" s="639"/>
      <c r="I174" s="639"/>
      <c r="J174" s="639"/>
    </row>
    <row r="175" spans="1:10" ht="15.75">
      <c r="A175" s="611">
        <v>6</v>
      </c>
      <c r="B175" s="649" t="s">
        <v>1208</v>
      </c>
      <c r="C175" s="639"/>
      <c r="D175" s="639"/>
      <c r="E175" s="639"/>
      <c r="F175" s="639"/>
      <c r="G175" s="639"/>
      <c r="H175" s="639"/>
      <c r="I175" s="639"/>
      <c r="J175" s="639"/>
    </row>
    <row r="176" spans="1:10" ht="15.75">
      <c r="A176" s="645" t="s">
        <v>79</v>
      </c>
      <c r="B176" s="648" t="s">
        <v>1209</v>
      </c>
      <c r="C176" s="647"/>
      <c r="D176" s="647"/>
      <c r="E176" s="647"/>
      <c r="F176" s="647"/>
      <c r="G176" s="647"/>
      <c r="H176" s="647"/>
      <c r="I176" s="647"/>
      <c r="J176" s="647"/>
    </row>
    <row r="177" spans="1:10" ht="31.5">
      <c r="A177" s="645" t="s">
        <v>105</v>
      </c>
      <c r="B177" s="649" t="s">
        <v>4673</v>
      </c>
      <c r="C177" s="647"/>
      <c r="D177" s="647"/>
      <c r="E177" s="647"/>
      <c r="F177" s="647"/>
      <c r="G177" s="647"/>
      <c r="H177" s="647"/>
      <c r="I177" s="647"/>
      <c r="J177" s="647"/>
    </row>
    <row r="178" spans="1:10" ht="15.75">
      <c r="A178" s="611">
        <v>1</v>
      </c>
      <c r="B178" s="649" t="s">
        <v>1210</v>
      </c>
      <c r="C178" s="639"/>
      <c r="D178" s="639"/>
      <c r="E178" s="639"/>
      <c r="F178" s="639"/>
      <c r="G178" s="639"/>
      <c r="H178" s="639"/>
      <c r="I178" s="639"/>
      <c r="J178" s="639"/>
    </row>
    <row r="179" spans="1:10" ht="15.75">
      <c r="A179" s="611">
        <v>2</v>
      </c>
      <c r="B179" s="649" t="s">
        <v>1211</v>
      </c>
      <c r="C179" s="639"/>
      <c r="D179" s="639"/>
      <c r="E179" s="639"/>
      <c r="F179" s="639"/>
      <c r="G179" s="639"/>
      <c r="H179" s="639"/>
      <c r="I179" s="639"/>
      <c r="J179" s="639"/>
    </row>
    <row r="180" spans="1:10" ht="15.75">
      <c r="A180" s="611">
        <v>3</v>
      </c>
      <c r="B180" s="649" t="s">
        <v>1212</v>
      </c>
      <c r="C180" s="639"/>
      <c r="D180" s="639"/>
      <c r="E180" s="639"/>
      <c r="F180" s="639"/>
      <c r="G180" s="639"/>
      <c r="H180" s="639"/>
      <c r="I180" s="639"/>
      <c r="J180" s="639"/>
    </row>
    <row r="181" spans="1:10" ht="15.75">
      <c r="A181" s="611">
        <v>4</v>
      </c>
      <c r="B181" s="649" t="s">
        <v>1213</v>
      </c>
      <c r="C181" s="639"/>
      <c r="D181" s="639"/>
      <c r="E181" s="639"/>
      <c r="F181" s="639"/>
      <c r="G181" s="639"/>
      <c r="H181" s="639"/>
      <c r="I181" s="639"/>
      <c r="J181" s="639"/>
    </row>
    <row r="182" spans="1:10" ht="15.75">
      <c r="A182" s="611">
        <v>5</v>
      </c>
      <c r="B182" s="649" t="s">
        <v>1214</v>
      </c>
      <c r="C182" s="639"/>
      <c r="D182" s="639"/>
      <c r="E182" s="639"/>
      <c r="F182" s="639"/>
      <c r="G182" s="639"/>
      <c r="H182" s="639"/>
      <c r="I182" s="639"/>
      <c r="J182" s="639"/>
    </row>
    <row r="183" spans="1:10" ht="15.75">
      <c r="A183" s="611">
        <v>6</v>
      </c>
      <c r="B183" s="649" t="s">
        <v>1215</v>
      </c>
      <c r="C183" s="639"/>
      <c r="D183" s="639"/>
      <c r="E183" s="639"/>
      <c r="F183" s="639"/>
      <c r="G183" s="639"/>
      <c r="H183" s="639"/>
      <c r="I183" s="639"/>
      <c r="J183" s="639"/>
    </row>
    <row r="184" spans="1:10" ht="15.75">
      <c r="A184" s="611">
        <v>7</v>
      </c>
      <c r="B184" s="649" t="s">
        <v>1216</v>
      </c>
      <c r="C184" s="639"/>
      <c r="D184" s="639"/>
      <c r="E184" s="639"/>
      <c r="F184" s="639"/>
      <c r="G184" s="639"/>
      <c r="H184" s="639"/>
      <c r="I184" s="639"/>
      <c r="J184" s="639"/>
    </row>
    <row r="185" spans="1:10" ht="15.75">
      <c r="A185" s="611">
        <v>8</v>
      </c>
      <c r="B185" s="649" t="s">
        <v>1217</v>
      </c>
      <c r="C185" s="639"/>
      <c r="D185" s="639"/>
      <c r="E185" s="639"/>
      <c r="F185" s="639"/>
      <c r="G185" s="639"/>
      <c r="H185" s="639"/>
      <c r="I185" s="639"/>
      <c r="J185" s="639"/>
    </row>
    <row r="186" spans="1:10" ht="15.75">
      <c r="A186" s="611">
        <v>9</v>
      </c>
      <c r="B186" s="649" t="s">
        <v>1218</v>
      </c>
      <c r="C186" s="639"/>
      <c r="D186" s="639"/>
      <c r="E186" s="639"/>
      <c r="F186" s="639"/>
      <c r="G186" s="639"/>
      <c r="H186" s="639"/>
      <c r="I186" s="639"/>
      <c r="J186" s="639"/>
    </row>
    <row r="187" spans="1:10" ht="31.5">
      <c r="A187" s="611">
        <v>10</v>
      </c>
      <c r="B187" s="649" t="s">
        <v>1219</v>
      </c>
      <c r="C187" s="647"/>
      <c r="D187" s="647"/>
      <c r="E187" s="647"/>
      <c r="F187" s="647"/>
      <c r="G187" s="647"/>
      <c r="H187" s="647"/>
      <c r="I187" s="647"/>
      <c r="J187" s="647"/>
    </row>
    <row r="188" spans="1:10" ht="15.75">
      <c r="A188" s="611"/>
      <c r="B188" s="649" t="s">
        <v>1220</v>
      </c>
      <c r="C188" s="639"/>
      <c r="D188" s="639"/>
      <c r="E188" s="639"/>
      <c r="F188" s="639"/>
      <c r="G188" s="639"/>
      <c r="H188" s="639"/>
      <c r="I188" s="639"/>
      <c r="J188" s="639"/>
    </row>
    <row r="189" spans="1:10" ht="15.75">
      <c r="A189" s="611"/>
      <c r="B189" s="649" t="s">
        <v>1221</v>
      </c>
      <c r="C189" s="639"/>
      <c r="D189" s="639"/>
      <c r="E189" s="639"/>
      <c r="F189" s="639"/>
      <c r="G189" s="639"/>
      <c r="H189" s="639"/>
      <c r="I189" s="639"/>
      <c r="J189" s="639"/>
    </row>
    <row r="190" spans="1:10" ht="15.75">
      <c r="A190" s="611"/>
      <c r="B190" s="649" t="s">
        <v>1222</v>
      </c>
      <c r="C190" s="639"/>
      <c r="D190" s="639"/>
      <c r="E190" s="639"/>
      <c r="F190" s="639"/>
      <c r="G190" s="639"/>
      <c r="H190" s="639"/>
      <c r="I190" s="639"/>
      <c r="J190" s="639"/>
    </row>
    <row r="191" spans="1:10" ht="15.75">
      <c r="A191" s="611">
        <v>11</v>
      </c>
      <c r="B191" s="649" t="s">
        <v>1223</v>
      </c>
      <c r="C191" s="639"/>
      <c r="D191" s="639"/>
      <c r="E191" s="639"/>
      <c r="F191" s="639"/>
      <c r="G191" s="639"/>
      <c r="H191" s="639"/>
      <c r="I191" s="639"/>
      <c r="J191" s="639"/>
    </row>
    <row r="192" spans="1:10" ht="15.75">
      <c r="A192" s="611">
        <v>12</v>
      </c>
      <c r="B192" s="649" t="s">
        <v>1224</v>
      </c>
      <c r="C192" s="639"/>
      <c r="D192" s="639"/>
      <c r="E192" s="639"/>
      <c r="F192" s="639"/>
      <c r="G192" s="639"/>
      <c r="H192" s="639"/>
      <c r="I192" s="639"/>
      <c r="J192" s="639"/>
    </row>
    <row r="193" spans="1:10" ht="15.75">
      <c r="A193" s="611">
        <v>13</v>
      </c>
      <c r="B193" s="649" t="s">
        <v>1225</v>
      </c>
      <c r="C193" s="639"/>
      <c r="D193" s="639"/>
      <c r="E193" s="639"/>
      <c r="F193" s="639"/>
      <c r="G193" s="639"/>
      <c r="H193" s="639"/>
      <c r="I193" s="639"/>
      <c r="J193" s="639"/>
    </row>
    <row r="194" spans="1:10" ht="15.75">
      <c r="A194" s="611">
        <v>14</v>
      </c>
      <c r="B194" s="649" t="s">
        <v>1226</v>
      </c>
      <c r="C194" s="639"/>
      <c r="D194" s="639"/>
      <c r="E194" s="639"/>
      <c r="F194" s="639"/>
      <c r="G194" s="639"/>
      <c r="H194" s="639"/>
      <c r="I194" s="639"/>
      <c r="J194" s="639"/>
    </row>
    <row r="195" spans="1:10" ht="15.75">
      <c r="A195" s="611">
        <v>15</v>
      </c>
      <c r="B195" s="649" t="s">
        <v>1227</v>
      </c>
      <c r="C195" s="639"/>
      <c r="D195" s="639"/>
      <c r="E195" s="639"/>
      <c r="F195" s="639"/>
      <c r="G195" s="639"/>
      <c r="H195" s="639"/>
      <c r="I195" s="639"/>
      <c r="J195" s="639"/>
    </row>
    <row r="196" spans="1:10" ht="15.75">
      <c r="A196" s="611"/>
      <c r="B196" s="649" t="s">
        <v>1228</v>
      </c>
      <c r="C196" s="639"/>
      <c r="D196" s="639"/>
      <c r="E196" s="639"/>
      <c r="F196" s="639"/>
      <c r="G196" s="639"/>
      <c r="H196" s="639"/>
      <c r="I196" s="639"/>
      <c r="J196" s="639"/>
    </row>
    <row r="197" spans="1:10" ht="15.75">
      <c r="A197" s="611">
        <v>16</v>
      </c>
      <c r="B197" s="649" t="s">
        <v>1229</v>
      </c>
      <c r="C197" s="639"/>
      <c r="D197" s="639"/>
      <c r="E197" s="639"/>
      <c r="F197" s="639"/>
      <c r="G197" s="639"/>
      <c r="H197" s="639"/>
      <c r="I197" s="639"/>
      <c r="J197" s="639"/>
    </row>
    <row r="198" spans="1:10" ht="15.75">
      <c r="A198" s="611">
        <v>17</v>
      </c>
      <c r="B198" s="649" t="s">
        <v>1230</v>
      </c>
      <c r="C198" s="639"/>
      <c r="D198" s="639"/>
      <c r="E198" s="639"/>
      <c r="F198" s="639"/>
      <c r="G198" s="639"/>
      <c r="H198" s="639"/>
      <c r="I198" s="639"/>
      <c r="J198" s="639"/>
    </row>
    <row r="199" spans="1:10" ht="15.75">
      <c r="A199" s="611">
        <v>18</v>
      </c>
      <c r="B199" s="649" t="s">
        <v>1231</v>
      </c>
      <c r="C199" s="639"/>
      <c r="D199" s="639"/>
      <c r="E199" s="639"/>
      <c r="F199" s="639"/>
      <c r="G199" s="639"/>
      <c r="H199" s="639"/>
      <c r="I199" s="639"/>
      <c r="J199" s="639"/>
    </row>
    <row r="200" spans="1:10" ht="31.5">
      <c r="A200" s="645" t="s">
        <v>106</v>
      </c>
      <c r="B200" s="649" t="s">
        <v>1232</v>
      </c>
      <c r="C200" s="647"/>
      <c r="D200" s="647"/>
      <c r="E200" s="647"/>
      <c r="F200" s="647"/>
      <c r="G200" s="647"/>
      <c r="H200" s="647"/>
      <c r="I200" s="647"/>
      <c r="J200" s="647"/>
    </row>
    <row r="201" spans="1:10" ht="15.75">
      <c r="A201" s="645">
        <v>1</v>
      </c>
      <c r="B201" s="648" t="s">
        <v>1233</v>
      </c>
      <c r="C201" s="647"/>
      <c r="D201" s="647"/>
      <c r="E201" s="647"/>
      <c r="F201" s="647"/>
      <c r="G201" s="647"/>
      <c r="H201" s="647"/>
      <c r="I201" s="647"/>
      <c r="J201" s="647"/>
    </row>
    <row r="202" spans="1:10" ht="15.75">
      <c r="A202" s="611"/>
      <c r="B202" s="649" t="s">
        <v>1234</v>
      </c>
      <c r="C202" s="639"/>
      <c r="D202" s="639"/>
      <c r="E202" s="639"/>
      <c r="F202" s="639"/>
      <c r="G202" s="639"/>
      <c r="H202" s="639"/>
      <c r="I202" s="639"/>
      <c r="J202" s="639"/>
    </row>
    <row r="203" spans="1:10" ht="15.75">
      <c r="A203" s="611"/>
      <c r="B203" s="649" t="s">
        <v>1235</v>
      </c>
      <c r="C203" s="639"/>
      <c r="D203" s="639"/>
      <c r="E203" s="639"/>
      <c r="F203" s="639"/>
      <c r="G203" s="639"/>
      <c r="H203" s="639"/>
      <c r="I203" s="639"/>
      <c r="J203" s="639"/>
    </row>
    <row r="204" spans="1:10" ht="15.75">
      <c r="A204" s="611"/>
      <c r="B204" s="649" t="s">
        <v>1236</v>
      </c>
      <c r="C204" s="639"/>
      <c r="D204" s="639"/>
      <c r="E204" s="639"/>
      <c r="F204" s="639"/>
      <c r="G204" s="639"/>
      <c r="H204" s="639"/>
      <c r="I204" s="639"/>
      <c r="J204" s="639"/>
    </row>
    <row r="205" spans="1:10" ht="15.75">
      <c r="A205" s="645">
        <v>2</v>
      </c>
      <c r="B205" s="648" t="s">
        <v>1237</v>
      </c>
      <c r="C205" s="647"/>
      <c r="D205" s="647"/>
      <c r="E205" s="647"/>
      <c r="F205" s="647"/>
      <c r="G205" s="647"/>
      <c r="H205" s="647"/>
      <c r="I205" s="647"/>
      <c r="J205" s="647"/>
    </row>
    <row r="206" spans="1:10" ht="15.75">
      <c r="A206" s="611"/>
      <c r="B206" s="649" t="s">
        <v>1238</v>
      </c>
      <c r="C206" s="639"/>
      <c r="D206" s="639"/>
      <c r="E206" s="639"/>
      <c r="F206" s="639"/>
      <c r="G206" s="639"/>
      <c r="H206" s="639"/>
      <c r="I206" s="639"/>
      <c r="J206" s="639"/>
    </row>
    <row r="207" spans="1:10" ht="15.75">
      <c r="A207" s="645">
        <v>3</v>
      </c>
      <c r="B207" s="648" t="s">
        <v>1239</v>
      </c>
      <c r="C207" s="647"/>
      <c r="D207" s="647"/>
      <c r="E207" s="647"/>
      <c r="F207" s="647"/>
      <c r="G207" s="647"/>
      <c r="H207" s="647"/>
      <c r="I207" s="647"/>
      <c r="J207" s="647"/>
    </row>
    <row r="208" spans="1:10" ht="15.75">
      <c r="A208" s="611" t="s">
        <v>76</v>
      </c>
      <c r="B208" s="649" t="s">
        <v>1240</v>
      </c>
      <c r="C208" s="647"/>
      <c r="D208" s="647"/>
      <c r="E208" s="647"/>
      <c r="F208" s="647"/>
      <c r="G208" s="647"/>
      <c r="H208" s="647"/>
      <c r="I208" s="647"/>
      <c r="J208" s="647"/>
    </row>
    <row r="209" spans="1:10" ht="15.75">
      <c r="A209" s="611"/>
      <c r="B209" s="649" t="s">
        <v>1241</v>
      </c>
      <c r="C209" s="647"/>
      <c r="D209" s="647"/>
      <c r="E209" s="647"/>
      <c r="F209" s="647"/>
      <c r="G209" s="647"/>
      <c r="H209" s="647"/>
      <c r="I209" s="647"/>
      <c r="J209" s="647"/>
    </row>
    <row r="210" spans="1:10" ht="15.75">
      <c r="A210" s="611"/>
      <c r="B210" s="649" t="s">
        <v>1242</v>
      </c>
      <c r="C210" s="639"/>
      <c r="D210" s="639"/>
      <c r="E210" s="639"/>
      <c r="F210" s="639"/>
      <c r="G210" s="639"/>
      <c r="H210" s="639"/>
      <c r="I210" s="639"/>
      <c r="J210" s="639"/>
    </row>
    <row r="211" spans="1:10" ht="15.75">
      <c r="A211" s="611"/>
      <c r="B211" s="649" t="s">
        <v>1243</v>
      </c>
      <c r="C211" s="639"/>
      <c r="D211" s="639"/>
      <c r="E211" s="639"/>
      <c r="F211" s="639"/>
      <c r="G211" s="639"/>
      <c r="H211" s="639"/>
      <c r="I211" s="639"/>
      <c r="J211" s="639"/>
    </row>
    <row r="212" spans="1:10" ht="15.75">
      <c r="A212" s="611"/>
      <c r="B212" s="649" t="s">
        <v>1244</v>
      </c>
      <c r="C212" s="639"/>
      <c r="D212" s="639"/>
      <c r="E212" s="639"/>
      <c r="F212" s="639"/>
      <c r="G212" s="639"/>
      <c r="H212" s="639"/>
      <c r="I212" s="639"/>
      <c r="J212" s="639"/>
    </row>
    <row r="213" spans="1:10" ht="15.75">
      <c r="A213" s="611"/>
      <c r="B213" s="649" t="s">
        <v>1245</v>
      </c>
      <c r="C213" s="639"/>
      <c r="D213" s="639"/>
      <c r="E213" s="639"/>
      <c r="F213" s="639"/>
      <c r="G213" s="639"/>
      <c r="H213" s="639"/>
      <c r="I213" s="639"/>
      <c r="J213" s="639"/>
    </row>
    <row r="214" spans="1:10" ht="15.75">
      <c r="A214" s="611"/>
      <c r="B214" s="649" t="s">
        <v>1246</v>
      </c>
      <c r="C214" s="639"/>
      <c r="D214" s="639"/>
      <c r="E214" s="639"/>
      <c r="F214" s="639"/>
      <c r="G214" s="639"/>
      <c r="H214" s="639"/>
      <c r="I214" s="639"/>
      <c r="J214" s="639"/>
    </row>
    <row r="215" spans="1:10" ht="15.75">
      <c r="A215" s="611"/>
      <c r="B215" s="649" t="s">
        <v>1247</v>
      </c>
      <c r="C215" s="647"/>
      <c r="D215" s="647"/>
      <c r="E215" s="647"/>
      <c r="F215" s="647"/>
      <c r="G215" s="647"/>
      <c r="H215" s="647"/>
      <c r="I215" s="647"/>
      <c r="J215" s="647"/>
    </row>
    <row r="216" spans="1:10" ht="15.75">
      <c r="A216" s="611"/>
      <c r="B216" s="649" t="s">
        <v>1248</v>
      </c>
      <c r="C216" s="639"/>
      <c r="D216" s="639"/>
      <c r="E216" s="639"/>
      <c r="F216" s="639"/>
      <c r="G216" s="639"/>
      <c r="H216" s="639"/>
      <c r="I216" s="639"/>
      <c r="J216" s="639"/>
    </row>
    <row r="217" spans="1:10" ht="15.75">
      <c r="A217" s="611"/>
      <c r="B217" s="649" t="s">
        <v>1249</v>
      </c>
      <c r="C217" s="639"/>
      <c r="D217" s="639"/>
      <c r="E217" s="639"/>
      <c r="F217" s="639"/>
      <c r="G217" s="639"/>
      <c r="H217" s="639"/>
      <c r="I217" s="639"/>
      <c r="J217" s="639"/>
    </row>
    <row r="218" spans="1:10" ht="15.75">
      <c r="A218" s="611"/>
      <c r="B218" s="649" t="s">
        <v>1250</v>
      </c>
      <c r="C218" s="639"/>
      <c r="D218" s="639"/>
      <c r="E218" s="639"/>
      <c r="F218" s="639"/>
      <c r="G218" s="639"/>
      <c r="H218" s="639"/>
      <c r="I218" s="639"/>
      <c r="J218" s="639"/>
    </row>
    <row r="219" spans="1:10" ht="15.75">
      <c r="A219" s="611"/>
      <c r="B219" s="649" t="s">
        <v>1251</v>
      </c>
      <c r="C219" s="639"/>
      <c r="D219" s="639"/>
      <c r="E219" s="639"/>
      <c r="F219" s="639"/>
      <c r="G219" s="639"/>
      <c r="H219" s="639"/>
      <c r="I219" s="639"/>
      <c r="J219" s="639"/>
    </row>
    <row r="220" spans="1:10" ht="15.75">
      <c r="A220" s="611"/>
      <c r="B220" s="649" t="s">
        <v>1252</v>
      </c>
      <c r="C220" s="639"/>
      <c r="D220" s="639"/>
      <c r="E220" s="639"/>
      <c r="F220" s="639"/>
      <c r="G220" s="639"/>
      <c r="H220" s="639"/>
      <c r="I220" s="639"/>
      <c r="J220" s="639"/>
    </row>
    <row r="221" spans="1:10" ht="15.75">
      <c r="A221" s="611"/>
      <c r="B221" s="649" t="s">
        <v>1253</v>
      </c>
      <c r="C221" s="647"/>
      <c r="D221" s="647"/>
      <c r="E221" s="647"/>
      <c r="F221" s="647"/>
      <c r="G221" s="647"/>
      <c r="H221" s="647"/>
      <c r="I221" s="647"/>
      <c r="J221" s="647"/>
    </row>
    <row r="222" spans="1:10" ht="15.75">
      <c r="A222" s="611"/>
      <c r="B222" s="649" t="s">
        <v>1254</v>
      </c>
      <c r="C222" s="647"/>
      <c r="D222" s="647"/>
      <c r="E222" s="647"/>
      <c r="F222" s="647"/>
      <c r="G222" s="647"/>
      <c r="H222" s="647"/>
      <c r="I222" s="647"/>
      <c r="J222" s="647"/>
    </row>
    <row r="223" spans="1:10" ht="15.75">
      <c r="A223" s="611"/>
      <c r="B223" s="649" t="s">
        <v>1255</v>
      </c>
      <c r="C223" s="639"/>
      <c r="D223" s="639"/>
      <c r="E223" s="639"/>
      <c r="F223" s="639"/>
      <c r="G223" s="639"/>
      <c r="H223" s="639"/>
      <c r="I223" s="639"/>
      <c r="J223" s="639"/>
    </row>
    <row r="224" spans="1:10" ht="15.75">
      <c r="A224" s="611"/>
      <c r="B224" s="649" t="s">
        <v>1256</v>
      </c>
      <c r="C224" s="639"/>
      <c r="D224" s="639"/>
      <c r="E224" s="639"/>
      <c r="F224" s="639"/>
      <c r="G224" s="639"/>
      <c r="H224" s="639"/>
      <c r="I224" s="639"/>
      <c r="J224" s="639"/>
    </row>
    <row r="225" spans="1:10" ht="15.75">
      <c r="A225" s="611"/>
      <c r="B225" s="649" t="s">
        <v>1257</v>
      </c>
      <c r="C225" s="647"/>
      <c r="D225" s="647"/>
      <c r="E225" s="647"/>
      <c r="F225" s="647"/>
      <c r="G225" s="647"/>
      <c r="H225" s="647"/>
      <c r="I225" s="647"/>
      <c r="J225" s="647"/>
    </row>
    <row r="226" spans="1:10" ht="15.75">
      <c r="A226" s="611"/>
      <c r="B226" s="649" t="s">
        <v>1255</v>
      </c>
      <c r="C226" s="639"/>
      <c r="D226" s="639"/>
      <c r="E226" s="639"/>
      <c r="F226" s="639"/>
      <c r="G226" s="639"/>
      <c r="H226" s="639"/>
      <c r="I226" s="639"/>
      <c r="J226" s="639"/>
    </row>
    <row r="227" spans="1:10" ht="15.75">
      <c r="A227" s="611"/>
      <c r="B227" s="649" t="s">
        <v>1256</v>
      </c>
      <c r="C227" s="639"/>
      <c r="D227" s="639"/>
      <c r="E227" s="639"/>
      <c r="F227" s="639"/>
      <c r="G227" s="639"/>
      <c r="H227" s="639"/>
      <c r="I227" s="639"/>
      <c r="J227" s="639"/>
    </row>
    <row r="228" spans="1:10" ht="15.75">
      <c r="A228" s="611"/>
      <c r="B228" s="649" t="s">
        <v>1258</v>
      </c>
      <c r="C228" s="647"/>
      <c r="D228" s="647"/>
      <c r="E228" s="647"/>
      <c r="F228" s="647"/>
      <c r="G228" s="647"/>
      <c r="H228" s="647"/>
      <c r="I228" s="647"/>
      <c r="J228" s="647"/>
    </row>
    <row r="229" spans="1:10" ht="15.75">
      <c r="A229" s="611"/>
      <c r="B229" s="649" t="s">
        <v>1259</v>
      </c>
      <c r="C229" s="639"/>
      <c r="D229" s="639"/>
      <c r="E229" s="639"/>
      <c r="F229" s="639"/>
      <c r="G229" s="639"/>
      <c r="H229" s="639"/>
      <c r="I229" s="639"/>
      <c r="J229" s="639"/>
    </row>
    <row r="230" spans="1:10" ht="15.75">
      <c r="A230" s="611"/>
      <c r="B230" s="649" t="s">
        <v>1260</v>
      </c>
      <c r="C230" s="639"/>
      <c r="D230" s="639"/>
      <c r="E230" s="639"/>
      <c r="F230" s="639"/>
      <c r="G230" s="639"/>
      <c r="H230" s="639"/>
      <c r="I230" s="639"/>
      <c r="J230" s="639"/>
    </row>
    <row r="231" spans="1:10" ht="15.75">
      <c r="A231" s="611"/>
      <c r="B231" s="649" t="s">
        <v>1261</v>
      </c>
      <c r="C231" s="639"/>
      <c r="D231" s="639"/>
      <c r="E231" s="639"/>
      <c r="F231" s="639"/>
      <c r="G231" s="639"/>
      <c r="H231" s="639"/>
      <c r="I231" s="639"/>
      <c r="J231" s="639"/>
    </row>
    <row r="232" spans="1:10" ht="15.75">
      <c r="A232" s="611"/>
      <c r="B232" s="649" t="s">
        <v>1262</v>
      </c>
      <c r="C232" s="647"/>
      <c r="D232" s="647"/>
      <c r="E232" s="647"/>
      <c r="F232" s="647"/>
      <c r="G232" s="647"/>
      <c r="H232" s="647"/>
      <c r="I232" s="647"/>
      <c r="J232" s="647"/>
    </row>
    <row r="233" spans="1:10" ht="15.75">
      <c r="A233" s="611"/>
      <c r="B233" s="649" t="s">
        <v>1263</v>
      </c>
      <c r="C233" s="639"/>
      <c r="D233" s="639"/>
      <c r="E233" s="639"/>
      <c r="F233" s="639"/>
      <c r="G233" s="639"/>
      <c r="H233" s="639"/>
      <c r="I233" s="639"/>
      <c r="J233" s="639"/>
    </row>
    <row r="234" spans="1:10" ht="15.75">
      <c r="A234" s="611"/>
      <c r="B234" s="649" t="s">
        <v>1264</v>
      </c>
      <c r="C234" s="639"/>
      <c r="D234" s="639"/>
      <c r="E234" s="639"/>
      <c r="F234" s="639"/>
      <c r="G234" s="639"/>
      <c r="H234" s="639"/>
      <c r="I234" s="639"/>
      <c r="J234" s="639"/>
    </row>
    <row r="235" spans="1:10" ht="15.75">
      <c r="A235" s="611"/>
      <c r="B235" s="649" t="s">
        <v>1265</v>
      </c>
      <c r="C235" s="639"/>
      <c r="D235" s="639"/>
      <c r="E235" s="639"/>
      <c r="F235" s="639"/>
      <c r="G235" s="639"/>
      <c r="H235" s="639"/>
      <c r="I235" s="639"/>
      <c r="J235" s="639"/>
    </row>
    <row r="236" spans="1:10" ht="15.75">
      <c r="A236" s="611"/>
      <c r="B236" s="649" t="s">
        <v>1266</v>
      </c>
      <c r="C236" s="647"/>
      <c r="D236" s="647"/>
      <c r="E236" s="647"/>
      <c r="F236" s="647"/>
      <c r="G236" s="647"/>
      <c r="H236" s="647"/>
      <c r="I236" s="647"/>
      <c r="J236" s="647"/>
    </row>
    <row r="237" spans="1:10" ht="15.75">
      <c r="A237" s="611"/>
      <c r="B237" s="649" t="s">
        <v>1263</v>
      </c>
      <c r="C237" s="639"/>
      <c r="D237" s="639"/>
      <c r="E237" s="639"/>
      <c r="F237" s="639"/>
      <c r="G237" s="639"/>
      <c r="H237" s="639"/>
      <c r="I237" s="639"/>
      <c r="J237" s="639"/>
    </row>
    <row r="238" spans="1:10" ht="15.75">
      <c r="A238" s="611"/>
      <c r="B238" s="649" t="s">
        <v>1264</v>
      </c>
      <c r="C238" s="639"/>
      <c r="D238" s="639"/>
      <c r="E238" s="639"/>
      <c r="F238" s="639"/>
      <c r="G238" s="639"/>
      <c r="H238" s="639"/>
      <c r="I238" s="639"/>
      <c r="J238" s="639"/>
    </row>
    <row r="239" spans="1:10" ht="15.75">
      <c r="A239" s="611"/>
      <c r="B239" s="649" t="s">
        <v>1265</v>
      </c>
      <c r="C239" s="639"/>
      <c r="D239" s="639"/>
      <c r="E239" s="639"/>
      <c r="F239" s="639"/>
      <c r="G239" s="639"/>
      <c r="H239" s="639"/>
      <c r="I239" s="639"/>
      <c r="J239" s="639"/>
    </row>
    <row r="240" spans="1:10" ht="15.75">
      <c r="A240" s="611"/>
      <c r="B240" s="649" t="s">
        <v>1267</v>
      </c>
      <c r="C240" s="647"/>
      <c r="D240" s="647"/>
      <c r="E240" s="647"/>
      <c r="F240" s="647"/>
      <c r="G240" s="647"/>
      <c r="H240" s="647"/>
      <c r="I240" s="647"/>
      <c r="J240" s="647"/>
    </row>
    <row r="241" spans="1:10" ht="15.75">
      <c r="A241" s="611"/>
      <c r="B241" s="649" t="s">
        <v>1263</v>
      </c>
      <c r="C241" s="639"/>
      <c r="D241" s="639"/>
      <c r="E241" s="639"/>
      <c r="F241" s="639"/>
      <c r="G241" s="639"/>
      <c r="H241" s="639"/>
      <c r="I241" s="639"/>
      <c r="J241" s="639"/>
    </row>
    <row r="242" spans="1:10" ht="15.75">
      <c r="A242" s="611"/>
      <c r="B242" s="649" t="s">
        <v>1264</v>
      </c>
      <c r="C242" s="639"/>
      <c r="D242" s="639"/>
      <c r="E242" s="639"/>
      <c r="F242" s="639"/>
      <c r="G242" s="639"/>
      <c r="H242" s="639"/>
      <c r="I242" s="639"/>
      <c r="J242" s="639"/>
    </row>
    <row r="243" spans="1:10" ht="15.75">
      <c r="A243" s="611"/>
      <c r="B243" s="649" t="s">
        <v>1265</v>
      </c>
      <c r="C243" s="639"/>
      <c r="D243" s="639"/>
      <c r="E243" s="639"/>
      <c r="F243" s="639"/>
      <c r="G243" s="639"/>
      <c r="H243" s="639"/>
      <c r="I243" s="639"/>
      <c r="J243" s="639"/>
    </row>
    <row r="244" spans="1:10" ht="15.75">
      <c r="A244" s="611"/>
      <c r="B244" s="649" t="s">
        <v>1268</v>
      </c>
      <c r="C244" s="647"/>
      <c r="D244" s="647"/>
      <c r="E244" s="647"/>
      <c r="F244" s="647"/>
      <c r="G244" s="647"/>
      <c r="H244" s="647"/>
      <c r="I244" s="647"/>
      <c r="J244" s="647"/>
    </row>
    <row r="245" spans="1:10" ht="15.75">
      <c r="A245" s="611"/>
      <c r="B245" s="649" t="s">
        <v>1263</v>
      </c>
      <c r="C245" s="639"/>
      <c r="D245" s="639"/>
      <c r="E245" s="639"/>
      <c r="F245" s="639"/>
      <c r="G245" s="639"/>
      <c r="H245" s="639"/>
      <c r="I245" s="639"/>
      <c r="J245" s="639"/>
    </row>
    <row r="246" spans="1:10" ht="15.75">
      <c r="A246" s="611"/>
      <c r="B246" s="649" t="s">
        <v>1264</v>
      </c>
      <c r="C246" s="639"/>
      <c r="D246" s="639"/>
      <c r="E246" s="639"/>
      <c r="F246" s="639"/>
      <c r="G246" s="639"/>
      <c r="H246" s="639"/>
      <c r="I246" s="639"/>
      <c r="J246" s="639"/>
    </row>
    <row r="247" spans="1:10" ht="15.75">
      <c r="A247" s="611"/>
      <c r="B247" s="649" t="s">
        <v>1265</v>
      </c>
      <c r="C247" s="639"/>
      <c r="D247" s="639"/>
      <c r="E247" s="639"/>
      <c r="F247" s="639"/>
      <c r="G247" s="639"/>
      <c r="H247" s="639"/>
      <c r="I247" s="639"/>
      <c r="J247" s="639"/>
    </row>
    <row r="248" spans="1:10" ht="15.75">
      <c r="A248" s="611"/>
      <c r="B248" s="649" t="s">
        <v>1269</v>
      </c>
      <c r="C248" s="647"/>
      <c r="D248" s="647"/>
      <c r="E248" s="647"/>
      <c r="F248" s="647"/>
      <c r="G248" s="647"/>
      <c r="H248" s="647"/>
      <c r="I248" s="647"/>
      <c r="J248" s="647"/>
    </row>
    <row r="249" spans="1:10" ht="15.75">
      <c r="A249" s="611"/>
      <c r="B249" s="649" t="s">
        <v>1270</v>
      </c>
      <c r="C249" s="639"/>
      <c r="D249" s="639"/>
      <c r="E249" s="639"/>
      <c r="F249" s="639"/>
      <c r="G249" s="639"/>
      <c r="H249" s="639"/>
      <c r="I249" s="639"/>
      <c r="J249" s="639"/>
    </row>
    <row r="250" spans="1:10" ht="15.75">
      <c r="A250" s="611"/>
      <c r="B250" s="649" t="s">
        <v>1271</v>
      </c>
      <c r="C250" s="639"/>
      <c r="D250" s="639"/>
      <c r="E250" s="639"/>
      <c r="F250" s="639"/>
      <c r="G250" s="639"/>
      <c r="H250" s="639"/>
      <c r="I250" s="639"/>
      <c r="J250" s="639"/>
    </row>
    <row r="251" spans="1:10" ht="15.75">
      <c r="A251" s="611"/>
      <c r="B251" s="649" t="s">
        <v>1272</v>
      </c>
      <c r="C251" s="639"/>
      <c r="D251" s="639"/>
      <c r="E251" s="639"/>
      <c r="F251" s="639"/>
      <c r="G251" s="639"/>
      <c r="H251" s="639"/>
      <c r="I251" s="639"/>
      <c r="J251" s="639"/>
    </row>
    <row r="252" spans="1:10" ht="15.75">
      <c r="A252" s="611"/>
      <c r="B252" s="649" t="s">
        <v>1273</v>
      </c>
      <c r="C252" s="639"/>
      <c r="D252" s="639"/>
      <c r="E252" s="639"/>
      <c r="F252" s="639"/>
      <c r="G252" s="639"/>
      <c r="H252" s="639"/>
      <c r="I252" s="639"/>
      <c r="J252" s="639"/>
    </row>
    <row r="253" spans="1:10" ht="15.75">
      <c r="A253" s="611"/>
      <c r="B253" s="649" t="s">
        <v>1274</v>
      </c>
      <c r="C253" s="647"/>
      <c r="D253" s="647"/>
      <c r="E253" s="647"/>
      <c r="F253" s="647"/>
      <c r="G253" s="647"/>
      <c r="H253" s="647"/>
      <c r="I253" s="647"/>
      <c r="J253" s="647"/>
    </row>
    <row r="254" spans="1:10" ht="15.75">
      <c r="A254" s="611"/>
      <c r="B254" s="649" t="s">
        <v>1275</v>
      </c>
      <c r="C254" s="639"/>
      <c r="D254" s="639"/>
      <c r="E254" s="639"/>
      <c r="F254" s="639"/>
      <c r="G254" s="639"/>
      <c r="H254" s="639"/>
      <c r="I254" s="639"/>
      <c r="J254" s="639"/>
    </row>
    <row r="255" spans="1:10" ht="15.75">
      <c r="A255" s="611"/>
      <c r="B255" s="649" t="s">
        <v>1276</v>
      </c>
      <c r="C255" s="647"/>
      <c r="D255" s="647"/>
      <c r="E255" s="647"/>
      <c r="F255" s="647"/>
      <c r="G255" s="647"/>
      <c r="H255" s="647"/>
      <c r="I255" s="647"/>
      <c r="J255" s="647"/>
    </row>
    <row r="256" spans="1:10" ht="15.75">
      <c r="A256" s="611"/>
      <c r="B256" s="649" t="s">
        <v>1277</v>
      </c>
      <c r="C256" s="639"/>
      <c r="D256" s="639"/>
      <c r="E256" s="639"/>
      <c r="F256" s="639"/>
      <c r="G256" s="639"/>
      <c r="H256" s="639"/>
      <c r="I256" s="639"/>
      <c r="J256" s="639"/>
    </row>
    <row r="257" spans="1:10" ht="15.75">
      <c r="A257" s="611"/>
      <c r="B257" s="649" t="s">
        <v>1278</v>
      </c>
      <c r="C257" s="639"/>
      <c r="D257" s="639"/>
      <c r="E257" s="639"/>
      <c r="F257" s="639"/>
      <c r="G257" s="639"/>
      <c r="H257" s="639"/>
      <c r="I257" s="639"/>
      <c r="J257" s="639"/>
    </row>
    <row r="258" spans="1:10" ht="15.75">
      <c r="A258" s="611"/>
      <c r="B258" s="649" t="s">
        <v>1279</v>
      </c>
      <c r="C258" s="647"/>
      <c r="D258" s="647"/>
      <c r="E258" s="647"/>
      <c r="F258" s="647"/>
      <c r="G258" s="647"/>
      <c r="H258" s="647"/>
      <c r="I258" s="647"/>
      <c r="J258" s="647"/>
    </row>
    <row r="259" spans="1:10" ht="15.75">
      <c r="A259" s="611"/>
      <c r="B259" s="649" t="s">
        <v>1280</v>
      </c>
      <c r="C259" s="647"/>
      <c r="D259" s="647"/>
      <c r="E259" s="647"/>
      <c r="F259" s="647"/>
      <c r="G259" s="647"/>
      <c r="H259" s="647"/>
      <c r="I259" s="647"/>
      <c r="J259" s="647"/>
    </row>
    <row r="260" spans="1:10" ht="15.75">
      <c r="A260" s="611"/>
      <c r="B260" s="649" t="s">
        <v>1281</v>
      </c>
      <c r="C260" s="639"/>
      <c r="D260" s="639"/>
      <c r="E260" s="639"/>
      <c r="F260" s="639"/>
      <c r="G260" s="639"/>
      <c r="H260" s="639"/>
      <c r="I260" s="639"/>
      <c r="J260" s="639"/>
    </row>
    <row r="261" spans="1:10" ht="15.75">
      <c r="A261" s="611"/>
      <c r="B261" s="649" t="s">
        <v>1282</v>
      </c>
      <c r="C261" s="639"/>
      <c r="D261" s="639"/>
      <c r="E261" s="639"/>
      <c r="F261" s="639"/>
      <c r="G261" s="639"/>
      <c r="H261" s="639"/>
      <c r="I261" s="639"/>
      <c r="J261" s="639"/>
    </row>
    <row r="262" spans="1:10" ht="15.75">
      <c r="A262" s="611"/>
      <c r="B262" s="649" t="s">
        <v>1283</v>
      </c>
      <c r="C262" s="639"/>
      <c r="D262" s="639"/>
      <c r="E262" s="639"/>
      <c r="F262" s="639"/>
      <c r="G262" s="639"/>
      <c r="H262" s="639"/>
      <c r="I262" s="639"/>
      <c r="J262" s="639"/>
    </row>
    <row r="263" spans="1:10" ht="15.75">
      <c r="A263" s="611"/>
      <c r="B263" s="649" t="s">
        <v>1284</v>
      </c>
      <c r="C263" s="647"/>
      <c r="D263" s="647"/>
      <c r="E263" s="647"/>
      <c r="F263" s="647"/>
      <c r="G263" s="647"/>
      <c r="H263" s="647"/>
      <c r="I263" s="647"/>
      <c r="J263" s="647"/>
    </row>
    <row r="264" spans="1:10" ht="15.75">
      <c r="A264" s="611"/>
      <c r="B264" s="649" t="s">
        <v>1254</v>
      </c>
      <c r="C264" s="639"/>
      <c r="D264" s="639"/>
      <c r="E264" s="639"/>
      <c r="F264" s="639"/>
      <c r="G264" s="639"/>
      <c r="H264" s="639"/>
      <c r="I264" s="639"/>
      <c r="J264" s="639"/>
    </row>
    <row r="265" spans="1:10" ht="15.75">
      <c r="A265" s="611"/>
      <c r="B265" s="649" t="s">
        <v>1257</v>
      </c>
      <c r="C265" s="639"/>
      <c r="D265" s="639"/>
      <c r="E265" s="639"/>
      <c r="F265" s="639"/>
      <c r="G265" s="639"/>
      <c r="H265" s="639"/>
      <c r="I265" s="639"/>
      <c r="J265" s="639"/>
    </row>
    <row r="266" spans="1:10" ht="15.75">
      <c r="A266" s="611"/>
      <c r="B266" s="649" t="s">
        <v>1258</v>
      </c>
      <c r="C266" s="639"/>
      <c r="D266" s="639"/>
      <c r="E266" s="639"/>
      <c r="F266" s="639"/>
      <c r="G266" s="639"/>
      <c r="H266" s="639"/>
      <c r="I266" s="639"/>
      <c r="J266" s="639"/>
    </row>
    <row r="267" spans="1:10" ht="15.75">
      <c r="A267" s="645" t="s">
        <v>1285</v>
      </c>
      <c r="B267" s="646" t="s">
        <v>1286</v>
      </c>
      <c r="C267" s="647"/>
      <c r="D267" s="647"/>
      <c r="E267" s="647"/>
      <c r="F267" s="647"/>
      <c r="G267" s="647"/>
      <c r="H267" s="647"/>
      <c r="I267" s="647"/>
      <c r="J267" s="647"/>
    </row>
    <row r="268" spans="1:10" ht="15.75">
      <c r="A268" s="611"/>
      <c r="B268" s="649" t="s">
        <v>1287</v>
      </c>
      <c r="C268" s="639"/>
      <c r="D268" s="639"/>
      <c r="E268" s="639"/>
      <c r="F268" s="639"/>
      <c r="G268" s="639"/>
      <c r="H268" s="639"/>
      <c r="I268" s="639"/>
      <c r="J268" s="639"/>
    </row>
    <row r="269" spans="1:10" ht="15.75">
      <c r="A269" s="611"/>
      <c r="B269" s="649" t="s">
        <v>1288</v>
      </c>
      <c r="C269" s="639"/>
      <c r="D269" s="639"/>
      <c r="E269" s="639"/>
      <c r="F269" s="639"/>
      <c r="G269" s="639"/>
      <c r="H269" s="639"/>
      <c r="I269" s="639"/>
      <c r="J269" s="639"/>
    </row>
    <row r="270" spans="1:10" ht="15.75">
      <c r="A270" s="611"/>
      <c r="B270" s="649" t="s">
        <v>1289</v>
      </c>
      <c r="C270" s="639"/>
      <c r="D270" s="639"/>
      <c r="E270" s="639"/>
      <c r="F270" s="639"/>
      <c r="G270" s="639"/>
      <c r="H270" s="639"/>
      <c r="I270" s="639"/>
      <c r="J270" s="639"/>
    </row>
    <row r="271" spans="1:10" ht="15.75">
      <c r="A271" s="611"/>
      <c r="B271" s="649" t="s">
        <v>1290</v>
      </c>
      <c r="C271" s="639"/>
      <c r="D271" s="639"/>
      <c r="E271" s="639"/>
      <c r="F271" s="639"/>
      <c r="G271" s="639"/>
      <c r="H271" s="639"/>
      <c r="I271" s="639"/>
      <c r="J271" s="639"/>
    </row>
    <row r="272" spans="1:10" ht="15.75">
      <c r="A272" s="611"/>
      <c r="B272" s="649" t="s">
        <v>1291</v>
      </c>
      <c r="C272" s="639"/>
      <c r="D272" s="639"/>
      <c r="E272" s="639"/>
      <c r="F272" s="639"/>
      <c r="G272" s="639"/>
      <c r="H272" s="639"/>
      <c r="I272" s="639"/>
      <c r="J272" s="639"/>
    </row>
    <row r="273" spans="1:10" ht="15.75">
      <c r="A273" s="611"/>
      <c r="B273" s="649" t="s">
        <v>1292</v>
      </c>
      <c r="C273" s="639"/>
      <c r="D273" s="639"/>
      <c r="E273" s="639"/>
      <c r="F273" s="639"/>
      <c r="G273" s="639"/>
      <c r="H273" s="639"/>
      <c r="I273" s="639"/>
      <c r="J273" s="639"/>
    </row>
    <row r="274" spans="1:10" ht="15.75">
      <c r="A274" s="611"/>
      <c r="B274" s="649" t="s">
        <v>1293</v>
      </c>
      <c r="C274" s="639"/>
      <c r="D274" s="639"/>
      <c r="E274" s="639"/>
      <c r="F274" s="639"/>
      <c r="G274" s="639"/>
      <c r="H274" s="639"/>
      <c r="I274" s="639"/>
      <c r="J274" s="639"/>
    </row>
    <row r="275" spans="1:10" ht="15.75">
      <c r="A275" s="611"/>
      <c r="B275" s="649" t="s">
        <v>1294</v>
      </c>
      <c r="C275" s="639"/>
      <c r="D275" s="639"/>
      <c r="E275" s="639"/>
      <c r="F275" s="639"/>
      <c r="G275" s="639"/>
      <c r="H275" s="639"/>
      <c r="I275" s="639"/>
      <c r="J275" s="639"/>
    </row>
    <row r="276" spans="1:10" ht="15.75">
      <c r="A276" s="611" t="s">
        <v>1295</v>
      </c>
      <c r="B276" s="646" t="s">
        <v>1296</v>
      </c>
      <c r="C276" s="647"/>
      <c r="D276" s="647"/>
      <c r="E276" s="647"/>
      <c r="F276" s="647"/>
      <c r="G276" s="647"/>
      <c r="H276" s="647"/>
      <c r="I276" s="647"/>
      <c r="J276" s="647"/>
    </row>
    <row r="277" spans="1:10" ht="15.75">
      <c r="A277" s="611"/>
      <c r="B277" s="649" t="s">
        <v>1297</v>
      </c>
      <c r="C277" s="639"/>
      <c r="D277" s="639"/>
      <c r="E277" s="639"/>
      <c r="F277" s="639"/>
      <c r="G277" s="639"/>
      <c r="H277" s="639"/>
      <c r="I277" s="639"/>
      <c r="J277" s="639"/>
    </row>
    <row r="278" spans="1:10" ht="15.75">
      <c r="A278" s="611"/>
      <c r="B278" s="649" t="s">
        <v>1298</v>
      </c>
      <c r="C278" s="639"/>
      <c r="D278" s="639"/>
      <c r="E278" s="639"/>
      <c r="F278" s="639"/>
      <c r="G278" s="639"/>
      <c r="H278" s="639"/>
      <c r="I278" s="639"/>
      <c r="J278" s="639"/>
    </row>
    <row r="279" spans="1:10" ht="15.75">
      <c r="A279" s="611"/>
      <c r="B279" s="649" t="s">
        <v>1299</v>
      </c>
      <c r="C279" s="639"/>
      <c r="D279" s="639"/>
      <c r="E279" s="639"/>
      <c r="F279" s="639"/>
      <c r="G279" s="639"/>
      <c r="H279" s="639"/>
      <c r="I279" s="639"/>
      <c r="J279" s="639"/>
    </row>
    <row r="280" spans="1:10" ht="15.75">
      <c r="A280" s="611"/>
      <c r="B280" s="649" t="s">
        <v>1300</v>
      </c>
      <c r="C280" s="639"/>
      <c r="D280" s="639"/>
      <c r="E280" s="639"/>
      <c r="F280" s="639"/>
      <c r="G280" s="639"/>
      <c r="H280" s="639"/>
      <c r="I280" s="639"/>
      <c r="J280" s="639"/>
    </row>
    <row r="281" spans="1:10" ht="15.75">
      <c r="A281" s="611"/>
      <c r="B281" s="649" t="s">
        <v>1301</v>
      </c>
      <c r="C281" s="639"/>
      <c r="D281" s="639"/>
      <c r="E281" s="639"/>
      <c r="F281" s="639"/>
      <c r="G281" s="639"/>
      <c r="H281" s="639"/>
      <c r="I281" s="639"/>
      <c r="J281" s="639"/>
    </row>
    <row r="282" spans="1:10" ht="15.75">
      <c r="A282" s="611"/>
      <c r="B282" s="649" t="s">
        <v>1302</v>
      </c>
      <c r="C282" s="639"/>
      <c r="D282" s="639"/>
      <c r="E282" s="639"/>
      <c r="F282" s="639"/>
      <c r="G282" s="639"/>
      <c r="H282" s="639"/>
      <c r="I282" s="639"/>
      <c r="J282" s="639"/>
    </row>
    <row r="283" spans="1:10" ht="15.75">
      <c r="A283" s="611"/>
      <c r="B283" s="649" t="s">
        <v>1303</v>
      </c>
      <c r="C283" s="639"/>
      <c r="D283" s="639"/>
      <c r="E283" s="639"/>
      <c r="F283" s="639"/>
      <c r="G283" s="639"/>
      <c r="H283" s="639"/>
      <c r="I283" s="639"/>
      <c r="J283" s="639"/>
    </row>
    <row r="284" spans="1:10" ht="15.75">
      <c r="A284" s="611"/>
      <c r="B284" s="649" t="s">
        <v>1304</v>
      </c>
      <c r="C284" s="639"/>
      <c r="D284" s="639"/>
      <c r="E284" s="639"/>
      <c r="F284" s="639"/>
      <c r="G284" s="639"/>
      <c r="H284" s="639"/>
      <c r="I284" s="639"/>
      <c r="J284" s="639"/>
    </row>
    <row r="285" spans="1:10" ht="15.75">
      <c r="A285" s="645" t="s">
        <v>80</v>
      </c>
      <c r="B285" s="648" t="s">
        <v>1305</v>
      </c>
      <c r="C285" s="647"/>
      <c r="D285" s="647"/>
      <c r="E285" s="647"/>
      <c r="F285" s="647"/>
      <c r="G285" s="647"/>
      <c r="H285" s="647"/>
      <c r="I285" s="647"/>
      <c r="J285" s="647"/>
    </row>
    <row r="286" spans="1:10" ht="15.75">
      <c r="A286" s="1672"/>
      <c r="B286" s="606" t="s">
        <v>4674</v>
      </c>
      <c r="C286" s="639"/>
      <c r="D286" s="639"/>
      <c r="E286" s="639"/>
      <c r="F286" s="639"/>
      <c r="G286" s="639"/>
      <c r="H286" s="639"/>
      <c r="I286" s="639"/>
      <c r="J286" s="639"/>
    </row>
    <row r="287" spans="1:10" ht="15.75">
      <c r="A287" s="1673"/>
      <c r="B287" s="606" t="s">
        <v>4675</v>
      </c>
      <c r="C287" s="639"/>
      <c r="D287" s="639"/>
      <c r="E287" s="639"/>
      <c r="F287" s="639"/>
      <c r="G287" s="639"/>
      <c r="H287" s="639"/>
      <c r="I287" s="639"/>
      <c r="J287" s="639"/>
    </row>
    <row r="288" spans="1:10" ht="15.75">
      <c r="A288" s="1673"/>
      <c r="B288" s="606" t="s">
        <v>4676</v>
      </c>
      <c r="C288" s="639"/>
      <c r="D288" s="639"/>
      <c r="E288" s="639"/>
      <c r="F288" s="639"/>
      <c r="G288" s="639"/>
      <c r="H288" s="639"/>
      <c r="I288" s="639"/>
      <c r="J288" s="639"/>
    </row>
    <row r="289" spans="1:10" ht="15.75">
      <c r="A289" s="1673"/>
      <c r="B289" s="606" t="s">
        <v>4677</v>
      </c>
      <c r="C289" s="639"/>
      <c r="D289" s="639"/>
      <c r="E289" s="639"/>
      <c r="F289" s="639"/>
      <c r="G289" s="639"/>
      <c r="H289" s="639"/>
      <c r="I289" s="639"/>
      <c r="J289" s="639"/>
    </row>
    <row r="290" spans="1:10" ht="31.5">
      <c r="A290" s="1673"/>
      <c r="B290" s="606" t="s">
        <v>4678</v>
      </c>
      <c r="C290" s="639"/>
      <c r="D290" s="639"/>
      <c r="E290" s="639"/>
      <c r="F290" s="639"/>
      <c r="G290" s="639"/>
      <c r="H290" s="639"/>
      <c r="I290" s="639"/>
      <c r="J290" s="639"/>
    </row>
    <row r="291" spans="1:10" ht="15.75">
      <c r="A291" s="1673"/>
      <c r="B291" s="606" t="s">
        <v>4679</v>
      </c>
      <c r="C291" s="639"/>
      <c r="D291" s="639"/>
      <c r="E291" s="639"/>
      <c r="F291" s="639"/>
      <c r="G291" s="639"/>
      <c r="H291" s="639"/>
      <c r="I291" s="639"/>
      <c r="J291" s="639"/>
    </row>
    <row r="292" spans="1:10" ht="15.75">
      <c r="A292" s="1674"/>
      <c r="B292" s="649" t="s">
        <v>4680</v>
      </c>
      <c r="C292" s="639"/>
      <c r="D292" s="639"/>
      <c r="E292" s="639"/>
      <c r="F292" s="639"/>
      <c r="G292" s="639"/>
      <c r="H292" s="639"/>
      <c r="I292" s="639"/>
      <c r="J292" s="639"/>
    </row>
    <row r="293" spans="1:10" ht="15.75">
      <c r="A293" s="645" t="s">
        <v>81</v>
      </c>
      <c r="B293" s="648" t="s">
        <v>1306</v>
      </c>
      <c r="C293" s="647"/>
      <c r="D293" s="647"/>
      <c r="E293" s="647"/>
      <c r="F293" s="647"/>
      <c r="G293" s="647"/>
      <c r="H293" s="647"/>
      <c r="I293" s="647"/>
      <c r="J293" s="647"/>
    </row>
    <row r="294" spans="1:10" ht="15.75">
      <c r="A294" s="1672"/>
      <c r="B294" s="606" t="s">
        <v>4681</v>
      </c>
      <c r="C294" s="639"/>
      <c r="D294" s="639"/>
      <c r="E294" s="639"/>
      <c r="F294" s="639"/>
      <c r="G294" s="639"/>
      <c r="H294" s="639"/>
      <c r="I294" s="639"/>
      <c r="J294" s="639"/>
    </row>
    <row r="295" spans="1:10" ht="15.75">
      <c r="A295" s="1673"/>
      <c r="B295" s="606" t="s">
        <v>4682</v>
      </c>
      <c r="C295" s="639"/>
      <c r="D295" s="639"/>
      <c r="E295" s="639"/>
      <c r="F295" s="639"/>
      <c r="G295" s="639"/>
      <c r="H295" s="639"/>
      <c r="I295" s="639"/>
      <c r="J295" s="639"/>
    </row>
    <row r="296" spans="1:10" ht="15.75">
      <c r="A296" s="1673"/>
      <c r="B296" s="606" t="s">
        <v>4683</v>
      </c>
      <c r="C296" s="639"/>
      <c r="D296" s="639"/>
      <c r="E296" s="639"/>
      <c r="F296" s="639"/>
      <c r="G296" s="639"/>
      <c r="H296" s="639"/>
      <c r="I296" s="639"/>
      <c r="J296" s="639"/>
    </row>
    <row r="297" spans="1:10" ht="15.75">
      <c r="A297" s="1673"/>
      <c r="B297" s="606" t="s">
        <v>4684</v>
      </c>
      <c r="C297" s="639"/>
      <c r="D297" s="639"/>
      <c r="E297" s="639"/>
      <c r="F297" s="639"/>
      <c r="G297" s="639"/>
      <c r="H297" s="639"/>
      <c r="I297" s="639"/>
      <c r="J297" s="639"/>
    </row>
    <row r="298" spans="1:10" ht="15.75">
      <c r="A298" s="1673"/>
      <c r="B298" s="606" t="s">
        <v>4685</v>
      </c>
      <c r="C298" s="639"/>
      <c r="D298" s="639"/>
      <c r="E298" s="639"/>
      <c r="F298" s="639"/>
      <c r="G298" s="639"/>
      <c r="H298" s="639"/>
      <c r="I298" s="639"/>
      <c r="J298" s="639"/>
    </row>
    <row r="299" spans="1:10" ht="15.75">
      <c r="A299" s="1673"/>
      <c r="B299" s="606" t="s">
        <v>4686</v>
      </c>
      <c r="C299" s="639"/>
      <c r="D299" s="639"/>
      <c r="E299" s="639"/>
      <c r="F299" s="639"/>
      <c r="G299" s="639"/>
      <c r="H299" s="639"/>
      <c r="I299" s="639"/>
      <c r="J299" s="639"/>
    </row>
    <row r="300" spans="1:10" ht="15.75">
      <c r="A300" s="1673"/>
      <c r="B300" s="606" t="s">
        <v>4687</v>
      </c>
      <c r="C300" s="639"/>
      <c r="D300" s="639"/>
      <c r="E300" s="639"/>
      <c r="F300" s="639"/>
      <c r="G300" s="639"/>
      <c r="H300" s="639"/>
      <c r="I300" s="639"/>
      <c r="J300" s="639"/>
    </row>
    <row r="301" spans="1:10" ht="15.75">
      <c r="A301" s="1673"/>
      <c r="B301" s="606" t="s">
        <v>4688</v>
      </c>
      <c r="C301" s="639"/>
      <c r="D301" s="639"/>
      <c r="E301" s="639"/>
      <c r="F301" s="639"/>
      <c r="G301" s="639"/>
      <c r="H301" s="639"/>
      <c r="I301" s="639"/>
      <c r="J301" s="639"/>
    </row>
    <row r="302" spans="1:10" ht="15.75">
      <c r="A302" s="1673"/>
      <c r="B302" s="606" t="s">
        <v>4689</v>
      </c>
      <c r="C302" s="639"/>
      <c r="D302" s="639"/>
      <c r="E302" s="639"/>
      <c r="F302" s="639"/>
      <c r="G302" s="639"/>
      <c r="H302" s="639"/>
      <c r="I302" s="639"/>
      <c r="J302" s="639"/>
    </row>
    <row r="303" spans="1:10" ht="15.75">
      <c r="A303" s="1673"/>
      <c r="B303" s="606" t="s">
        <v>4690</v>
      </c>
      <c r="C303" s="639"/>
      <c r="D303" s="639"/>
      <c r="E303" s="639"/>
      <c r="F303" s="639"/>
      <c r="G303" s="639"/>
      <c r="H303" s="639"/>
      <c r="I303" s="639"/>
      <c r="J303" s="639"/>
    </row>
    <row r="304" spans="1:10" ht="15.75">
      <c r="A304" s="1673"/>
      <c r="B304" s="606" t="s">
        <v>4691</v>
      </c>
      <c r="C304" s="639"/>
      <c r="D304" s="639"/>
      <c r="E304" s="639"/>
      <c r="F304" s="639"/>
      <c r="G304" s="639"/>
      <c r="H304" s="639"/>
      <c r="I304" s="639"/>
      <c r="J304" s="639"/>
    </row>
    <row r="305" spans="1:10" ht="15.75">
      <c r="A305" s="1673"/>
      <c r="B305" s="606" t="s">
        <v>4692</v>
      </c>
      <c r="C305" s="639"/>
      <c r="D305" s="639"/>
      <c r="E305" s="639"/>
      <c r="F305" s="639"/>
      <c r="G305" s="639"/>
      <c r="H305" s="639"/>
      <c r="I305" s="639"/>
      <c r="J305" s="639"/>
    </row>
    <row r="306" spans="1:10" ht="15.75">
      <c r="A306" s="1673"/>
      <c r="B306" s="606" t="s">
        <v>4693</v>
      </c>
      <c r="C306" s="639"/>
      <c r="D306" s="639"/>
      <c r="E306" s="639"/>
      <c r="F306" s="639"/>
      <c r="G306" s="639"/>
      <c r="H306" s="639"/>
      <c r="I306" s="639"/>
      <c r="J306" s="639"/>
    </row>
    <row r="307" spans="1:10" ht="15.75">
      <c r="A307" s="1673"/>
      <c r="B307" s="606" t="s">
        <v>4694</v>
      </c>
      <c r="C307" s="639"/>
      <c r="D307" s="639"/>
      <c r="E307" s="639"/>
      <c r="F307" s="639"/>
      <c r="G307" s="639"/>
      <c r="H307" s="639"/>
      <c r="I307" s="639"/>
      <c r="J307" s="639"/>
    </row>
    <row r="308" spans="1:10" ht="15.75">
      <c r="A308" s="1674"/>
      <c r="B308" s="606" t="s">
        <v>4695</v>
      </c>
      <c r="C308" s="639"/>
      <c r="D308" s="639"/>
      <c r="E308" s="639"/>
      <c r="F308" s="639"/>
      <c r="G308" s="639"/>
      <c r="H308" s="639"/>
      <c r="I308" s="639"/>
      <c r="J308" s="639"/>
    </row>
    <row r="309" spans="1:10" ht="15.75">
      <c r="A309" s="645" t="s">
        <v>1307</v>
      </c>
      <c r="B309" s="648" t="s">
        <v>1308</v>
      </c>
      <c r="C309" s="647"/>
      <c r="D309" s="647"/>
      <c r="E309" s="647"/>
      <c r="F309" s="647"/>
      <c r="G309" s="647"/>
      <c r="H309" s="647"/>
      <c r="I309" s="647"/>
      <c r="J309" s="647"/>
    </row>
    <row r="310" spans="1:10" ht="15.75">
      <c r="A310" s="1670"/>
      <c r="B310" s="606" t="s">
        <v>4696</v>
      </c>
      <c r="C310" s="639"/>
      <c r="D310" s="639"/>
      <c r="E310" s="639"/>
      <c r="F310" s="639"/>
      <c r="G310" s="639"/>
      <c r="H310" s="639"/>
      <c r="I310" s="639"/>
      <c r="J310" s="639"/>
    </row>
    <row r="311" spans="1:10" ht="15.75">
      <c r="A311" s="1670"/>
      <c r="B311" s="606" t="s">
        <v>4697</v>
      </c>
      <c r="C311" s="639"/>
      <c r="D311" s="639"/>
      <c r="E311" s="639"/>
      <c r="F311" s="639"/>
      <c r="G311" s="639"/>
      <c r="H311" s="639"/>
      <c r="I311" s="639"/>
      <c r="J311" s="639"/>
    </row>
    <row r="312" spans="1:10" ht="15.75">
      <c r="A312" s="1670"/>
      <c r="B312" s="606" t="s">
        <v>4698</v>
      </c>
      <c r="C312" s="639"/>
      <c r="D312" s="639"/>
      <c r="E312" s="639"/>
      <c r="F312" s="639"/>
      <c r="G312" s="639"/>
      <c r="H312" s="639"/>
      <c r="I312" s="639"/>
      <c r="J312" s="639"/>
    </row>
    <row r="313" spans="1:10" ht="15.75">
      <c r="A313" s="1670"/>
      <c r="B313" s="606" t="s">
        <v>4699</v>
      </c>
      <c r="C313" s="639"/>
      <c r="D313" s="639"/>
      <c r="E313" s="639"/>
      <c r="F313" s="639"/>
      <c r="G313" s="639"/>
      <c r="H313" s="639"/>
      <c r="I313" s="639"/>
      <c r="J313" s="639"/>
    </row>
    <row r="314" spans="1:10" ht="15.75">
      <c r="A314" s="1672"/>
      <c r="B314" s="606" t="s">
        <v>4700</v>
      </c>
      <c r="C314" s="639"/>
      <c r="D314" s="639"/>
      <c r="E314" s="639"/>
      <c r="F314" s="639"/>
      <c r="G314" s="639"/>
      <c r="H314" s="639"/>
      <c r="I314" s="639"/>
      <c r="J314" s="639"/>
    </row>
    <row r="315" spans="1:10" ht="15.75">
      <c r="A315" s="1673"/>
      <c r="B315" s="606" t="s">
        <v>4701</v>
      </c>
      <c r="C315" s="639"/>
      <c r="D315" s="639"/>
      <c r="E315" s="639"/>
      <c r="F315" s="639"/>
      <c r="G315" s="639"/>
      <c r="H315" s="639"/>
      <c r="I315" s="639"/>
      <c r="J315" s="639"/>
    </row>
    <row r="316" spans="1:10" ht="15.75">
      <c r="A316" s="1673"/>
      <c r="B316" s="606" t="s">
        <v>4702</v>
      </c>
      <c r="C316" s="639"/>
      <c r="D316" s="639"/>
      <c r="E316" s="639"/>
      <c r="F316" s="639"/>
      <c r="G316" s="639"/>
      <c r="H316" s="639"/>
      <c r="I316" s="639"/>
      <c r="J316" s="639"/>
    </row>
    <row r="317" spans="1:10" ht="15.75">
      <c r="A317" s="1674"/>
      <c r="B317" s="606" t="s">
        <v>4703</v>
      </c>
      <c r="C317" s="639"/>
      <c r="D317" s="639"/>
      <c r="E317" s="639"/>
      <c r="F317" s="639"/>
      <c r="G317" s="639"/>
      <c r="H317" s="639"/>
      <c r="I317" s="639"/>
      <c r="J317" s="639"/>
    </row>
    <row r="318" spans="1:10" ht="15.75">
      <c r="A318" s="611"/>
      <c r="B318" s="649" t="s">
        <v>4704</v>
      </c>
      <c r="C318" s="639"/>
      <c r="D318" s="639"/>
      <c r="E318" s="639"/>
      <c r="F318" s="639"/>
      <c r="G318" s="639"/>
      <c r="H318" s="639"/>
      <c r="I318" s="639"/>
      <c r="J318" s="639"/>
    </row>
    <row r="319" spans="1:10" ht="15.75">
      <c r="A319" s="1675">
        <v>4</v>
      </c>
      <c r="B319" s="614" t="s">
        <v>1309</v>
      </c>
      <c r="C319" s="647"/>
      <c r="D319" s="647"/>
      <c r="E319" s="647"/>
      <c r="F319" s="647"/>
      <c r="G319" s="647"/>
      <c r="H319" s="647"/>
      <c r="I319" s="647"/>
      <c r="J319" s="647"/>
    </row>
    <row r="320" spans="1:10" ht="15.75">
      <c r="A320" s="1676"/>
      <c r="B320" s="606" t="s">
        <v>1310</v>
      </c>
      <c r="C320" s="639"/>
      <c r="D320" s="639"/>
      <c r="E320" s="639"/>
      <c r="F320" s="639"/>
      <c r="G320" s="639"/>
      <c r="H320" s="639"/>
      <c r="I320" s="639"/>
      <c r="J320" s="639"/>
    </row>
    <row r="321" spans="1:10" ht="15.75">
      <c r="A321" s="1677"/>
      <c r="B321" s="606" t="s">
        <v>1311</v>
      </c>
      <c r="C321" s="639"/>
      <c r="D321" s="639"/>
      <c r="E321" s="639"/>
      <c r="F321" s="639"/>
      <c r="G321" s="639"/>
      <c r="H321" s="639"/>
      <c r="I321" s="639"/>
      <c r="J321" s="639"/>
    </row>
    <row r="322" spans="1:10" ht="15.75">
      <c r="A322" s="611">
        <v>5</v>
      </c>
      <c r="B322" s="648" t="s">
        <v>1312</v>
      </c>
      <c r="C322" s="647"/>
      <c r="D322" s="647"/>
      <c r="E322" s="647"/>
      <c r="F322" s="647"/>
      <c r="G322" s="647"/>
      <c r="H322" s="647"/>
      <c r="I322" s="647"/>
      <c r="J322" s="647"/>
    </row>
    <row r="323" spans="1:10" ht="15.75">
      <c r="A323" s="611"/>
      <c r="B323" s="649" t="s">
        <v>1313</v>
      </c>
      <c r="C323" s="639"/>
      <c r="D323" s="639"/>
      <c r="E323" s="639"/>
      <c r="F323" s="639"/>
      <c r="G323" s="639"/>
      <c r="H323" s="639"/>
      <c r="I323" s="639"/>
      <c r="J323" s="639"/>
    </row>
    <row r="324" spans="1:10" ht="15.75">
      <c r="A324" s="611"/>
      <c r="B324" s="649" t="s">
        <v>1314</v>
      </c>
      <c r="C324" s="639"/>
      <c r="D324" s="639"/>
      <c r="E324" s="639"/>
      <c r="F324" s="639"/>
      <c r="G324" s="639"/>
      <c r="H324" s="639"/>
      <c r="I324" s="639"/>
      <c r="J324" s="639"/>
    </row>
    <row r="325" spans="1:10" ht="15.75">
      <c r="A325" s="611"/>
      <c r="B325" s="649" t="s">
        <v>1315</v>
      </c>
      <c r="C325" s="639"/>
      <c r="D325" s="639"/>
      <c r="E325" s="639"/>
      <c r="F325" s="639"/>
      <c r="G325" s="639"/>
      <c r="H325" s="639"/>
      <c r="I325" s="639"/>
      <c r="J325" s="639"/>
    </row>
    <row r="326" spans="1:10" ht="15.75">
      <c r="A326" s="602"/>
      <c r="B326" s="654" t="s">
        <v>1316</v>
      </c>
      <c r="C326" s="639"/>
      <c r="D326" s="639"/>
      <c r="E326" s="639"/>
      <c r="F326" s="639"/>
      <c r="G326" s="639"/>
      <c r="H326" s="639"/>
      <c r="I326" s="639"/>
      <c r="J326" s="639"/>
    </row>
    <row r="327" spans="1:10" ht="15.75">
      <c r="A327" s="611"/>
      <c r="B327" s="649" t="s">
        <v>1317</v>
      </c>
      <c r="C327" s="639"/>
      <c r="D327" s="639"/>
      <c r="E327" s="639"/>
      <c r="F327" s="639"/>
      <c r="G327" s="639"/>
      <c r="H327" s="639"/>
      <c r="I327" s="639"/>
      <c r="J327" s="639"/>
    </row>
    <row r="328" spans="1:10" ht="15.75">
      <c r="A328" s="1670"/>
      <c r="B328" s="525" t="s">
        <v>1318</v>
      </c>
      <c r="C328" s="639"/>
      <c r="D328" s="639"/>
      <c r="E328" s="639"/>
      <c r="F328" s="639"/>
      <c r="G328" s="639"/>
      <c r="H328" s="639"/>
      <c r="I328" s="639"/>
      <c r="J328" s="639"/>
    </row>
    <row r="329" spans="1:10" ht="31.5">
      <c r="A329" s="1670"/>
      <c r="B329" s="525" t="s">
        <v>1319</v>
      </c>
      <c r="C329" s="639"/>
      <c r="D329" s="639"/>
      <c r="E329" s="639"/>
      <c r="F329" s="639"/>
      <c r="G329" s="639"/>
      <c r="H329" s="639"/>
      <c r="I329" s="639"/>
      <c r="J329" s="639"/>
    </row>
    <row r="330" spans="1:10" ht="15.75">
      <c r="A330" s="602"/>
      <c r="B330" s="606" t="s">
        <v>1320</v>
      </c>
      <c r="C330" s="639"/>
      <c r="D330" s="639"/>
      <c r="E330" s="639"/>
      <c r="F330" s="639"/>
      <c r="G330" s="639"/>
      <c r="H330" s="639"/>
      <c r="I330" s="639"/>
      <c r="J330" s="639"/>
    </row>
    <row r="331" spans="1:10" ht="15.75">
      <c r="A331" s="1670">
        <v>6</v>
      </c>
      <c r="B331" s="614" t="s">
        <v>1321</v>
      </c>
      <c r="C331" s="647"/>
      <c r="D331" s="647"/>
      <c r="E331" s="647"/>
      <c r="F331" s="647"/>
      <c r="G331" s="647"/>
      <c r="H331" s="647"/>
      <c r="I331" s="647"/>
      <c r="J331" s="647"/>
    </row>
    <row r="332" spans="1:10" ht="15.75">
      <c r="A332" s="1670"/>
      <c r="B332" s="606" t="s">
        <v>4705</v>
      </c>
      <c r="C332" s="639"/>
      <c r="D332" s="639"/>
      <c r="E332" s="639"/>
      <c r="F332" s="639"/>
      <c r="G332" s="639"/>
      <c r="H332" s="639"/>
      <c r="I332" s="639"/>
      <c r="J332" s="639"/>
    </row>
    <row r="333" spans="1:10" ht="15.75">
      <c r="A333" s="1670"/>
      <c r="B333" s="606" t="s">
        <v>4706</v>
      </c>
      <c r="C333" s="639"/>
      <c r="D333" s="639"/>
      <c r="E333" s="639"/>
      <c r="F333" s="639"/>
      <c r="G333" s="639"/>
      <c r="H333" s="639"/>
      <c r="I333" s="639"/>
      <c r="J333" s="639"/>
    </row>
    <row r="334" spans="1:10" ht="15.75">
      <c r="A334" s="1670"/>
      <c r="B334" s="606" t="s">
        <v>4707</v>
      </c>
      <c r="C334" s="639"/>
      <c r="D334" s="639"/>
      <c r="E334" s="639"/>
      <c r="F334" s="639"/>
      <c r="G334" s="639"/>
      <c r="H334" s="639"/>
      <c r="I334" s="639"/>
      <c r="J334" s="639"/>
    </row>
    <row r="335" spans="1:10" ht="15.75">
      <c r="A335" s="1670"/>
      <c r="B335" s="606" t="s">
        <v>4708</v>
      </c>
      <c r="C335" s="639"/>
      <c r="D335" s="639"/>
      <c r="E335" s="639"/>
      <c r="F335" s="639"/>
      <c r="G335" s="639"/>
      <c r="H335" s="639"/>
      <c r="I335" s="639"/>
      <c r="J335" s="639"/>
    </row>
    <row r="336" spans="1:10" ht="15.75">
      <c r="A336" s="1670">
        <v>7</v>
      </c>
      <c r="B336" s="614" t="s">
        <v>1322</v>
      </c>
      <c r="C336" s="647"/>
      <c r="D336" s="647"/>
      <c r="E336" s="647"/>
      <c r="F336" s="647"/>
      <c r="G336" s="647"/>
      <c r="H336" s="647"/>
      <c r="I336" s="647"/>
      <c r="J336" s="647"/>
    </row>
    <row r="337" spans="1:10" ht="15.75">
      <c r="A337" s="1670"/>
      <c r="B337" s="606" t="s">
        <v>4705</v>
      </c>
      <c r="C337" s="639"/>
      <c r="D337" s="639"/>
      <c r="E337" s="639"/>
      <c r="F337" s="639"/>
      <c r="G337" s="639"/>
      <c r="H337" s="639"/>
      <c r="I337" s="639"/>
      <c r="J337" s="639"/>
    </row>
    <row r="338" spans="1:10" ht="15.75">
      <c r="A338" s="1670"/>
      <c r="B338" s="606" t="s">
        <v>4706</v>
      </c>
      <c r="C338" s="639"/>
      <c r="D338" s="639"/>
      <c r="E338" s="639"/>
      <c r="F338" s="639"/>
      <c r="G338" s="639"/>
      <c r="H338" s="639"/>
      <c r="I338" s="639"/>
      <c r="J338" s="639"/>
    </row>
    <row r="339" spans="1:10" ht="15.75">
      <c r="A339" s="1670"/>
      <c r="B339" s="606" t="s">
        <v>4709</v>
      </c>
      <c r="C339" s="639"/>
      <c r="D339" s="639"/>
      <c r="E339" s="639"/>
      <c r="F339" s="639"/>
      <c r="G339" s="639"/>
      <c r="H339" s="639"/>
      <c r="I339" s="639"/>
      <c r="J339" s="639"/>
    </row>
    <row r="340" spans="1:10" ht="15.75">
      <c r="A340" s="1670"/>
      <c r="B340" s="606" t="s">
        <v>4710</v>
      </c>
      <c r="C340" s="647"/>
      <c r="D340" s="647"/>
      <c r="E340" s="647"/>
      <c r="F340" s="647"/>
      <c r="G340" s="647"/>
      <c r="H340" s="647"/>
      <c r="I340" s="647"/>
      <c r="J340" s="647"/>
    </row>
    <row r="341" spans="1:10" ht="15.75">
      <c r="A341" s="1670"/>
      <c r="B341" s="606" t="s">
        <v>4711</v>
      </c>
      <c r="C341" s="639"/>
      <c r="D341" s="639"/>
      <c r="E341" s="639"/>
      <c r="F341" s="639"/>
      <c r="G341" s="639"/>
      <c r="H341" s="639"/>
      <c r="I341" s="639"/>
      <c r="J341" s="639"/>
    </row>
    <row r="342" spans="1:10" ht="15.75">
      <c r="A342" s="1670"/>
      <c r="B342" s="606" t="s">
        <v>1323</v>
      </c>
      <c r="C342" s="639"/>
      <c r="D342" s="639"/>
      <c r="E342" s="639"/>
      <c r="F342" s="639"/>
      <c r="G342" s="639"/>
      <c r="H342" s="639"/>
      <c r="I342" s="639"/>
      <c r="J342" s="639"/>
    </row>
    <row r="343" spans="1:10" ht="15.75">
      <c r="A343" s="1670"/>
      <c r="B343" s="606" t="s">
        <v>4712</v>
      </c>
      <c r="C343" s="639"/>
      <c r="D343" s="639"/>
      <c r="E343" s="639"/>
      <c r="F343" s="639"/>
      <c r="G343" s="639"/>
      <c r="H343" s="639"/>
      <c r="I343" s="639"/>
      <c r="J343" s="639"/>
    </row>
    <row r="344" spans="1:10" ht="15.75">
      <c r="A344" s="1670"/>
      <c r="B344" s="606" t="s">
        <v>4713</v>
      </c>
      <c r="C344" s="639"/>
      <c r="D344" s="639"/>
      <c r="E344" s="639"/>
      <c r="F344" s="639"/>
      <c r="G344" s="639"/>
      <c r="H344" s="639"/>
      <c r="I344" s="639"/>
      <c r="J344" s="639"/>
    </row>
    <row r="345" spans="1:10" ht="15.75">
      <c r="A345" s="1670"/>
      <c r="B345" s="606" t="s">
        <v>4714</v>
      </c>
      <c r="C345" s="639"/>
      <c r="D345" s="639"/>
      <c r="E345" s="639"/>
      <c r="F345" s="639"/>
      <c r="G345" s="639"/>
      <c r="H345" s="639"/>
      <c r="I345" s="639"/>
      <c r="J345" s="639"/>
    </row>
    <row r="346" spans="1:10" ht="15.75">
      <c r="A346" s="1670"/>
      <c r="B346" s="606" t="s">
        <v>4715</v>
      </c>
      <c r="C346" s="639"/>
      <c r="D346" s="639"/>
      <c r="E346" s="639"/>
      <c r="F346" s="639"/>
      <c r="G346" s="639"/>
      <c r="H346" s="639"/>
      <c r="I346" s="639"/>
      <c r="J346" s="639"/>
    </row>
    <row r="347" spans="1:10" ht="15.75">
      <c r="A347" s="1670">
        <v>8</v>
      </c>
      <c r="B347" s="614" t="s">
        <v>1324</v>
      </c>
      <c r="C347" s="647"/>
      <c r="D347" s="647"/>
      <c r="E347" s="647"/>
      <c r="F347" s="647"/>
      <c r="G347" s="647"/>
      <c r="H347" s="647"/>
      <c r="I347" s="647"/>
      <c r="J347" s="647"/>
    </row>
    <row r="348" spans="1:10" ht="15.75">
      <c r="A348" s="1670"/>
      <c r="B348" s="606" t="s">
        <v>4705</v>
      </c>
      <c r="C348" s="639"/>
      <c r="D348" s="639"/>
      <c r="E348" s="639"/>
      <c r="F348" s="639"/>
      <c r="G348" s="639"/>
      <c r="H348" s="639"/>
      <c r="I348" s="639"/>
      <c r="J348" s="639"/>
    </row>
    <row r="349" spans="1:10" ht="15.75">
      <c r="A349" s="1670"/>
      <c r="B349" s="606" t="s">
        <v>4706</v>
      </c>
      <c r="C349" s="639"/>
      <c r="D349" s="639"/>
      <c r="E349" s="639"/>
      <c r="F349" s="639"/>
      <c r="G349" s="639"/>
      <c r="H349" s="639"/>
      <c r="I349" s="639"/>
      <c r="J349" s="639"/>
    </row>
    <row r="350" spans="1:10" ht="15.75">
      <c r="A350" s="1670"/>
      <c r="B350" s="606" t="s">
        <v>4716</v>
      </c>
      <c r="C350" s="639"/>
      <c r="D350" s="639"/>
      <c r="E350" s="639"/>
      <c r="F350" s="639"/>
      <c r="G350" s="639"/>
      <c r="H350" s="639"/>
      <c r="I350" s="639"/>
      <c r="J350" s="639"/>
    </row>
    <row r="351" spans="1:10" ht="15.75">
      <c r="A351" s="1670"/>
      <c r="B351" s="606" t="s">
        <v>4717</v>
      </c>
      <c r="C351" s="639"/>
      <c r="D351" s="639"/>
      <c r="E351" s="639"/>
      <c r="F351" s="639"/>
      <c r="G351" s="639"/>
      <c r="H351" s="639"/>
      <c r="I351" s="639"/>
      <c r="J351" s="639"/>
    </row>
    <row r="352" spans="1:10" ht="15.75">
      <c r="A352" s="1670"/>
      <c r="B352" s="606" t="s">
        <v>4718</v>
      </c>
      <c r="C352" s="647"/>
      <c r="D352" s="647"/>
      <c r="E352" s="647"/>
      <c r="F352" s="647"/>
      <c r="G352" s="647"/>
      <c r="H352" s="647"/>
      <c r="I352" s="647"/>
      <c r="J352" s="647"/>
    </row>
    <row r="353" spans="1:10" ht="15.75">
      <c r="A353" s="1670"/>
      <c r="B353" s="606" t="s">
        <v>1325</v>
      </c>
      <c r="C353" s="639"/>
      <c r="D353" s="639"/>
      <c r="E353" s="639"/>
      <c r="F353" s="639"/>
      <c r="G353" s="639"/>
      <c r="H353" s="639"/>
      <c r="I353" s="639"/>
      <c r="J353" s="639"/>
    </row>
    <row r="354" spans="1:10" ht="15.75">
      <c r="A354" s="1670"/>
      <c r="B354" s="606" t="s">
        <v>1326</v>
      </c>
      <c r="C354" s="639"/>
      <c r="D354" s="639"/>
      <c r="E354" s="639"/>
      <c r="F354" s="639"/>
      <c r="G354" s="639"/>
      <c r="H354" s="639"/>
      <c r="I354" s="639"/>
      <c r="J354" s="639"/>
    </row>
    <row r="355" spans="1:10" ht="15.75">
      <c r="A355" s="1672">
        <v>9</v>
      </c>
      <c r="B355" s="614" t="s">
        <v>1327</v>
      </c>
      <c r="C355" s="647"/>
      <c r="D355" s="647"/>
      <c r="E355" s="647"/>
      <c r="F355" s="647"/>
      <c r="G355" s="647"/>
      <c r="H355" s="647"/>
      <c r="I355" s="647"/>
      <c r="J355" s="647"/>
    </row>
    <row r="356" spans="1:10" ht="15.75">
      <c r="A356" s="1673"/>
      <c r="B356" s="606" t="s">
        <v>4705</v>
      </c>
      <c r="C356" s="639"/>
      <c r="D356" s="639"/>
      <c r="E356" s="639"/>
      <c r="F356" s="639"/>
      <c r="G356" s="639"/>
      <c r="H356" s="639"/>
      <c r="I356" s="639"/>
      <c r="J356" s="639"/>
    </row>
    <row r="357" spans="1:10" ht="15.75">
      <c r="A357" s="1673"/>
      <c r="B357" s="606" t="s">
        <v>4706</v>
      </c>
      <c r="C357" s="639"/>
      <c r="D357" s="639"/>
      <c r="E357" s="639"/>
      <c r="F357" s="639"/>
      <c r="G357" s="639"/>
      <c r="H357" s="639"/>
      <c r="I357" s="639"/>
      <c r="J357" s="639"/>
    </row>
    <row r="358" spans="1:10" ht="15.75">
      <c r="A358" s="1673"/>
      <c r="B358" s="606" t="s">
        <v>4719</v>
      </c>
      <c r="C358" s="639"/>
      <c r="D358" s="639"/>
      <c r="E358" s="639"/>
      <c r="F358" s="639"/>
      <c r="G358" s="639"/>
      <c r="H358" s="639"/>
      <c r="I358" s="639"/>
      <c r="J358" s="639"/>
    </row>
    <row r="359" spans="1:10" ht="15.75">
      <c r="A359" s="1673"/>
      <c r="B359" s="606" t="s">
        <v>4720</v>
      </c>
      <c r="C359" s="639"/>
      <c r="D359" s="639"/>
      <c r="E359" s="639"/>
      <c r="F359" s="639"/>
      <c r="G359" s="639"/>
      <c r="H359" s="639"/>
      <c r="I359" s="639"/>
      <c r="J359" s="639"/>
    </row>
    <row r="360" spans="1:10" ht="15.75">
      <c r="A360" s="1673"/>
      <c r="B360" s="606" t="s">
        <v>4721</v>
      </c>
      <c r="C360" s="639"/>
      <c r="D360" s="639"/>
      <c r="E360" s="639"/>
      <c r="F360" s="639"/>
      <c r="G360" s="639"/>
      <c r="H360" s="639"/>
      <c r="I360" s="639"/>
      <c r="J360" s="639"/>
    </row>
    <row r="361" spans="1:10" ht="15.75">
      <c r="A361" s="1673"/>
      <c r="B361" s="606" t="s">
        <v>4722</v>
      </c>
      <c r="C361" s="639"/>
      <c r="D361" s="639"/>
      <c r="E361" s="639"/>
      <c r="F361" s="639"/>
      <c r="G361" s="639"/>
      <c r="H361" s="639"/>
      <c r="I361" s="639"/>
      <c r="J361" s="639"/>
    </row>
    <row r="362" spans="1:10" ht="15.75">
      <c r="A362" s="1673"/>
      <c r="B362" s="614" t="s">
        <v>4723</v>
      </c>
      <c r="C362" s="647"/>
      <c r="D362" s="647"/>
      <c r="E362" s="647"/>
      <c r="F362" s="647"/>
      <c r="G362" s="647"/>
      <c r="H362" s="647"/>
      <c r="I362" s="647"/>
      <c r="J362" s="647"/>
    </row>
    <row r="363" spans="1:10" ht="15.75">
      <c r="A363" s="1673"/>
      <c r="B363" s="606" t="s">
        <v>4724</v>
      </c>
      <c r="C363" s="639"/>
      <c r="D363" s="639"/>
      <c r="E363" s="639"/>
      <c r="F363" s="639"/>
      <c r="G363" s="639"/>
      <c r="H363" s="639"/>
      <c r="I363" s="639"/>
      <c r="J363" s="639"/>
    </row>
    <row r="364" spans="1:10" ht="15.75">
      <c r="A364" s="1673"/>
      <c r="B364" s="606" t="s">
        <v>1328</v>
      </c>
      <c r="C364" s="639"/>
      <c r="D364" s="639"/>
      <c r="E364" s="639"/>
      <c r="F364" s="639"/>
      <c r="G364" s="639"/>
      <c r="H364" s="639"/>
      <c r="I364" s="639"/>
      <c r="J364" s="639"/>
    </row>
    <row r="365" spans="1:10" ht="31.5">
      <c r="A365" s="1674"/>
      <c r="B365" s="606" t="s">
        <v>4725</v>
      </c>
      <c r="C365" s="639"/>
      <c r="D365" s="639"/>
      <c r="E365" s="639"/>
      <c r="F365" s="639"/>
      <c r="G365" s="639"/>
      <c r="H365" s="639"/>
      <c r="I365" s="639"/>
      <c r="J365" s="639"/>
    </row>
    <row r="366" spans="1:10" ht="31.5">
      <c r="A366" s="645" t="s">
        <v>1329</v>
      </c>
      <c r="B366" s="649" t="s">
        <v>1330</v>
      </c>
      <c r="C366" s="647"/>
      <c r="D366" s="647"/>
      <c r="E366" s="647"/>
      <c r="F366" s="647"/>
      <c r="G366" s="647"/>
      <c r="H366" s="647"/>
      <c r="I366" s="647"/>
      <c r="J366" s="647"/>
    </row>
    <row r="367" spans="1:10" ht="15.75">
      <c r="A367" s="611"/>
      <c r="B367" s="649" t="s">
        <v>1331</v>
      </c>
      <c r="C367" s="639"/>
      <c r="D367" s="639"/>
      <c r="E367" s="639"/>
      <c r="F367" s="639"/>
      <c r="G367" s="639"/>
      <c r="H367" s="639"/>
      <c r="I367" s="639"/>
      <c r="J367" s="639"/>
    </row>
    <row r="368" spans="1:10" ht="15.75">
      <c r="A368" s="611"/>
      <c r="B368" s="649" t="s">
        <v>1332</v>
      </c>
      <c r="C368" s="639"/>
      <c r="D368" s="639"/>
      <c r="E368" s="639"/>
      <c r="F368" s="639"/>
      <c r="G368" s="639"/>
      <c r="H368" s="639"/>
      <c r="I368" s="639"/>
      <c r="J368" s="639"/>
    </row>
    <row r="369" spans="1:10" ht="15.75">
      <c r="A369" s="611"/>
      <c r="B369" s="649" t="s">
        <v>1333</v>
      </c>
      <c r="C369" s="639"/>
      <c r="D369" s="639"/>
      <c r="E369" s="639"/>
      <c r="F369" s="639"/>
      <c r="G369" s="639"/>
      <c r="H369" s="639"/>
      <c r="I369" s="639"/>
      <c r="J369" s="639"/>
    </row>
    <row r="370" spans="1:10" ht="31.5">
      <c r="A370" s="611"/>
      <c r="B370" s="649" t="s">
        <v>1334</v>
      </c>
      <c r="C370" s="639"/>
      <c r="D370" s="639"/>
      <c r="E370" s="639"/>
      <c r="F370" s="639"/>
      <c r="G370" s="639"/>
      <c r="H370" s="639"/>
      <c r="I370" s="639"/>
      <c r="J370" s="639"/>
    </row>
    <row r="371" spans="1:10" ht="15.75">
      <c r="A371" s="1678" t="s">
        <v>1335</v>
      </c>
      <c r="B371" s="1679"/>
      <c r="C371" s="1679"/>
      <c r="D371" s="1680"/>
    </row>
    <row r="372" spans="1:10" ht="15.75">
      <c r="A372" s="600" t="s">
        <v>114</v>
      </c>
      <c r="B372" s="614" t="s">
        <v>567</v>
      </c>
      <c r="C372" s="647"/>
      <c r="D372" s="647"/>
    </row>
    <row r="373" spans="1:10" ht="15.75">
      <c r="A373" s="611">
        <v>1</v>
      </c>
      <c r="B373" s="649" t="s">
        <v>1336</v>
      </c>
      <c r="C373" s="639"/>
      <c r="D373" s="639"/>
    </row>
    <row r="374" spans="1:10" ht="15.75">
      <c r="A374" s="611">
        <v>2</v>
      </c>
      <c r="B374" s="649" t="s">
        <v>1337</v>
      </c>
      <c r="C374" s="639"/>
      <c r="D374" s="639"/>
    </row>
    <row r="375" spans="1:10" ht="15.75">
      <c r="A375" s="611">
        <v>3</v>
      </c>
      <c r="B375" s="649" t="s">
        <v>1338</v>
      </c>
      <c r="C375" s="639"/>
      <c r="D375" s="639"/>
    </row>
    <row r="376" spans="1:10" ht="15.75">
      <c r="A376" s="611">
        <v>4</v>
      </c>
      <c r="B376" s="649" t="s">
        <v>1339</v>
      </c>
      <c r="C376" s="647"/>
      <c r="D376" s="647"/>
    </row>
    <row r="377" spans="1:10" ht="15.75">
      <c r="A377" s="611"/>
      <c r="B377" s="649" t="s">
        <v>1340</v>
      </c>
      <c r="C377" s="639"/>
      <c r="D377" s="639"/>
    </row>
    <row r="378" spans="1:10" ht="15.75">
      <c r="A378" s="611"/>
      <c r="B378" s="649" t="s">
        <v>1341</v>
      </c>
      <c r="C378" s="639"/>
      <c r="D378" s="639"/>
    </row>
    <row r="379" spans="1:10" ht="15.75">
      <c r="A379" s="611"/>
      <c r="B379" s="649" t="s">
        <v>1342</v>
      </c>
      <c r="C379" s="639"/>
      <c r="D379" s="639"/>
    </row>
    <row r="380" spans="1:10" ht="15.75">
      <c r="A380" s="611"/>
      <c r="B380" s="649" t="s">
        <v>1343</v>
      </c>
      <c r="C380" s="639"/>
      <c r="D380" s="639"/>
    </row>
    <row r="381" spans="1:10" ht="15.75">
      <c r="A381" s="611">
        <v>5</v>
      </c>
      <c r="B381" s="649" t="s">
        <v>1344</v>
      </c>
      <c r="C381" s="639"/>
      <c r="D381" s="639"/>
    </row>
    <row r="382" spans="1:10" ht="15.75">
      <c r="A382" s="611"/>
      <c r="B382" s="649" t="s">
        <v>1345</v>
      </c>
      <c r="C382" s="639"/>
      <c r="D382" s="639"/>
    </row>
    <row r="383" spans="1:10" ht="15.75">
      <c r="A383" s="611"/>
      <c r="B383" s="649" t="s">
        <v>1346</v>
      </c>
      <c r="C383" s="639"/>
      <c r="D383" s="639"/>
    </row>
    <row r="384" spans="1:10" ht="15.75">
      <c r="A384" s="611">
        <v>6</v>
      </c>
      <c r="B384" s="649" t="s">
        <v>1347</v>
      </c>
      <c r="C384" s="647"/>
      <c r="D384" s="647"/>
    </row>
    <row r="385" spans="1:4" ht="15.75">
      <c r="A385" s="611"/>
      <c r="B385" s="649" t="s">
        <v>1348</v>
      </c>
      <c r="C385" s="639"/>
      <c r="D385" s="639"/>
    </row>
    <row r="386" spans="1:4" ht="15.75">
      <c r="A386" s="611"/>
      <c r="B386" s="649" t="s">
        <v>1349</v>
      </c>
      <c r="C386" s="639"/>
      <c r="D386" s="639"/>
    </row>
    <row r="387" spans="1:4" ht="15.75">
      <c r="A387" s="611"/>
      <c r="B387" s="649" t="s">
        <v>1350</v>
      </c>
      <c r="C387" s="639"/>
      <c r="D387" s="639"/>
    </row>
    <row r="388" spans="1:4" ht="15.75">
      <c r="A388" s="611"/>
      <c r="B388" s="649" t="s">
        <v>1351</v>
      </c>
      <c r="C388" s="639"/>
      <c r="D388" s="639"/>
    </row>
    <row r="389" spans="1:4" ht="15.75">
      <c r="A389" s="611"/>
      <c r="B389" s="649" t="s">
        <v>1352</v>
      </c>
      <c r="C389" s="639"/>
      <c r="D389" s="639"/>
    </row>
    <row r="390" spans="1:4" ht="15.75">
      <c r="A390" s="611"/>
      <c r="B390" s="649" t="s">
        <v>1353</v>
      </c>
      <c r="C390" s="639"/>
      <c r="D390" s="639"/>
    </row>
    <row r="391" spans="1:4" ht="15.75">
      <c r="A391" s="611"/>
      <c r="B391" s="649" t="s">
        <v>1354</v>
      </c>
      <c r="C391" s="639"/>
      <c r="D391" s="639"/>
    </row>
    <row r="392" spans="1:4" ht="15.75">
      <c r="A392" s="611"/>
      <c r="B392" s="649" t="s">
        <v>1355</v>
      </c>
      <c r="C392" s="639"/>
      <c r="D392" s="639"/>
    </row>
    <row r="393" spans="1:4" ht="15.75">
      <c r="A393" s="611"/>
      <c r="B393" s="649" t="s">
        <v>1356</v>
      </c>
      <c r="C393" s="639"/>
      <c r="D393" s="639"/>
    </row>
    <row r="394" spans="1:4" ht="15.75">
      <c r="A394" s="611"/>
      <c r="B394" s="649" t="s">
        <v>1357</v>
      </c>
      <c r="C394" s="639"/>
      <c r="D394" s="639"/>
    </row>
    <row r="395" spans="1:4" ht="15.75">
      <c r="A395" s="611">
        <v>7</v>
      </c>
      <c r="B395" s="649" t="s">
        <v>1358</v>
      </c>
      <c r="C395" s="639"/>
      <c r="D395" s="639"/>
    </row>
    <row r="396" spans="1:4" ht="15.75">
      <c r="A396" s="611">
        <v>8</v>
      </c>
      <c r="B396" s="649" t="s">
        <v>1359</v>
      </c>
      <c r="C396" s="639"/>
      <c r="D396" s="639"/>
    </row>
    <row r="397" spans="1:4" ht="15.75">
      <c r="A397" s="611">
        <v>9</v>
      </c>
      <c r="B397" s="649" t="s">
        <v>1360</v>
      </c>
      <c r="C397" s="639"/>
      <c r="D397" s="639"/>
    </row>
    <row r="398" spans="1:4" ht="15.75">
      <c r="A398" s="611">
        <v>10</v>
      </c>
      <c r="B398" s="649" t="s">
        <v>1361</v>
      </c>
      <c r="C398" s="639"/>
      <c r="D398" s="639"/>
    </row>
    <row r="399" spans="1:4" ht="15.75">
      <c r="A399" s="611">
        <v>11</v>
      </c>
      <c r="B399" s="649" t="s">
        <v>1362</v>
      </c>
      <c r="C399" s="647"/>
      <c r="D399" s="647"/>
    </row>
    <row r="400" spans="1:4" ht="15.75">
      <c r="A400" s="611"/>
      <c r="B400" s="649" t="s">
        <v>1363</v>
      </c>
      <c r="C400" s="639"/>
      <c r="D400" s="639"/>
    </row>
    <row r="401" spans="1:4" ht="15.75">
      <c r="A401" s="611"/>
      <c r="B401" s="649" t="s">
        <v>1364</v>
      </c>
      <c r="C401" s="639"/>
      <c r="D401" s="639"/>
    </row>
    <row r="402" spans="1:4" ht="15.75">
      <c r="A402" s="611"/>
      <c r="B402" s="649" t="s">
        <v>1365</v>
      </c>
      <c r="C402" s="647"/>
      <c r="D402" s="647"/>
    </row>
    <row r="403" spans="1:4" ht="15.75">
      <c r="A403" s="611"/>
      <c r="B403" s="649" t="s">
        <v>1366</v>
      </c>
      <c r="C403" s="639"/>
      <c r="D403" s="639"/>
    </row>
    <row r="404" spans="1:4" ht="15.75">
      <c r="A404" s="611"/>
      <c r="B404" s="649" t="s">
        <v>1367</v>
      </c>
      <c r="C404" s="639"/>
      <c r="D404" s="639"/>
    </row>
    <row r="405" spans="1:4" ht="15.75">
      <c r="A405" s="611"/>
      <c r="B405" s="649" t="s">
        <v>1368</v>
      </c>
      <c r="C405" s="639"/>
      <c r="D405" s="639"/>
    </row>
    <row r="406" spans="1:4" ht="15.75">
      <c r="A406" s="602"/>
      <c r="B406" s="654" t="s">
        <v>1369</v>
      </c>
      <c r="C406" s="639"/>
      <c r="D406" s="639"/>
    </row>
    <row r="407" spans="1:4" ht="15.75">
      <c r="A407" s="611">
        <v>12</v>
      </c>
      <c r="B407" s="649" t="s">
        <v>1370</v>
      </c>
      <c r="C407" s="639"/>
      <c r="D407" s="639"/>
    </row>
    <row r="408" spans="1:4" ht="15.75">
      <c r="A408" s="611">
        <v>13</v>
      </c>
      <c r="B408" s="649" t="s">
        <v>1371</v>
      </c>
      <c r="C408" s="639"/>
      <c r="D408" s="639"/>
    </row>
    <row r="409" spans="1:4" ht="15.75">
      <c r="A409" s="611"/>
      <c r="B409" s="649" t="s">
        <v>1372</v>
      </c>
      <c r="C409" s="639"/>
      <c r="D409" s="639"/>
    </row>
    <row r="410" spans="1:4" ht="15.75">
      <c r="A410" s="611"/>
      <c r="B410" s="649" t="s">
        <v>1373</v>
      </c>
      <c r="C410" s="639"/>
      <c r="D410" s="639"/>
    </row>
    <row r="411" spans="1:4" ht="31.5">
      <c r="A411" s="611"/>
      <c r="B411" s="649" t="s">
        <v>1374</v>
      </c>
      <c r="C411" s="639"/>
      <c r="D411" s="639"/>
    </row>
    <row r="412" spans="1:4" ht="15.75">
      <c r="A412" s="611">
        <v>14</v>
      </c>
      <c r="B412" s="649" t="s">
        <v>1375</v>
      </c>
      <c r="C412" s="647"/>
      <c r="D412" s="647"/>
    </row>
    <row r="413" spans="1:4" ht="15.75">
      <c r="A413" s="611"/>
      <c r="B413" s="649" t="s">
        <v>1376</v>
      </c>
      <c r="C413" s="639"/>
      <c r="D413" s="639"/>
    </row>
    <row r="414" spans="1:4" ht="15.75">
      <c r="A414" s="611"/>
      <c r="B414" s="649" t="s">
        <v>1377</v>
      </c>
      <c r="C414" s="639"/>
      <c r="D414" s="639"/>
    </row>
    <row r="415" spans="1:4" ht="15.75">
      <c r="A415" s="611"/>
      <c r="B415" s="649" t="s">
        <v>1378</v>
      </c>
      <c r="C415" s="639"/>
      <c r="D415" s="639"/>
    </row>
    <row r="416" spans="1:4" ht="15.75">
      <c r="A416" s="611"/>
      <c r="B416" s="649" t="s">
        <v>1379</v>
      </c>
      <c r="C416" s="639"/>
      <c r="D416" s="639"/>
    </row>
    <row r="417" spans="1:4" ht="15.75">
      <c r="A417" s="611">
        <v>15</v>
      </c>
      <c r="B417" s="649" t="s">
        <v>1380</v>
      </c>
      <c r="C417" s="647"/>
      <c r="D417" s="647"/>
    </row>
    <row r="418" spans="1:4" ht="15.75">
      <c r="A418" s="611"/>
      <c r="B418" s="649" t="s">
        <v>1381</v>
      </c>
      <c r="C418" s="639"/>
      <c r="D418" s="639"/>
    </row>
    <row r="419" spans="1:4" ht="15.75">
      <c r="A419" s="611"/>
      <c r="B419" s="649" t="s">
        <v>1382</v>
      </c>
      <c r="C419" s="639"/>
      <c r="D419" s="639"/>
    </row>
    <row r="420" spans="1:4" ht="15.75">
      <c r="A420" s="611">
        <v>16</v>
      </c>
      <c r="B420" s="649" t="s">
        <v>1383</v>
      </c>
      <c r="C420" s="639"/>
      <c r="D420" s="639"/>
    </row>
    <row r="421" spans="1:4" ht="15.75">
      <c r="A421" s="611">
        <v>17</v>
      </c>
      <c r="B421" s="649" t="s">
        <v>1384</v>
      </c>
      <c r="C421" s="639"/>
      <c r="D421" s="639"/>
    </row>
    <row r="422" spans="1:4" ht="15.75">
      <c r="A422" s="611">
        <v>18</v>
      </c>
      <c r="B422" s="649" t="s">
        <v>1385</v>
      </c>
      <c r="C422" s="647"/>
      <c r="D422" s="647"/>
    </row>
    <row r="423" spans="1:4" ht="15.75">
      <c r="A423" s="611"/>
      <c r="B423" s="649" t="s">
        <v>1386</v>
      </c>
      <c r="C423" s="639"/>
      <c r="D423" s="639"/>
    </row>
    <row r="424" spans="1:4" ht="15.75">
      <c r="A424" s="611"/>
      <c r="B424" s="649" t="s">
        <v>1387</v>
      </c>
      <c r="C424" s="639"/>
      <c r="D424" s="639"/>
    </row>
    <row r="425" spans="1:4" ht="15.75">
      <c r="A425" s="611"/>
      <c r="B425" s="649" t="s">
        <v>1388</v>
      </c>
      <c r="C425" s="639"/>
      <c r="D425" s="639"/>
    </row>
    <row r="426" spans="1:4" ht="15.75">
      <c r="A426" s="611"/>
      <c r="B426" s="649" t="s">
        <v>1389</v>
      </c>
      <c r="C426" s="639"/>
      <c r="D426" s="639"/>
    </row>
    <row r="427" spans="1:4" ht="15.75">
      <c r="A427" s="611">
        <v>19</v>
      </c>
      <c r="B427" s="649" t="s">
        <v>1390</v>
      </c>
      <c r="C427" s="639"/>
      <c r="D427" s="639"/>
    </row>
    <row r="428" spans="1:4" ht="15.75">
      <c r="A428" s="611">
        <v>20</v>
      </c>
      <c r="B428" s="649" t="s">
        <v>1391</v>
      </c>
      <c r="C428" s="639"/>
      <c r="D428" s="639"/>
    </row>
    <row r="429" spans="1:4" ht="15.75">
      <c r="A429" s="611"/>
      <c r="B429" s="649" t="s">
        <v>1392</v>
      </c>
      <c r="C429" s="639"/>
      <c r="D429" s="639"/>
    </row>
    <row r="430" spans="1:4" ht="15.75">
      <c r="A430" s="611"/>
      <c r="B430" s="649" t="s">
        <v>1393</v>
      </c>
      <c r="C430" s="639"/>
      <c r="D430" s="639"/>
    </row>
    <row r="431" spans="1:4" ht="15.75">
      <c r="A431" s="611">
        <v>21</v>
      </c>
      <c r="B431" s="649" t="s">
        <v>1394</v>
      </c>
      <c r="C431" s="639"/>
      <c r="D431" s="639"/>
    </row>
    <row r="432" spans="1:4" ht="15.75">
      <c r="A432" s="611">
        <v>22</v>
      </c>
      <c r="B432" s="649" t="s">
        <v>1395</v>
      </c>
      <c r="C432" s="647"/>
      <c r="D432" s="647"/>
    </row>
    <row r="433" spans="1:4" ht="15.75">
      <c r="A433" s="611"/>
      <c r="B433" s="649" t="s">
        <v>1396</v>
      </c>
      <c r="C433" s="639"/>
      <c r="D433" s="639"/>
    </row>
    <row r="434" spans="1:4" ht="15.75">
      <c r="A434" s="611"/>
      <c r="B434" s="649" t="s">
        <v>1397</v>
      </c>
      <c r="C434" s="639"/>
      <c r="D434" s="639"/>
    </row>
    <row r="435" spans="1:4" ht="15.75">
      <c r="A435" s="611"/>
      <c r="B435" s="649" t="s">
        <v>1398</v>
      </c>
      <c r="C435" s="639"/>
      <c r="D435" s="639"/>
    </row>
    <row r="436" spans="1:4" ht="15.75">
      <c r="A436" s="611"/>
      <c r="B436" s="649" t="s">
        <v>1399</v>
      </c>
      <c r="C436" s="639"/>
      <c r="D436" s="639"/>
    </row>
    <row r="437" spans="1:4" ht="15.75">
      <c r="A437" s="611"/>
      <c r="B437" s="649" t="s">
        <v>1400</v>
      </c>
      <c r="C437" s="639"/>
      <c r="D437" s="639"/>
    </row>
    <row r="438" spans="1:4" ht="15.75">
      <c r="A438" s="611" t="s">
        <v>580</v>
      </c>
      <c r="B438" s="649" t="s">
        <v>1401</v>
      </c>
      <c r="C438" s="647"/>
      <c r="D438" s="647"/>
    </row>
    <row r="439" spans="1:4" ht="31.5">
      <c r="A439" s="611"/>
      <c r="B439" s="649" t="s">
        <v>1402</v>
      </c>
      <c r="C439" s="647"/>
      <c r="D439" s="647"/>
    </row>
    <row r="440" spans="1:4" ht="15.75">
      <c r="A440" s="611">
        <v>23</v>
      </c>
      <c r="B440" s="649" t="s">
        <v>1403</v>
      </c>
      <c r="C440" s="639"/>
      <c r="D440" s="639"/>
    </row>
    <row r="441" spans="1:4" ht="15.75">
      <c r="A441" s="611">
        <v>24</v>
      </c>
      <c r="B441" s="649" t="s">
        <v>1404</v>
      </c>
      <c r="C441" s="647"/>
      <c r="D441" s="647"/>
    </row>
    <row r="442" spans="1:4" ht="15.75">
      <c r="A442" s="611"/>
      <c r="B442" s="649" t="s">
        <v>1405</v>
      </c>
      <c r="C442" s="639"/>
      <c r="D442" s="639"/>
    </row>
    <row r="443" spans="1:4" ht="15.75">
      <c r="A443" s="611"/>
      <c r="B443" s="649" t="s">
        <v>1406</v>
      </c>
      <c r="C443" s="639"/>
      <c r="D443" s="639"/>
    </row>
    <row r="444" spans="1:4" ht="15.75">
      <c r="A444" s="611">
        <v>25</v>
      </c>
      <c r="B444" s="649" t="s">
        <v>1407</v>
      </c>
      <c r="C444" s="647"/>
      <c r="D444" s="647"/>
    </row>
    <row r="445" spans="1:4" ht="15.75">
      <c r="A445" s="611"/>
      <c r="B445" s="649" t="s">
        <v>1408</v>
      </c>
      <c r="C445" s="639"/>
      <c r="D445" s="639"/>
    </row>
    <row r="446" spans="1:4" ht="15.75">
      <c r="A446" s="611"/>
      <c r="B446" s="649" t="s">
        <v>1409</v>
      </c>
      <c r="C446" s="639"/>
      <c r="D446" s="639"/>
    </row>
    <row r="447" spans="1:4" ht="15.75">
      <c r="A447" s="611">
        <v>26</v>
      </c>
      <c r="B447" s="649" t="s">
        <v>1410</v>
      </c>
      <c r="C447" s="647"/>
      <c r="D447" s="647"/>
    </row>
    <row r="448" spans="1:4" ht="15.75">
      <c r="A448" s="611"/>
      <c r="B448" s="649" t="s">
        <v>1411</v>
      </c>
      <c r="C448" s="639"/>
      <c r="D448" s="639"/>
    </row>
    <row r="449" spans="1:4" ht="31.5">
      <c r="A449" s="611"/>
      <c r="B449" s="649" t="s">
        <v>1412</v>
      </c>
      <c r="C449" s="639"/>
      <c r="D449" s="639"/>
    </row>
    <row r="450" spans="1:4" ht="15.75">
      <c r="A450" s="611"/>
      <c r="B450" s="649" t="s">
        <v>1413</v>
      </c>
      <c r="C450" s="639"/>
      <c r="D450" s="639"/>
    </row>
    <row r="451" spans="1:4" ht="15.75">
      <c r="A451" s="611">
        <v>27</v>
      </c>
      <c r="B451" s="649" t="s">
        <v>1414</v>
      </c>
      <c r="C451" s="639"/>
      <c r="D451" s="639"/>
    </row>
    <row r="452" spans="1:4" ht="31.5">
      <c r="A452" s="611">
        <v>28</v>
      </c>
      <c r="B452" s="649" t="s">
        <v>1415</v>
      </c>
      <c r="C452" s="639"/>
      <c r="D452" s="639"/>
    </row>
    <row r="453" spans="1:4" ht="15.75">
      <c r="A453" s="611">
        <v>29</v>
      </c>
      <c r="B453" s="649" t="s">
        <v>1416</v>
      </c>
      <c r="C453" s="639"/>
      <c r="D453" s="639"/>
    </row>
    <row r="454" spans="1:4" ht="15.75">
      <c r="A454" s="611">
        <v>30</v>
      </c>
      <c r="B454" s="649" t="s">
        <v>1417</v>
      </c>
      <c r="C454" s="647"/>
      <c r="D454" s="647"/>
    </row>
    <row r="455" spans="1:4" ht="15.75">
      <c r="A455" s="611"/>
      <c r="B455" s="649" t="s">
        <v>1418</v>
      </c>
      <c r="C455" s="639"/>
      <c r="D455" s="639"/>
    </row>
    <row r="456" spans="1:4" ht="15.75">
      <c r="A456" s="611"/>
      <c r="B456" s="649" t="s">
        <v>1419</v>
      </c>
      <c r="C456" s="639"/>
      <c r="D456" s="639"/>
    </row>
    <row r="457" spans="1:4" ht="15.75">
      <c r="A457" s="611"/>
      <c r="B457" s="649" t="s">
        <v>1420</v>
      </c>
      <c r="C457" s="639"/>
      <c r="D457" s="639"/>
    </row>
    <row r="458" spans="1:4" ht="15.75">
      <c r="A458" s="611"/>
      <c r="B458" s="649" t="s">
        <v>1421</v>
      </c>
      <c r="C458" s="639"/>
      <c r="D458" s="639"/>
    </row>
    <row r="459" spans="1:4" ht="15.75">
      <c r="A459" s="611"/>
      <c r="B459" s="649" t="s">
        <v>1422</v>
      </c>
      <c r="C459" s="639"/>
      <c r="D459" s="639"/>
    </row>
    <row r="460" spans="1:4" ht="15.75">
      <c r="A460" s="611">
        <v>31</v>
      </c>
      <c r="B460" s="649" t="s">
        <v>1423</v>
      </c>
      <c r="C460" s="639"/>
      <c r="D460" s="639"/>
    </row>
    <row r="461" spans="1:4" ht="15.75">
      <c r="A461" s="611">
        <v>32</v>
      </c>
      <c r="B461" s="649" t="s">
        <v>4726</v>
      </c>
      <c r="C461" s="639"/>
      <c r="D461" s="639"/>
    </row>
    <row r="462" spans="1:4" ht="15.75">
      <c r="A462" s="611">
        <v>33</v>
      </c>
      <c r="B462" s="649" t="s">
        <v>1424</v>
      </c>
      <c r="C462" s="639"/>
      <c r="D462" s="639"/>
    </row>
    <row r="463" spans="1:4" ht="31.5">
      <c r="A463" s="611">
        <v>34</v>
      </c>
      <c r="B463" s="649" t="s">
        <v>1425</v>
      </c>
      <c r="C463" s="639"/>
      <c r="D463" s="639"/>
    </row>
    <row r="466" spans="1:4" ht="15.75">
      <c r="A466" s="656" t="s">
        <v>55</v>
      </c>
      <c r="B466" s="657"/>
      <c r="C466" s="658" t="s">
        <v>67</v>
      </c>
      <c r="D466" s="639"/>
    </row>
    <row r="467" spans="1:4" ht="15.75">
      <c r="A467" s="656" t="s">
        <v>57</v>
      </c>
      <c r="B467" s="657"/>
      <c r="C467" s="658" t="s">
        <v>68</v>
      </c>
      <c r="D467" s="639"/>
    </row>
    <row r="468" spans="1:4" ht="15.75">
      <c r="C468" s="659" t="s">
        <v>69</v>
      </c>
      <c r="D468" s="639"/>
    </row>
  </sheetData>
  <sheetProtection password="CC7C" sheet="1" objects="1" scenarios="1"/>
  <mergeCells count="17">
    <mergeCell ref="A331:A335"/>
    <mergeCell ref="A336:A346"/>
    <mergeCell ref="A347:A354"/>
    <mergeCell ref="A355:A365"/>
    <mergeCell ref="A371:D371"/>
    <mergeCell ref="A328:A329"/>
    <mergeCell ref="A1:J1"/>
    <mergeCell ref="A3:J3"/>
    <mergeCell ref="A4:J4"/>
    <mergeCell ref="A6:J6"/>
    <mergeCell ref="A7:J7"/>
    <mergeCell ref="A8:J8"/>
    <mergeCell ref="A286:A292"/>
    <mergeCell ref="A294:A308"/>
    <mergeCell ref="A310:A313"/>
    <mergeCell ref="A314:A317"/>
    <mergeCell ref="A319:A321"/>
  </mergeCells>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4"/>
  <dimension ref="A1:D192"/>
  <sheetViews>
    <sheetView workbookViewId="0">
      <selection activeCell="G19" sqref="G19"/>
    </sheetView>
  </sheetViews>
  <sheetFormatPr defaultRowHeight="12.75"/>
  <cols>
    <col min="1" max="1" width="10.7109375" style="7" customWidth="1"/>
    <col min="2" max="2" width="65.28515625" style="7" customWidth="1"/>
    <col min="3" max="3" width="60.7109375" style="7" customWidth="1"/>
    <col min="4" max="4" width="21.85546875" style="7" customWidth="1"/>
    <col min="5" max="257" width="9.140625" style="7"/>
    <col min="258" max="258" width="55.28515625" style="7" customWidth="1"/>
    <col min="259" max="259" width="58" style="7" customWidth="1"/>
    <col min="260" max="260" width="21.85546875" style="7" customWidth="1"/>
    <col min="261" max="513" width="9.140625" style="7"/>
    <col min="514" max="514" width="55.28515625" style="7" customWidth="1"/>
    <col min="515" max="515" width="58" style="7" customWidth="1"/>
    <col min="516" max="516" width="21.85546875" style="7" customWidth="1"/>
    <col min="517" max="769" width="9.140625" style="7"/>
    <col min="770" max="770" width="55.28515625" style="7" customWidth="1"/>
    <col min="771" max="771" width="58" style="7" customWidth="1"/>
    <col min="772" max="772" width="21.85546875" style="7" customWidth="1"/>
    <col min="773" max="1025" width="9.140625" style="7"/>
    <col min="1026" max="1026" width="55.28515625" style="7" customWidth="1"/>
    <col min="1027" max="1027" width="58" style="7" customWidth="1"/>
    <col min="1028" max="1028" width="21.85546875" style="7" customWidth="1"/>
    <col min="1029" max="1281" width="9.140625" style="7"/>
    <col min="1282" max="1282" width="55.28515625" style="7" customWidth="1"/>
    <col min="1283" max="1283" width="58" style="7" customWidth="1"/>
    <col min="1284" max="1284" width="21.85546875" style="7" customWidth="1"/>
    <col min="1285" max="1537" width="9.140625" style="7"/>
    <col min="1538" max="1538" width="55.28515625" style="7" customWidth="1"/>
    <col min="1539" max="1539" width="58" style="7" customWidth="1"/>
    <col min="1540" max="1540" width="21.85546875" style="7" customWidth="1"/>
    <col min="1541" max="1793" width="9.140625" style="7"/>
    <col min="1794" max="1794" width="55.28515625" style="7" customWidth="1"/>
    <col min="1795" max="1795" width="58" style="7" customWidth="1"/>
    <col min="1796" max="1796" width="21.85546875" style="7" customWidth="1"/>
    <col min="1797" max="2049" width="9.140625" style="7"/>
    <col min="2050" max="2050" width="55.28515625" style="7" customWidth="1"/>
    <col min="2051" max="2051" width="58" style="7" customWidth="1"/>
    <col min="2052" max="2052" width="21.85546875" style="7" customWidth="1"/>
    <col min="2053" max="2305" width="9.140625" style="7"/>
    <col min="2306" max="2306" width="55.28515625" style="7" customWidth="1"/>
    <col min="2307" max="2307" width="58" style="7" customWidth="1"/>
    <col min="2308" max="2308" width="21.85546875" style="7" customWidth="1"/>
    <col min="2309" max="2561" width="9.140625" style="7"/>
    <col min="2562" max="2562" width="55.28515625" style="7" customWidth="1"/>
    <col min="2563" max="2563" width="58" style="7" customWidth="1"/>
    <col min="2564" max="2564" width="21.85546875" style="7" customWidth="1"/>
    <col min="2565" max="2817" width="9.140625" style="7"/>
    <col min="2818" max="2818" width="55.28515625" style="7" customWidth="1"/>
    <col min="2819" max="2819" width="58" style="7" customWidth="1"/>
    <col min="2820" max="2820" width="21.85546875" style="7" customWidth="1"/>
    <col min="2821" max="3073" width="9.140625" style="7"/>
    <col min="3074" max="3074" width="55.28515625" style="7" customWidth="1"/>
    <col min="3075" max="3075" width="58" style="7" customWidth="1"/>
    <col min="3076" max="3076" width="21.85546875" style="7" customWidth="1"/>
    <col min="3077" max="3329" width="9.140625" style="7"/>
    <col min="3330" max="3330" width="55.28515625" style="7" customWidth="1"/>
    <col min="3331" max="3331" width="58" style="7" customWidth="1"/>
    <col min="3332" max="3332" width="21.85546875" style="7" customWidth="1"/>
    <col min="3333" max="3585" width="9.140625" style="7"/>
    <col min="3586" max="3586" width="55.28515625" style="7" customWidth="1"/>
    <col min="3587" max="3587" width="58" style="7" customWidth="1"/>
    <col min="3588" max="3588" width="21.85546875" style="7" customWidth="1"/>
    <col min="3589" max="3841" width="9.140625" style="7"/>
    <col min="3842" max="3842" width="55.28515625" style="7" customWidth="1"/>
    <col min="3843" max="3843" width="58" style="7" customWidth="1"/>
    <col min="3844" max="3844" width="21.85546875" style="7" customWidth="1"/>
    <col min="3845" max="4097" width="9.140625" style="7"/>
    <col min="4098" max="4098" width="55.28515625" style="7" customWidth="1"/>
    <col min="4099" max="4099" width="58" style="7" customWidth="1"/>
    <col min="4100" max="4100" width="21.85546875" style="7" customWidth="1"/>
    <col min="4101" max="4353" width="9.140625" style="7"/>
    <col min="4354" max="4354" width="55.28515625" style="7" customWidth="1"/>
    <col min="4355" max="4355" width="58" style="7" customWidth="1"/>
    <col min="4356" max="4356" width="21.85546875" style="7" customWidth="1"/>
    <col min="4357" max="4609" width="9.140625" style="7"/>
    <col min="4610" max="4610" width="55.28515625" style="7" customWidth="1"/>
    <col min="4611" max="4611" width="58" style="7" customWidth="1"/>
    <col min="4612" max="4612" width="21.85546875" style="7" customWidth="1"/>
    <col min="4613" max="4865" width="9.140625" style="7"/>
    <col min="4866" max="4866" width="55.28515625" style="7" customWidth="1"/>
    <col min="4867" max="4867" width="58" style="7" customWidth="1"/>
    <col min="4868" max="4868" width="21.85546875" style="7" customWidth="1"/>
    <col min="4869" max="5121" width="9.140625" style="7"/>
    <col min="5122" max="5122" width="55.28515625" style="7" customWidth="1"/>
    <col min="5123" max="5123" width="58" style="7" customWidth="1"/>
    <col min="5124" max="5124" width="21.85546875" style="7" customWidth="1"/>
    <col min="5125" max="5377" width="9.140625" style="7"/>
    <col min="5378" max="5378" width="55.28515625" style="7" customWidth="1"/>
    <col min="5379" max="5379" width="58" style="7" customWidth="1"/>
    <col min="5380" max="5380" width="21.85546875" style="7" customWidth="1"/>
    <col min="5381" max="5633" width="9.140625" style="7"/>
    <col min="5634" max="5634" width="55.28515625" style="7" customWidth="1"/>
    <col min="5635" max="5635" width="58" style="7" customWidth="1"/>
    <col min="5636" max="5636" width="21.85546875" style="7" customWidth="1"/>
    <col min="5637" max="5889" width="9.140625" style="7"/>
    <col min="5890" max="5890" width="55.28515625" style="7" customWidth="1"/>
    <col min="5891" max="5891" width="58" style="7" customWidth="1"/>
    <col min="5892" max="5892" width="21.85546875" style="7" customWidth="1"/>
    <col min="5893" max="6145" width="9.140625" style="7"/>
    <col min="6146" max="6146" width="55.28515625" style="7" customWidth="1"/>
    <col min="6147" max="6147" width="58" style="7" customWidth="1"/>
    <col min="6148" max="6148" width="21.85546875" style="7" customWidth="1"/>
    <col min="6149" max="6401" width="9.140625" style="7"/>
    <col min="6402" max="6402" width="55.28515625" style="7" customWidth="1"/>
    <col min="6403" max="6403" width="58" style="7" customWidth="1"/>
    <col min="6404" max="6404" width="21.85546875" style="7" customWidth="1"/>
    <col min="6405" max="6657" width="9.140625" style="7"/>
    <col min="6658" max="6658" width="55.28515625" style="7" customWidth="1"/>
    <col min="6659" max="6659" width="58" style="7" customWidth="1"/>
    <col min="6660" max="6660" width="21.85546875" style="7" customWidth="1"/>
    <col min="6661" max="6913" width="9.140625" style="7"/>
    <col min="6914" max="6914" width="55.28515625" style="7" customWidth="1"/>
    <col min="6915" max="6915" width="58" style="7" customWidth="1"/>
    <col min="6916" max="6916" width="21.85546875" style="7" customWidth="1"/>
    <col min="6917" max="7169" width="9.140625" style="7"/>
    <col min="7170" max="7170" width="55.28515625" style="7" customWidth="1"/>
    <col min="7171" max="7171" width="58" style="7" customWidth="1"/>
    <col min="7172" max="7172" width="21.85546875" style="7" customWidth="1"/>
    <col min="7173" max="7425" width="9.140625" style="7"/>
    <col min="7426" max="7426" width="55.28515625" style="7" customWidth="1"/>
    <col min="7427" max="7427" width="58" style="7" customWidth="1"/>
    <col min="7428" max="7428" width="21.85546875" style="7" customWidth="1"/>
    <col min="7429" max="7681" width="9.140625" style="7"/>
    <col min="7682" max="7682" width="55.28515625" style="7" customWidth="1"/>
    <col min="7683" max="7683" width="58" style="7" customWidth="1"/>
    <col min="7684" max="7684" width="21.85546875" style="7" customWidth="1"/>
    <col min="7685" max="7937" width="9.140625" style="7"/>
    <col min="7938" max="7938" width="55.28515625" style="7" customWidth="1"/>
    <col min="7939" max="7939" width="58" style="7" customWidth="1"/>
    <col min="7940" max="7940" width="21.85546875" style="7" customWidth="1"/>
    <col min="7941" max="8193" width="9.140625" style="7"/>
    <col min="8194" max="8194" width="55.28515625" style="7" customWidth="1"/>
    <col min="8195" max="8195" width="58" style="7" customWidth="1"/>
    <col min="8196" max="8196" width="21.85546875" style="7" customWidth="1"/>
    <col min="8197" max="8449" width="9.140625" style="7"/>
    <col min="8450" max="8450" width="55.28515625" style="7" customWidth="1"/>
    <col min="8451" max="8451" width="58" style="7" customWidth="1"/>
    <col min="8452" max="8452" width="21.85546875" style="7" customWidth="1"/>
    <col min="8453" max="8705" width="9.140625" style="7"/>
    <col min="8706" max="8706" width="55.28515625" style="7" customWidth="1"/>
    <col min="8707" max="8707" width="58" style="7" customWidth="1"/>
    <col min="8708" max="8708" width="21.85546875" style="7" customWidth="1"/>
    <col min="8709" max="8961" width="9.140625" style="7"/>
    <col min="8962" max="8962" width="55.28515625" style="7" customWidth="1"/>
    <col min="8963" max="8963" width="58" style="7" customWidth="1"/>
    <col min="8964" max="8964" width="21.85546875" style="7" customWidth="1"/>
    <col min="8965" max="9217" width="9.140625" style="7"/>
    <col min="9218" max="9218" width="55.28515625" style="7" customWidth="1"/>
    <col min="9219" max="9219" width="58" style="7" customWidth="1"/>
    <col min="9220" max="9220" width="21.85546875" style="7" customWidth="1"/>
    <col min="9221" max="9473" width="9.140625" style="7"/>
    <col min="9474" max="9474" width="55.28515625" style="7" customWidth="1"/>
    <col min="9475" max="9475" width="58" style="7" customWidth="1"/>
    <col min="9476" max="9476" width="21.85546875" style="7" customWidth="1"/>
    <col min="9477" max="9729" width="9.140625" style="7"/>
    <col min="9730" max="9730" width="55.28515625" style="7" customWidth="1"/>
    <col min="9731" max="9731" width="58" style="7" customWidth="1"/>
    <col min="9732" max="9732" width="21.85546875" style="7" customWidth="1"/>
    <col min="9733" max="9985" width="9.140625" style="7"/>
    <col min="9986" max="9986" width="55.28515625" style="7" customWidth="1"/>
    <col min="9987" max="9987" width="58" style="7" customWidth="1"/>
    <col min="9988" max="9988" width="21.85546875" style="7" customWidth="1"/>
    <col min="9989" max="10241" width="9.140625" style="7"/>
    <col min="10242" max="10242" width="55.28515625" style="7" customWidth="1"/>
    <col min="10243" max="10243" width="58" style="7" customWidth="1"/>
    <col min="10244" max="10244" width="21.85546875" style="7" customWidth="1"/>
    <col min="10245" max="10497" width="9.140625" style="7"/>
    <col min="10498" max="10498" width="55.28515625" style="7" customWidth="1"/>
    <col min="10499" max="10499" width="58" style="7" customWidth="1"/>
    <col min="10500" max="10500" width="21.85546875" style="7" customWidth="1"/>
    <col min="10501" max="10753" width="9.140625" style="7"/>
    <col min="10754" max="10754" width="55.28515625" style="7" customWidth="1"/>
    <col min="10755" max="10755" width="58" style="7" customWidth="1"/>
    <col min="10756" max="10756" width="21.85546875" style="7" customWidth="1"/>
    <col min="10757" max="11009" width="9.140625" style="7"/>
    <col min="11010" max="11010" width="55.28515625" style="7" customWidth="1"/>
    <col min="11011" max="11011" width="58" style="7" customWidth="1"/>
    <col min="11012" max="11012" width="21.85546875" style="7" customWidth="1"/>
    <col min="11013" max="11265" width="9.140625" style="7"/>
    <col min="11266" max="11266" width="55.28515625" style="7" customWidth="1"/>
    <col min="11267" max="11267" width="58" style="7" customWidth="1"/>
    <col min="11268" max="11268" width="21.85546875" style="7" customWidth="1"/>
    <col min="11269" max="11521" width="9.140625" style="7"/>
    <col min="11522" max="11522" width="55.28515625" style="7" customWidth="1"/>
    <col min="11523" max="11523" width="58" style="7" customWidth="1"/>
    <col min="11524" max="11524" width="21.85546875" style="7" customWidth="1"/>
    <col min="11525" max="11777" width="9.140625" style="7"/>
    <col min="11778" max="11778" width="55.28515625" style="7" customWidth="1"/>
    <col min="11779" max="11779" width="58" style="7" customWidth="1"/>
    <col min="11780" max="11780" width="21.85546875" style="7" customWidth="1"/>
    <col min="11781" max="12033" width="9.140625" style="7"/>
    <col min="12034" max="12034" width="55.28515625" style="7" customWidth="1"/>
    <col min="12035" max="12035" width="58" style="7" customWidth="1"/>
    <col min="12036" max="12036" width="21.85546875" style="7" customWidth="1"/>
    <col min="12037" max="12289" width="9.140625" style="7"/>
    <col min="12290" max="12290" width="55.28515625" style="7" customWidth="1"/>
    <col min="12291" max="12291" width="58" style="7" customWidth="1"/>
    <col min="12292" max="12292" width="21.85546875" style="7" customWidth="1"/>
    <col min="12293" max="12545" width="9.140625" style="7"/>
    <col min="12546" max="12546" width="55.28515625" style="7" customWidth="1"/>
    <col min="12547" max="12547" width="58" style="7" customWidth="1"/>
    <col min="12548" max="12548" width="21.85546875" style="7" customWidth="1"/>
    <col min="12549" max="12801" width="9.140625" style="7"/>
    <col min="12802" max="12802" width="55.28515625" style="7" customWidth="1"/>
    <col min="12803" max="12803" width="58" style="7" customWidth="1"/>
    <col min="12804" max="12804" width="21.85546875" style="7" customWidth="1"/>
    <col min="12805" max="13057" width="9.140625" style="7"/>
    <col min="13058" max="13058" width="55.28515625" style="7" customWidth="1"/>
    <col min="13059" max="13059" width="58" style="7" customWidth="1"/>
    <col min="13060" max="13060" width="21.85546875" style="7" customWidth="1"/>
    <col min="13061" max="13313" width="9.140625" style="7"/>
    <col min="13314" max="13314" width="55.28515625" style="7" customWidth="1"/>
    <col min="13315" max="13315" width="58" style="7" customWidth="1"/>
    <col min="13316" max="13316" width="21.85546875" style="7" customWidth="1"/>
    <col min="13317" max="13569" width="9.140625" style="7"/>
    <col min="13570" max="13570" width="55.28515625" style="7" customWidth="1"/>
    <col min="13571" max="13571" width="58" style="7" customWidth="1"/>
    <col min="13572" max="13572" width="21.85546875" style="7" customWidth="1"/>
    <col min="13573" max="13825" width="9.140625" style="7"/>
    <col min="13826" max="13826" width="55.28515625" style="7" customWidth="1"/>
    <col min="13827" max="13827" width="58" style="7" customWidth="1"/>
    <col min="13828" max="13828" width="21.85546875" style="7" customWidth="1"/>
    <col min="13829" max="14081" width="9.140625" style="7"/>
    <col min="14082" max="14082" width="55.28515625" style="7" customWidth="1"/>
    <col min="14083" max="14083" width="58" style="7" customWidth="1"/>
    <col min="14084" max="14084" width="21.85546875" style="7" customWidth="1"/>
    <col min="14085" max="14337" width="9.140625" style="7"/>
    <col min="14338" max="14338" width="55.28515625" style="7" customWidth="1"/>
    <col min="14339" max="14339" width="58" style="7" customWidth="1"/>
    <col min="14340" max="14340" width="21.85546875" style="7" customWidth="1"/>
    <col min="14341" max="14593" width="9.140625" style="7"/>
    <col min="14594" max="14594" width="55.28515625" style="7" customWidth="1"/>
    <col min="14595" max="14595" width="58" style="7" customWidth="1"/>
    <col min="14596" max="14596" width="21.85546875" style="7" customWidth="1"/>
    <col min="14597" max="14849" width="9.140625" style="7"/>
    <col min="14850" max="14850" width="55.28515625" style="7" customWidth="1"/>
    <col min="14851" max="14851" width="58" style="7" customWidth="1"/>
    <col min="14852" max="14852" width="21.85546875" style="7" customWidth="1"/>
    <col min="14853" max="15105" width="9.140625" style="7"/>
    <col min="15106" max="15106" width="55.28515625" style="7" customWidth="1"/>
    <col min="15107" max="15107" width="58" style="7" customWidth="1"/>
    <col min="15108" max="15108" width="21.85546875" style="7" customWidth="1"/>
    <col min="15109" max="15361" width="9.140625" style="7"/>
    <col min="15362" max="15362" width="55.28515625" style="7" customWidth="1"/>
    <col min="15363" max="15363" width="58" style="7" customWidth="1"/>
    <col min="15364" max="15364" width="21.85546875" style="7" customWidth="1"/>
    <col min="15365" max="15617" width="9.140625" style="7"/>
    <col min="15618" max="15618" width="55.28515625" style="7" customWidth="1"/>
    <col min="15619" max="15619" width="58" style="7" customWidth="1"/>
    <col min="15620" max="15620" width="21.85546875" style="7" customWidth="1"/>
    <col min="15621" max="15873" width="9.140625" style="7"/>
    <col min="15874" max="15874" width="55.28515625" style="7" customWidth="1"/>
    <col min="15875" max="15875" width="58" style="7" customWidth="1"/>
    <col min="15876" max="15876" width="21.85546875" style="7" customWidth="1"/>
    <col min="15877" max="16129" width="9.140625" style="7"/>
    <col min="16130" max="16130" width="55.28515625" style="7" customWidth="1"/>
    <col min="16131" max="16131" width="58" style="7" customWidth="1"/>
    <col min="16132" max="16132" width="21.85546875" style="7" customWidth="1"/>
    <col min="16133" max="16384" width="9.140625" style="7"/>
  </cols>
  <sheetData>
    <row r="1" spans="1:3">
      <c r="A1" s="1683" t="s">
        <v>4</v>
      </c>
      <c r="B1" s="1683"/>
      <c r="C1" s="1683"/>
    </row>
    <row r="2" spans="1:3">
      <c r="A2" s="660"/>
      <c r="B2" s="660"/>
    </row>
    <row r="3" spans="1:3" ht="29.25" customHeight="1">
      <c r="A3" s="1437" t="str">
        <f>'Title '!A2:N2</f>
        <v>Tender Enquiry No. KPTCL/2026-27/SS/WORK_INDENT 3809</v>
      </c>
      <c r="B3" s="1437"/>
      <c r="C3" s="1437"/>
    </row>
    <row r="4" spans="1:3">
      <c r="A4" s="425"/>
      <c r="B4" s="425"/>
    </row>
    <row r="5" spans="1:3" ht="68.25" customHeight="1">
      <c r="A5" s="1641" t="str">
        <f>'Title '!A3:N3</f>
        <v>Establishing 2x20MVA, 66/11kV Substation at Kumbenahally village and Construction of 66kV LILO Line on 110kV DC towers using Coyote ACSR from one circuit of Yachenahally-Singapura-Kadavinakote 66kV DC line to proposed Kumbenahally Substation for a distance of 0.07Kms in Channarayapatna Taluk, Hassan District on Partial Turnkey basis including supply of all matching materials/equipments (Excluding supply of 11kV Switchgear) and erection (including civil works) of all materials/equipments, testing and commissioning</v>
      </c>
      <c r="B5" s="1641"/>
      <c r="C5" s="1641"/>
    </row>
    <row r="6" spans="1:3" ht="15.75">
      <c r="A6" s="661"/>
      <c r="B6" s="661"/>
      <c r="C6" s="662" t="s">
        <v>4727</v>
      </c>
    </row>
    <row r="7" spans="1:3" ht="15.75">
      <c r="A7" s="1684" t="s">
        <v>4728</v>
      </c>
      <c r="B7" s="1684"/>
      <c r="C7" s="1684"/>
    </row>
    <row r="8" spans="1:3" ht="15.75">
      <c r="A8" s="663"/>
      <c r="B8" s="663" t="s">
        <v>409</v>
      </c>
      <c r="C8" s="664"/>
    </row>
    <row r="9" spans="1:3" ht="15.75">
      <c r="A9" s="663" t="s">
        <v>329</v>
      </c>
      <c r="B9" s="663" t="s">
        <v>581</v>
      </c>
      <c r="C9" s="664"/>
    </row>
    <row r="10" spans="1:3" ht="31.5">
      <c r="A10" s="664" t="s">
        <v>76</v>
      </c>
      <c r="B10" s="664" t="s">
        <v>4729</v>
      </c>
      <c r="C10" s="664"/>
    </row>
    <row r="11" spans="1:3" ht="15.75">
      <c r="A11" s="665" t="s">
        <v>18</v>
      </c>
      <c r="B11" s="523" t="s">
        <v>4730</v>
      </c>
      <c r="C11" s="664"/>
    </row>
    <row r="12" spans="1:3" ht="15.75">
      <c r="A12" s="665" t="s">
        <v>19</v>
      </c>
      <c r="B12" s="523" t="s">
        <v>4731</v>
      </c>
      <c r="C12" s="664"/>
    </row>
    <row r="13" spans="1:3" ht="15.75">
      <c r="A13" s="1681" t="s">
        <v>582</v>
      </c>
      <c r="B13" s="523" t="s">
        <v>4732</v>
      </c>
      <c r="C13" s="664"/>
    </row>
    <row r="14" spans="1:3" ht="15.75">
      <c r="A14" s="1685"/>
      <c r="B14" s="523" t="s">
        <v>4733</v>
      </c>
      <c r="C14" s="664"/>
    </row>
    <row r="15" spans="1:3" ht="15.75">
      <c r="A15" s="1682"/>
      <c r="B15" s="523" t="s">
        <v>4734</v>
      </c>
      <c r="C15" s="664"/>
    </row>
    <row r="16" spans="1:3" ht="15.75">
      <c r="A16" s="665"/>
      <c r="B16" s="523" t="s">
        <v>4735</v>
      </c>
      <c r="C16" s="664"/>
    </row>
    <row r="17" spans="1:3" ht="15.75">
      <c r="A17" s="1681" t="s">
        <v>583</v>
      </c>
      <c r="B17" s="523" t="s">
        <v>4736</v>
      </c>
      <c r="C17" s="664"/>
    </row>
    <row r="18" spans="1:3" ht="15.75">
      <c r="A18" s="1682"/>
      <c r="B18" s="523" t="s">
        <v>4737</v>
      </c>
      <c r="C18" s="664"/>
    </row>
    <row r="19" spans="1:3" ht="15.75">
      <c r="A19" s="665"/>
      <c r="B19" s="523" t="s">
        <v>4738</v>
      </c>
      <c r="C19" s="664"/>
    </row>
    <row r="20" spans="1:3" ht="15.75">
      <c r="A20" s="1681" t="s">
        <v>584</v>
      </c>
      <c r="B20" s="523" t="s">
        <v>4739</v>
      </c>
      <c r="C20" s="664"/>
    </row>
    <row r="21" spans="1:3" ht="15.75">
      <c r="A21" s="1685"/>
      <c r="B21" s="523" t="s">
        <v>4740</v>
      </c>
      <c r="C21" s="664"/>
    </row>
    <row r="22" spans="1:3" ht="15.75">
      <c r="A22" s="1682"/>
      <c r="B22" s="523" t="s">
        <v>4741</v>
      </c>
      <c r="C22" s="664"/>
    </row>
    <row r="23" spans="1:3" ht="15.75">
      <c r="A23" s="1681" t="s">
        <v>585</v>
      </c>
      <c r="B23" s="523" t="s">
        <v>4742</v>
      </c>
      <c r="C23" s="664"/>
    </row>
    <row r="24" spans="1:3" ht="15.75">
      <c r="A24" s="1685"/>
      <c r="B24" s="523" t="s">
        <v>4743</v>
      </c>
      <c r="C24" s="664"/>
    </row>
    <row r="25" spans="1:3" ht="15.75">
      <c r="A25" s="1682"/>
      <c r="B25" s="523" t="s">
        <v>4744</v>
      </c>
      <c r="C25" s="664"/>
    </row>
    <row r="26" spans="1:3" ht="15.75">
      <c r="A26" s="1681" t="s">
        <v>586</v>
      </c>
      <c r="B26" s="523" t="s">
        <v>4742</v>
      </c>
      <c r="C26" s="664"/>
    </row>
    <row r="27" spans="1:3" ht="15.75">
      <c r="A27" s="1685"/>
      <c r="B27" s="523" t="s">
        <v>4745</v>
      </c>
      <c r="C27" s="664"/>
    </row>
    <row r="28" spans="1:3" ht="15.75">
      <c r="A28" s="1682"/>
      <c r="B28" s="523" t="s">
        <v>4746</v>
      </c>
      <c r="C28" s="664"/>
    </row>
    <row r="29" spans="1:3" ht="15.75">
      <c r="A29" s="665" t="s">
        <v>587</v>
      </c>
      <c r="B29" s="523" t="s">
        <v>4747</v>
      </c>
      <c r="C29" s="664"/>
    </row>
    <row r="30" spans="1:3" ht="31.5">
      <c r="A30" s="665" t="s">
        <v>20</v>
      </c>
      <c r="B30" s="523" t="s">
        <v>4748</v>
      </c>
      <c r="C30" s="664"/>
    </row>
    <row r="31" spans="1:3" ht="31.5">
      <c r="A31" s="665" t="s">
        <v>1428</v>
      </c>
      <c r="B31" s="523" t="s">
        <v>4749</v>
      </c>
      <c r="C31" s="664"/>
    </row>
    <row r="32" spans="1:3" ht="15.75">
      <c r="A32" s="1681" t="s">
        <v>1429</v>
      </c>
      <c r="B32" s="523" t="s">
        <v>4750</v>
      </c>
      <c r="C32" s="664"/>
    </row>
    <row r="33" spans="1:3" ht="15.75">
      <c r="A33" s="1685"/>
      <c r="B33" s="523" t="s">
        <v>4751</v>
      </c>
      <c r="C33" s="664"/>
    </row>
    <row r="34" spans="1:3" ht="15.75">
      <c r="A34" s="1682"/>
      <c r="B34" s="523" t="s">
        <v>4752</v>
      </c>
      <c r="C34" s="664"/>
    </row>
    <row r="35" spans="1:3" ht="15.75">
      <c r="A35" s="665" t="s">
        <v>4753</v>
      </c>
      <c r="B35" s="523" t="s">
        <v>588</v>
      </c>
      <c r="C35" s="664"/>
    </row>
    <row r="36" spans="1:3" ht="15.75">
      <c r="A36" s="665" t="s">
        <v>4754</v>
      </c>
      <c r="B36" s="523" t="s">
        <v>4755</v>
      </c>
      <c r="C36" s="664"/>
    </row>
    <row r="37" spans="1:3" ht="15.75">
      <c r="A37" s="665" t="s">
        <v>4756</v>
      </c>
      <c r="B37" s="523" t="s">
        <v>4757</v>
      </c>
      <c r="C37" s="664"/>
    </row>
    <row r="38" spans="1:3" ht="31.5">
      <c r="A38" s="665" t="s">
        <v>4758</v>
      </c>
      <c r="B38" s="523" t="s">
        <v>4759</v>
      </c>
      <c r="C38" s="664"/>
    </row>
    <row r="39" spans="1:3" ht="15.75">
      <c r="A39" s="665" t="s">
        <v>4760</v>
      </c>
      <c r="B39" s="523" t="s">
        <v>4761</v>
      </c>
      <c r="C39" s="664"/>
    </row>
    <row r="40" spans="1:3" ht="31.5">
      <c r="A40" s="665" t="s">
        <v>4762</v>
      </c>
      <c r="B40" s="523" t="s">
        <v>4763</v>
      </c>
      <c r="C40" s="664"/>
    </row>
    <row r="41" spans="1:3" ht="15.75">
      <c r="A41" s="665" t="s">
        <v>4764</v>
      </c>
      <c r="B41" s="523" t="s">
        <v>4765</v>
      </c>
      <c r="C41" s="664"/>
    </row>
    <row r="42" spans="1:3" ht="15.75">
      <c r="A42" s="665" t="s">
        <v>4766</v>
      </c>
      <c r="B42" s="523" t="s">
        <v>4767</v>
      </c>
      <c r="C42" s="664"/>
    </row>
    <row r="43" spans="1:3" ht="15.75">
      <c r="A43" s="665" t="s">
        <v>4768</v>
      </c>
      <c r="B43" s="523" t="s">
        <v>1430</v>
      </c>
      <c r="C43" s="664"/>
    </row>
    <row r="44" spans="1:3" ht="15.75">
      <c r="A44" s="665" t="s">
        <v>4769</v>
      </c>
      <c r="B44" s="523" t="s">
        <v>1431</v>
      </c>
      <c r="C44" s="664"/>
    </row>
    <row r="45" spans="1:3" ht="15.75">
      <c r="A45" s="665" t="s">
        <v>4770</v>
      </c>
      <c r="B45" s="523" t="s">
        <v>1432</v>
      </c>
      <c r="C45" s="664"/>
    </row>
    <row r="46" spans="1:3" ht="15.75">
      <c r="A46" s="665"/>
      <c r="B46" s="523" t="s">
        <v>4771</v>
      </c>
      <c r="C46" s="664"/>
    </row>
    <row r="47" spans="1:3" ht="15.75">
      <c r="A47" s="665"/>
      <c r="B47" s="523" t="s">
        <v>4772</v>
      </c>
      <c r="C47" s="664"/>
    </row>
    <row r="48" spans="1:3" ht="15.75">
      <c r="A48" s="665"/>
      <c r="B48" s="523" t="s">
        <v>4773</v>
      </c>
      <c r="C48" s="664"/>
    </row>
    <row r="49" spans="1:3" ht="15.75">
      <c r="A49" s="1689"/>
      <c r="B49" s="523" t="s">
        <v>4774</v>
      </c>
      <c r="C49" s="664"/>
    </row>
    <row r="50" spans="1:3" ht="15.75">
      <c r="A50" s="1690"/>
      <c r="B50" s="523" t="s">
        <v>4775</v>
      </c>
      <c r="C50" s="664"/>
    </row>
    <row r="51" spans="1:3" ht="15.75">
      <c r="A51" s="1689"/>
      <c r="B51" s="523" t="s">
        <v>4776</v>
      </c>
      <c r="C51" s="664"/>
    </row>
    <row r="52" spans="1:3" ht="15.75">
      <c r="A52" s="1691"/>
      <c r="B52" s="523" t="s">
        <v>4777</v>
      </c>
      <c r="C52" s="664"/>
    </row>
    <row r="53" spans="1:3" ht="15.75">
      <c r="A53" s="1690"/>
      <c r="B53" s="523" t="s">
        <v>4778</v>
      </c>
      <c r="C53" s="664"/>
    </row>
    <row r="54" spans="1:3" ht="15.75">
      <c r="A54" s="523"/>
      <c r="B54" s="523" t="s">
        <v>4779</v>
      </c>
      <c r="C54" s="664"/>
    </row>
    <row r="55" spans="1:3" ht="15.75">
      <c r="A55" s="1689"/>
      <c r="B55" s="523" t="s">
        <v>4780</v>
      </c>
      <c r="C55" s="664"/>
    </row>
    <row r="56" spans="1:3" ht="15.75">
      <c r="A56" s="1691"/>
      <c r="B56" s="523" t="s">
        <v>4781</v>
      </c>
      <c r="C56" s="664"/>
    </row>
    <row r="57" spans="1:3" ht="15.75">
      <c r="A57" s="1690"/>
      <c r="B57" s="523" t="s">
        <v>4782</v>
      </c>
      <c r="C57" s="664"/>
    </row>
    <row r="58" spans="1:3" ht="15.75">
      <c r="A58" s="664" t="s">
        <v>77</v>
      </c>
      <c r="B58" s="664" t="s">
        <v>4783</v>
      </c>
      <c r="C58" s="664"/>
    </row>
    <row r="59" spans="1:3" ht="15.75">
      <c r="A59" s="523"/>
      <c r="B59" s="523" t="s">
        <v>4784</v>
      </c>
      <c r="C59" s="664"/>
    </row>
    <row r="60" spans="1:3" ht="15.75">
      <c r="A60" s="523"/>
      <c r="B60" s="523" t="s">
        <v>4785</v>
      </c>
      <c r="C60" s="664"/>
    </row>
    <row r="61" spans="1:3" ht="15.75">
      <c r="A61" s="523"/>
      <c r="B61" s="523" t="s">
        <v>4786</v>
      </c>
      <c r="C61" s="664"/>
    </row>
    <row r="62" spans="1:3" ht="15.75">
      <c r="A62" s="665"/>
      <c r="B62" s="523" t="s">
        <v>4787</v>
      </c>
      <c r="C62" s="664"/>
    </row>
    <row r="63" spans="1:3" ht="15.75">
      <c r="A63" s="665"/>
      <c r="B63" s="523" t="s">
        <v>4788</v>
      </c>
      <c r="C63" s="664"/>
    </row>
    <row r="64" spans="1:3" ht="15.75">
      <c r="A64" s="665"/>
      <c r="B64" s="523" t="s">
        <v>4789</v>
      </c>
      <c r="C64" s="664"/>
    </row>
    <row r="65" spans="1:3" ht="15.75">
      <c r="A65" s="665"/>
      <c r="B65" s="523" t="s">
        <v>4790</v>
      </c>
      <c r="C65" s="664"/>
    </row>
    <row r="66" spans="1:3" ht="15.75">
      <c r="A66" s="665"/>
      <c r="B66" s="523" t="s">
        <v>4791</v>
      </c>
      <c r="C66" s="664"/>
    </row>
    <row r="67" spans="1:3" ht="15.75">
      <c r="A67" s="665"/>
      <c r="B67" s="523" t="s">
        <v>4792</v>
      </c>
      <c r="C67" s="664"/>
    </row>
    <row r="68" spans="1:3" ht="15.75">
      <c r="A68" s="665"/>
      <c r="B68" s="523" t="s">
        <v>4793</v>
      </c>
      <c r="C68" s="664"/>
    </row>
    <row r="69" spans="1:3" ht="15.75">
      <c r="A69" s="665"/>
      <c r="B69" s="523" t="s">
        <v>4794</v>
      </c>
      <c r="C69" s="664"/>
    </row>
    <row r="70" spans="1:3" ht="15.75">
      <c r="A70" s="665"/>
      <c r="B70" s="523" t="s">
        <v>4795</v>
      </c>
      <c r="C70" s="664"/>
    </row>
    <row r="71" spans="1:3" ht="15.75">
      <c r="A71" s="665"/>
      <c r="B71" s="523" t="s">
        <v>4796</v>
      </c>
      <c r="C71" s="664"/>
    </row>
    <row r="72" spans="1:3" ht="15.75">
      <c r="A72" s="665"/>
      <c r="B72" s="523" t="s">
        <v>4797</v>
      </c>
      <c r="C72" s="664"/>
    </row>
    <row r="73" spans="1:3" ht="15.75">
      <c r="A73" s="665"/>
      <c r="B73" s="523" t="s">
        <v>4798</v>
      </c>
      <c r="C73" s="664"/>
    </row>
    <row r="74" spans="1:3" ht="15.75">
      <c r="A74" s="665"/>
      <c r="B74" s="523" t="s">
        <v>4799</v>
      </c>
      <c r="C74" s="664"/>
    </row>
    <row r="75" spans="1:3" ht="15.75">
      <c r="A75" s="665"/>
      <c r="B75" s="523" t="s">
        <v>4800</v>
      </c>
      <c r="C75" s="664"/>
    </row>
    <row r="76" spans="1:3" ht="15.75">
      <c r="A76" s="665"/>
      <c r="B76" s="523" t="s">
        <v>4801</v>
      </c>
      <c r="C76" s="664"/>
    </row>
    <row r="77" spans="1:3" ht="15.75">
      <c r="A77" s="665"/>
      <c r="B77" s="523" t="s">
        <v>4802</v>
      </c>
      <c r="C77" s="664"/>
    </row>
    <row r="78" spans="1:3" ht="15.75">
      <c r="A78" s="665"/>
      <c r="B78" s="523" t="s">
        <v>4803</v>
      </c>
      <c r="C78" s="664"/>
    </row>
    <row r="79" spans="1:3" ht="15.75">
      <c r="A79" s="665"/>
      <c r="B79" s="523" t="s">
        <v>4804</v>
      </c>
      <c r="C79" s="664"/>
    </row>
    <row r="80" spans="1:3" ht="15.75">
      <c r="A80" s="665"/>
      <c r="B80" s="523" t="s">
        <v>4805</v>
      </c>
      <c r="C80" s="664"/>
    </row>
    <row r="81" spans="1:3" ht="15.75">
      <c r="A81" s="1681"/>
      <c r="B81" s="523" t="s">
        <v>4806</v>
      </c>
      <c r="C81" s="664"/>
    </row>
    <row r="82" spans="1:3" ht="15.75">
      <c r="A82" s="1682"/>
      <c r="B82" s="523" t="s">
        <v>4807</v>
      </c>
      <c r="C82" s="664"/>
    </row>
    <row r="83" spans="1:3" ht="15.75">
      <c r="A83" s="665" t="s">
        <v>4764</v>
      </c>
      <c r="B83" s="523" t="s">
        <v>4808</v>
      </c>
      <c r="C83" s="664"/>
    </row>
    <row r="84" spans="1:3" ht="15.75">
      <c r="A84" s="665" t="s">
        <v>4766</v>
      </c>
      <c r="B84" s="523" t="s">
        <v>4809</v>
      </c>
      <c r="C84" s="664"/>
    </row>
    <row r="85" spans="1:3" ht="15.75">
      <c r="A85" s="1681" t="s">
        <v>4768</v>
      </c>
      <c r="B85" s="523" t="s">
        <v>4810</v>
      </c>
      <c r="C85" s="664"/>
    </row>
    <row r="86" spans="1:3" ht="15.75">
      <c r="A86" s="1682"/>
      <c r="B86" s="523" t="s">
        <v>4811</v>
      </c>
      <c r="C86" s="664"/>
    </row>
    <row r="87" spans="1:3" ht="15.75">
      <c r="A87" s="665"/>
      <c r="B87" s="523" t="s">
        <v>4812</v>
      </c>
      <c r="C87" s="664"/>
    </row>
    <row r="88" spans="1:3" ht="15.75">
      <c r="A88" s="665" t="s">
        <v>4769</v>
      </c>
      <c r="B88" s="523" t="s">
        <v>4813</v>
      </c>
      <c r="C88" s="664"/>
    </row>
    <row r="89" spans="1:3" ht="15.75">
      <c r="A89" s="1681" t="s">
        <v>4770</v>
      </c>
      <c r="B89" s="523" t="s">
        <v>4739</v>
      </c>
      <c r="C89" s="664"/>
    </row>
    <row r="90" spans="1:3" ht="15.75">
      <c r="A90" s="1682"/>
      <c r="B90" s="523" t="s">
        <v>4814</v>
      </c>
      <c r="C90" s="664"/>
    </row>
    <row r="91" spans="1:3" ht="15.75">
      <c r="A91" s="665"/>
      <c r="B91" s="523" t="s">
        <v>4815</v>
      </c>
      <c r="C91" s="664"/>
    </row>
    <row r="92" spans="1:3" ht="15.75">
      <c r="A92" s="665" t="s">
        <v>4816</v>
      </c>
      <c r="B92" s="523" t="s">
        <v>4817</v>
      </c>
      <c r="C92" s="664"/>
    </row>
    <row r="93" spans="1:3" ht="15.75">
      <c r="A93" s="522" t="s">
        <v>4818</v>
      </c>
      <c r="B93" s="523" t="s">
        <v>4819</v>
      </c>
      <c r="C93" s="664"/>
    </row>
    <row r="94" spans="1:3" ht="15.75">
      <c r="A94" s="522" t="s">
        <v>4820</v>
      </c>
      <c r="B94" s="523" t="s">
        <v>4821</v>
      </c>
      <c r="C94" s="664"/>
    </row>
    <row r="95" spans="1:3" ht="15.75">
      <c r="A95" s="522" t="s">
        <v>4822</v>
      </c>
      <c r="B95" s="523" t="s">
        <v>1431</v>
      </c>
      <c r="C95" s="664"/>
    </row>
    <row r="96" spans="1:3" ht="15.75">
      <c r="A96" s="487" t="s">
        <v>4823</v>
      </c>
      <c r="B96" s="664" t="s">
        <v>4824</v>
      </c>
      <c r="C96" s="664"/>
    </row>
    <row r="97" spans="1:3" ht="15.75">
      <c r="A97" s="1686"/>
      <c r="B97" s="523" t="s">
        <v>4825</v>
      </c>
      <c r="C97" s="664"/>
    </row>
    <row r="98" spans="1:3" ht="15.75">
      <c r="A98" s="1687"/>
      <c r="B98" s="523" t="s">
        <v>4826</v>
      </c>
      <c r="C98" s="664"/>
    </row>
    <row r="99" spans="1:3" ht="15.75">
      <c r="A99" s="1687"/>
      <c r="B99" s="523" t="s">
        <v>4827</v>
      </c>
      <c r="C99" s="664"/>
    </row>
    <row r="100" spans="1:3" ht="15.75">
      <c r="A100" s="1688"/>
      <c r="B100" s="523" t="s">
        <v>4828</v>
      </c>
      <c r="C100" s="664"/>
    </row>
    <row r="101" spans="1:3" ht="31.5">
      <c r="A101" s="522"/>
      <c r="B101" s="523" t="s">
        <v>4829</v>
      </c>
      <c r="C101" s="664"/>
    </row>
    <row r="102" spans="1:3" ht="15.75">
      <c r="A102" s="1686" t="s">
        <v>4830</v>
      </c>
      <c r="B102" s="523" t="s">
        <v>4831</v>
      </c>
      <c r="C102" s="664"/>
    </row>
    <row r="103" spans="1:3" ht="15.75">
      <c r="A103" s="1687"/>
      <c r="B103" s="523" t="s">
        <v>4832</v>
      </c>
      <c r="C103" s="664"/>
    </row>
    <row r="104" spans="1:3" ht="15.75">
      <c r="A104" s="1687"/>
      <c r="B104" s="523" t="s">
        <v>4833</v>
      </c>
      <c r="C104" s="664"/>
    </row>
    <row r="105" spans="1:3" ht="15.75">
      <c r="A105" s="1687"/>
      <c r="B105" s="523" t="s">
        <v>4834</v>
      </c>
      <c r="C105" s="664"/>
    </row>
    <row r="106" spans="1:3" ht="15.75">
      <c r="A106" s="1687"/>
      <c r="B106" s="523" t="s">
        <v>4835</v>
      </c>
      <c r="C106" s="664"/>
    </row>
    <row r="107" spans="1:3" ht="15.75">
      <c r="A107" s="1688"/>
      <c r="B107" s="523" t="s">
        <v>4836</v>
      </c>
      <c r="C107" s="664"/>
    </row>
    <row r="108" spans="1:3" ht="15.75">
      <c r="A108" s="522" t="s">
        <v>4837</v>
      </c>
      <c r="B108" s="523" t="s">
        <v>4838</v>
      </c>
      <c r="C108" s="664"/>
    </row>
    <row r="109" spans="1:3" ht="15.75">
      <c r="A109" s="1686" t="s">
        <v>4839</v>
      </c>
      <c r="B109" s="523" t="s">
        <v>4840</v>
      </c>
      <c r="C109" s="664"/>
    </row>
    <row r="110" spans="1:3" ht="15.75">
      <c r="A110" s="1687"/>
      <c r="B110" s="523" t="s">
        <v>4841</v>
      </c>
      <c r="C110" s="664"/>
    </row>
    <row r="111" spans="1:3" ht="15.75">
      <c r="A111" s="1687"/>
      <c r="B111" s="523" t="s">
        <v>4842</v>
      </c>
      <c r="C111" s="664"/>
    </row>
    <row r="112" spans="1:3" ht="15.75">
      <c r="A112" s="1688"/>
      <c r="B112" s="523" t="s">
        <v>4843</v>
      </c>
      <c r="C112" s="664"/>
    </row>
    <row r="113" spans="1:3" ht="15.75">
      <c r="A113" s="1686" t="s">
        <v>4844</v>
      </c>
      <c r="B113" s="523" t="s">
        <v>4845</v>
      </c>
      <c r="C113" s="664"/>
    </row>
    <row r="114" spans="1:3" ht="15.75">
      <c r="A114" s="1687"/>
      <c r="B114" s="523" t="s">
        <v>4846</v>
      </c>
      <c r="C114" s="664"/>
    </row>
    <row r="115" spans="1:3" ht="15.75">
      <c r="A115" s="1687"/>
      <c r="B115" s="523" t="s">
        <v>4847</v>
      </c>
      <c r="C115" s="664"/>
    </row>
    <row r="116" spans="1:3" ht="15.75">
      <c r="A116" s="1687"/>
      <c r="B116" s="523" t="s">
        <v>4848</v>
      </c>
      <c r="C116" s="664"/>
    </row>
    <row r="117" spans="1:3" ht="15.75">
      <c r="A117" s="1687"/>
      <c r="B117" s="523" t="s">
        <v>4849</v>
      </c>
      <c r="C117" s="664"/>
    </row>
    <row r="118" spans="1:3" ht="15.75">
      <c r="A118" s="1687"/>
      <c r="B118" s="523" t="s">
        <v>4850</v>
      </c>
      <c r="C118" s="664"/>
    </row>
    <row r="119" spans="1:3" ht="15.75">
      <c r="A119" s="1687"/>
      <c r="B119" s="523" t="s">
        <v>4851</v>
      </c>
      <c r="C119" s="664"/>
    </row>
    <row r="120" spans="1:3" ht="15.75">
      <c r="A120" s="1687"/>
      <c r="B120" s="523" t="s">
        <v>4852</v>
      </c>
      <c r="C120" s="664"/>
    </row>
    <row r="121" spans="1:3" ht="15.75">
      <c r="A121" s="1687"/>
      <c r="B121" s="523" t="s">
        <v>4853</v>
      </c>
      <c r="C121" s="664"/>
    </row>
    <row r="122" spans="1:3" ht="15.75">
      <c r="A122" s="1687"/>
      <c r="B122" s="523" t="s">
        <v>4854</v>
      </c>
      <c r="C122" s="664"/>
    </row>
    <row r="123" spans="1:3" ht="15.75">
      <c r="A123" s="1687"/>
      <c r="B123" s="523" t="s">
        <v>4855</v>
      </c>
      <c r="C123" s="664"/>
    </row>
    <row r="124" spans="1:3" ht="15.75">
      <c r="A124" s="1688"/>
      <c r="B124" s="523" t="s">
        <v>4856</v>
      </c>
      <c r="C124" s="664"/>
    </row>
    <row r="125" spans="1:3" ht="15.75">
      <c r="A125" s="522" t="s">
        <v>4857</v>
      </c>
      <c r="B125" s="523" t="s">
        <v>4858</v>
      </c>
      <c r="C125" s="664"/>
    </row>
    <row r="126" spans="1:3" ht="15.75">
      <c r="A126" s="1686"/>
      <c r="B126" s="523" t="s">
        <v>4859</v>
      </c>
      <c r="C126" s="664"/>
    </row>
    <row r="127" spans="1:3" ht="15.75">
      <c r="A127" s="1687"/>
      <c r="B127" s="523" t="s">
        <v>4860</v>
      </c>
      <c r="C127" s="664"/>
    </row>
    <row r="128" spans="1:3" ht="15.75">
      <c r="A128" s="1687"/>
      <c r="B128" s="523" t="s">
        <v>4861</v>
      </c>
      <c r="C128" s="664"/>
    </row>
    <row r="129" spans="1:3" ht="15.75">
      <c r="A129" s="1687"/>
      <c r="B129" s="523" t="s">
        <v>4862</v>
      </c>
      <c r="C129" s="664"/>
    </row>
    <row r="130" spans="1:3" ht="15.75">
      <c r="A130" s="1687"/>
      <c r="B130" s="523" t="s">
        <v>4863</v>
      </c>
      <c r="C130" s="664"/>
    </row>
    <row r="131" spans="1:3" ht="15.75">
      <c r="A131" s="1687"/>
      <c r="B131" s="523" t="s">
        <v>4864</v>
      </c>
      <c r="C131" s="664"/>
    </row>
    <row r="132" spans="1:3" ht="15.75">
      <c r="A132" s="1687"/>
      <c r="B132" s="523" t="s">
        <v>4865</v>
      </c>
      <c r="C132" s="664"/>
    </row>
    <row r="133" spans="1:3" ht="15.75">
      <c r="A133" s="1687"/>
      <c r="B133" s="523" t="s">
        <v>4866</v>
      </c>
      <c r="C133" s="664"/>
    </row>
    <row r="134" spans="1:3" ht="15.75">
      <c r="A134" s="1687"/>
      <c r="B134" s="523" t="s">
        <v>4867</v>
      </c>
      <c r="C134" s="664"/>
    </row>
    <row r="135" spans="1:3" ht="15.75">
      <c r="A135" s="1687"/>
      <c r="B135" s="523" t="s">
        <v>4868</v>
      </c>
      <c r="C135" s="664"/>
    </row>
    <row r="136" spans="1:3" ht="15.75">
      <c r="A136" s="1687"/>
      <c r="B136" s="523" t="s">
        <v>4869</v>
      </c>
      <c r="C136" s="664"/>
    </row>
    <row r="137" spans="1:3" ht="15.75">
      <c r="A137" s="1688"/>
      <c r="B137" s="523" t="s">
        <v>4870</v>
      </c>
      <c r="C137" s="664"/>
    </row>
    <row r="138" spans="1:3" ht="15.75">
      <c r="A138" s="487" t="s">
        <v>4871</v>
      </c>
      <c r="B138" s="664" t="s">
        <v>4872</v>
      </c>
      <c r="C138" s="664"/>
    </row>
    <row r="139" spans="1:3" ht="15.75">
      <c r="A139" s="1686"/>
      <c r="B139" s="523" t="s">
        <v>4873</v>
      </c>
      <c r="C139" s="664"/>
    </row>
    <row r="140" spans="1:3" ht="15.75">
      <c r="A140" s="1687"/>
      <c r="B140" s="523" t="s">
        <v>4874</v>
      </c>
      <c r="C140" s="664"/>
    </row>
    <row r="141" spans="1:3" ht="15.75">
      <c r="A141" s="1687"/>
      <c r="B141" s="523" t="s">
        <v>4875</v>
      </c>
      <c r="C141" s="664"/>
    </row>
    <row r="142" spans="1:3" ht="15.75">
      <c r="A142" s="1687"/>
      <c r="B142" s="523" t="s">
        <v>4876</v>
      </c>
      <c r="C142" s="664"/>
    </row>
    <row r="143" spans="1:3" ht="15.75">
      <c r="A143" s="1687"/>
      <c r="B143" s="523" t="s">
        <v>4877</v>
      </c>
      <c r="C143" s="664"/>
    </row>
    <row r="144" spans="1:3" ht="15.75">
      <c r="A144" s="1688"/>
      <c r="B144" s="523" t="s">
        <v>4878</v>
      </c>
      <c r="C144" s="664"/>
    </row>
    <row r="145" spans="1:3" ht="15.75">
      <c r="A145" s="1686" t="s">
        <v>4879</v>
      </c>
      <c r="B145" s="523" t="s">
        <v>4880</v>
      </c>
      <c r="C145" s="664"/>
    </row>
    <row r="146" spans="1:3" ht="31.5">
      <c r="A146" s="1687"/>
      <c r="B146" s="523" t="s">
        <v>4881</v>
      </c>
      <c r="C146" s="664"/>
    </row>
    <row r="147" spans="1:3" ht="31.5">
      <c r="A147" s="1687"/>
      <c r="B147" s="523" t="s">
        <v>4882</v>
      </c>
      <c r="C147" s="664"/>
    </row>
    <row r="148" spans="1:3" ht="15.75">
      <c r="A148" s="1687"/>
      <c r="B148" s="523" t="s">
        <v>4883</v>
      </c>
      <c r="C148" s="664"/>
    </row>
    <row r="149" spans="1:3" ht="31.5">
      <c r="A149" s="1687"/>
      <c r="B149" s="523" t="s">
        <v>4884</v>
      </c>
      <c r="C149" s="664"/>
    </row>
    <row r="150" spans="1:3" ht="31.5">
      <c r="A150" s="1688"/>
      <c r="B150" s="523" t="s">
        <v>4885</v>
      </c>
      <c r="C150" s="664"/>
    </row>
    <row r="151" spans="1:3" ht="15.75">
      <c r="A151" s="1686" t="s">
        <v>105</v>
      </c>
      <c r="B151" s="523" t="s">
        <v>4886</v>
      </c>
      <c r="C151" s="664"/>
    </row>
    <row r="152" spans="1:3" ht="15.75">
      <c r="A152" s="1687"/>
      <c r="B152" s="523" t="s">
        <v>4887</v>
      </c>
      <c r="C152" s="664"/>
    </row>
    <row r="153" spans="1:3" ht="15.75">
      <c r="A153" s="1687"/>
      <c r="B153" s="523" t="s">
        <v>4888</v>
      </c>
      <c r="C153" s="664"/>
    </row>
    <row r="154" spans="1:3" ht="15.75">
      <c r="A154" s="1687"/>
      <c r="B154" s="523" t="s">
        <v>4889</v>
      </c>
      <c r="C154" s="664"/>
    </row>
    <row r="155" spans="1:3" ht="15.75">
      <c r="A155" s="1687"/>
      <c r="B155" s="523" t="s">
        <v>4890</v>
      </c>
      <c r="C155" s="664"/>
    </row>
    <row r="156" spans="1:3" ht="15.75">
      <c r="A156" s="1687"/>
      <c r="B156" s="523" t="s">
        <v>4891</v>
      </c>
      <c r="C156" s="664"/>
    </row>
    <row r="157" spans="1:3" ht="15.75">
      <c r="A157" s="1687"/>
      <c r="B157" s="523" t="s">
        <v>4892</v>
      </c>
      <c r="C157" s="664"/>
    </row>
    <row r="158" spans="1:3" ht="15.75">
      <c r="A158" s="1687"/>
      <c r="B158" s="523" t="s">
        <v>4893</v>
      </c>
      <c r="C158" s="664"/>
    </row>
    <row r="159" spans="1:3" ht="15.75">
      <c r="A159" s="1687"/>
      <c r="B159" s="523" t="s">
        <v>4894</v>
      </c>
      <c r="C159" s="664"/>
    </row>
    <row r="160" spans="1:3" ht="15.75">
      <c r="A160" s="1687"/>
      <c r="B160" s="523" t="s">
        <v>4895</v>
      </c>
      <c r="C160" s="664"/>
    </row>
    <row r="161" spans="1:3" ht="15.75">
      <c r="A161" s="1687"/>
      <c r="B161" s="523" t="s">
        <v>4896</v>
      </c>
      <c r="C161" s="664"/>
    </row>
    <row r="162" spans="1:3" ht="15.75">
      <c r="A162" s="1687"/>
      <c r="B162" s="523" t="s">
        <v>4897</v>
      </c>
      <c r="C162" s="664"/>
    </row>
    <row r="163" spans="1:3" ht="15.75">
      <c r="A163" s="1687"/>
      <c r="B163" s="523" t="s">
        <v>4898</v>
      </c>
      <c r="C163" s="664"/>
    </row>
    <row r="164" spans="1:3" ht="15.75">
      <c r="A164" s="1687"/>
      <c r="B164" s="523" t="s">
        <v>4899</v>
      </c>
      <c r="C164" s="664"/>
    </row>
    <row r="165" spans="1:3" ht="15.75">
      <c r="A165" s="1687"/>
      <c r="B165" s="523" t="s">
        <v>4900</v>
      </c>
      <c r="C165" s="664"/>
    </row>
    <row r="166" spans="1:3" ht="15.75">
      <c r="A166" s="1687"/>
      <c r="B166" s="523" t="s">
        <v>4901</v>
      </c>
      <c r="C166" s="664"/>
    </row>
    <row r="167" spans="1:3" ht="15.75">
      <c r="A167" s="1687"/>
      <c r="B167" s="523" t="s">
        <v>4902</v>
      </c>
      <c r="C167" s="664"/>
    </row>
    <row r="168" spans="1:3" ht="15.75">
      <c r="A168" s="1687"/>
      <c r="B168" s="523" t="s">
        <v>4903</v>
      </c>
      <c r="C168" s="664"/>
    </row>
    <row r="169" spans="1:3" ht="15.75">
      <c r="A169" s="1687"/>
      <c r="B169" s="523" t="s">
        <v>4904</v>
      </c>
      <c r="C169" s="664"/>
    </row>
    <row r="170" spans="1:3" ht="15.75">
      <c r="A170" s="1688"/>
      <c r="B170" s="523" t="s">
        <v>4905</v>
      </c>
      <c r="C170" s="664"/>
    </row>
    <row r="171" spans="1:3" ht="15.75">
      <c r="A171" s="522" t="s">
        <v>106</v>
      </c>
      <c r="B171" s="523" t="s">
        <v>4906</v>
      </c>
      <c r="C171" s="664"/>
    </row>
    <row r="172" spans="1:3" ht="15.75">
      <c r="A172" s="1686"/>
      <c r="B172" s="523" t="s">
        <v>4907</v>
      </c>
      <c r="C172" s="664"/>
    </row>
    <row r="173" spans="1:3" ht="15.75">
      <c r="A173" s="1687"/>
      <c r="B173" s="523" t="s">
        <v>4908</v>
      </c>
      <c r="C173" s="664"/>
    </row>
    <row r="174" spans="1:3" ht="15.75">
      <c r="A174" s="1687"/>
      <c r="B174" s="523" t="s">
        <v>4909</v>
      </c>
      <c r="C174" s="664"/>
    </row>
    <row r="175" spans="1:3" ht="15.75">
      <c r="A175" s="1687"/>
      <c r="B175" s="523" t="s">
        <v>4910</v>
      </c>
      <c r="C175" s="664"/>
    </row>
    <row r="176" spans="1:3" ht="15.75">
      <c r="A176" s="1687"/>
      <c r="B176" s="523" t="s">
        <v>4911</v>
      </c>
      <c r="C176" s="664"/>
    </row>
    <row r="177" spans="1:4" ht="15.75">
      <c r="A177" s="1687"/>
      <c r="B177" s="523" t="s">
        <v>4912</v>
      </c>
      <c r="C177" s="664"/>
    </row>
    <row r="178" spans="1:4" ht="15.75">
      <c r="A178" s="1688"/>
      <c r="B178" s="523" t="s">
        <v>4913</v>
      </c>
      <c r="C178" s="664"/>
    </row>
    <row r="179" spans="1:4" ht="31.5">
      <c r="A179" s="522"/>
      <c r="B179" s="523" t="s">
        <v>4914</v>
      </c>
      <c r="C179" s="664"/>
    </row>
    <row r="180" spans="1:4" ht="15.75">
      <c r="A180" s="1686"/>
      <c r="B180" s="523" t="s">
        <v>4915</v>
      </c>
      <c r="C180" s="664"/>
    </row>
    <row r="181" spans="1:4" ht="15.75">
      <c r="A181" s="1687"/>
      <c r="B181" s="523" t="s">
        <v>4916</v>
      </c>
      <c r="C181" s="664"/>
    </row>
    <row r="182" spans="1:4" ht="15.75">
      <c r="A182" s="1687"/>
      <c r="B182" s="523" t="s">
        <v>4917</v>
      </c>
      <c r="C182" s="664"/>
    </row>
    <row r="183" spans="1:4" ht="15.75">
      <c r="A183" s="1688"/>
      <c r="B183" s="523" t="s">
        <v>4918</v>
      </c>
      <c r="C183" s="664"/>
    </row>
    <row r="184" spans="1:4" ht="15.75">
      <c r="A184" s="522"/>
      <c r="B184" s="523" t="s">
        <v>4919</v>
      </c>
      <c r="C184" s="664"/>
    </row>
    <row r="185" spans="1:4" ht="15.75">
      <c r="A185" s="522"/>
      <c r="B185" s="523" t="s">
        <v>4920</v>
      </c>
      <c r="C185" s="664"/>
    </row>
    <row r="186" spans="1:4" ht="15.75">
      <c r="A186" s="522"/>
      <c r="B186" s="523" t="s">
        <v>4921</v>
      </c>
      <c r="C186" s="664"/>
    </row>
    <row r="187" spans="1:4" ht="15.75">
      <c r="A187" s="522"/>
      <c r="B187" s="523" t="s">
        <v>4922</v>
      </c>
      <c r="C187" s="664"/>
    </row>
    <row r="188" spans="1:4" ht="15.75">
      <c r="A188" s="522"/>
      <c r="B188" s="523" t="s">
        <v>4923</v>
      </c>
      <c r="C188" s="664"/>
    </row>
    <row r="190" spans="1:4" ht="15.75">
      <c r="A190" s="12" t="s">
        <v>55</v>
      </c>
      <c r="B190" s="666"/>
      <c r="C190" s="616" t="s">
        <v>67</v>
      </c>
      <c r="D190" s="666"/>
    </row>
    <row r="191" spans="1:4" ht="15.75">
      <c r="A191" s="12" t="s">
        <v>57</v>
      </c>
      <c r="B191" s="666"/>
      <c r="C191" s="616" t="s">
        <v>68</v>
      </c>
      <c r="D191" s="666"/>
    </row>
    <row r="192" spans="1:4" ht="15.75">
      <c r="C192" s="617" t="s">
        <v>69</v>
      </c>
      <c r="D192" s="666"/>
    </row>
  </sheetData>
  <sheetProtection password="CC7C" sheet="1" objects="1" scenarios="1"/>
  <mergeCells count="26">
    <mergeCell ref="A172:A178"/>
    <mergeCell ref="A180:A183"/>
    <mergeCell ref="A109:A112"/>
    <mergeCell ref="A113:A124"/>
    <mergeCell ref="A126:A137"/>
    <mergeCell ref="A139:A144"/>
    <mergeCell ref="A145:A150"/>
    <mergeCell ref="A151:A170"/>
    <mergeCell ref="A102:A107"/>
    <mergeCell ref="A20:A22"/>
    <mergeCell ref="A23:A25"/>
    <mergeCell ref="A26:A28"/>
    <mergeCell ref="A32:A34"/>
    <mergeCell ref="A49:A50"/>
    <mergeCell ref="A51:A53"/>
    <mergeCell ref="A55:A57"/>
    <mergeCell ref="A81:A82"/>
    <mergeCell ref="A85:A86"/>
    <mergeCell ref="A89:A90"/>
    <mergeCell ref="A97:A100"/>
    <mergeCell ref="A17:A18"/>
    <mergeCell ref="A1:C1"/>
    <mergeCell ref="A3:C3"/>
    <mergeCell ref="A5:C5"/>
    <mergeCell ref="A7:C7"/>
    <mergeCell ref="A13:A15"/>
  </mergeCells>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5"/>
  <dimension ref="A1:F112"/>
  <sheetViews>
    <sheetView workbookViewId="0">
      <selection activeCell="M19" sqref="M19"/>
    </sheetView>
  </sheetViews>
  <sheetFormatPr defaultRowHeight="15.75"/>
  <cols>
    <col min="1" max="1" width="12.42578125" style="32" customWidth="1"/>
    <col min="2" max="2" width="49.7109375" style="608" customWidth="1"/>
    <col min="3" max="3" width="70.140625" style="608" customWidth="1"/>
    <col min="4" max="256" width="9.140625" style="8"/>
    <col min="257" max="257" width="12.42578125" style="8" customWidth="1"/>
    <col min="258" max="258" width="45.7109375" style="8" customWidth="1"/>
    <col min="259" max="259" width="63.28515625" style="8" customWidth="1"/>
    <col min="260" max="512" width="9.140625" style="8"/>
    <col min="513" max="513" width="12.42578125" style="8" customWidth="1"/>
    <col min="514" max="514" width="45.7109375" style="8" customWidth="1"/>
    <col min="515" max="515" width="63.28515625" style="8" customWidth="1"/>
    <col min="516" max="768" width="9.140625" style="8"/>
    <col min="769" max="769" width="12.42578125" style="8" customWidth="1"/>
    <col min="770" max="770" width="45.7109375" style="8" customWidth="1"/>
    <col min="771" max="771" width="63.28515625" style="8" customWidth="1"/>
    <col min="772" max="1024" width="9.140625" style="8"/>
    <col min="1025" max="1025" width="12.42578125" style="8" customWidth="1"/>
    <col min="1026" max="1026" width="45.7109375" style="8" customWidth="1"/>
    <col min="1027" max="1027" width="63.28515625" style="8" customWidth="1"/>
    <col min="1028" max="1280" width="9.140625" style="8"/>
    <col min="1281" max="1281" width="12.42578125" style="8" customWidth="1"/>
    <col min="1282" max="1282" width="45.7109375" style="8" customWidth="1"/>
    <col min="1283" max="1283" width="63.28515625" style="8" customWidth="1"/>
    <col min="1284" max="1536" width="9.140625" style="8"/>
    <col min="1537" max="1537" width="12.42578125" style="8" customWidth="1"/>
    <col min="1538" max="1538" width="45.7109375" style="8" customWidth="1"/>
    <col min="1539" max="1539" width="63.28515625" style="8" customWidth="1"/>
    <col min="1540" max="1792" width="9.140625" style="8"/>
    <col min="1793" max="1793" width="12.42578125" style="8" customWidth="1"/>
    <col min="1794" max="1794" width="45.7109375" style="8" customWidth="1"/>
    <col min="1795" max="1795" width="63.28515625" style="8" customWidth="1"/>
    <col min="1796" max="2048" width="9.140625" style="8"/>
    <col min="2049" max="2049" width="12.42578125" style="8" customWidth="1"/>
    <col min="2050" max="2050" width="45.7109375" style="8" customWidth="1"/>
    <col min="2051" max="2051" width="63.28515625" style="8" customWidth="1"/>
    <col min="2052" max="2304" width="9.140625" style="8"/>
    <col min="2305" max="2305" width="12.42578125" style="8" customWidth="1"/>
    <col min="2306" max="2306" width="45.7109375" style="8" customWidth="1"/>
    <col min="2307" max="2307" width="63.28515625" style="8" customWidth="1"/>
    <col min="2308" max="2560" width="9.140625" style="8"/>
    <col min="2561" max="2561" width="12.42578125" style="8" customWidth="1"/>
    <col min="2562" max="2562" width="45.7109375" style="8" customWidth="1"/>
    <col min="2563" max="2563" width="63.28515625" style="8" customWidth="1"/>
    <col min="2564" max="2816" width="9.140625" style="8"/>
    <col min="2817" max="2817" width="12.42578125" style="8" customWidth="1"/>
    <col min="2818" max="2818" width="45.7109375" style="8" customWidth="1"/>
    <col min="2819" max="2819" width="63.28515625" style="8" customWidth="1"/>
    <col min="2820" max="3072" width="9.140625" style="8"/>
    <col min="3073" max="3073" width="12.42578125" style="8" customWidth="1"/>
    <col min="3074" max="3074" width="45.7109375" style="8" customWidth="1"/>
    <col min="3075" max="3075" width="63.28515625" style="8" customWidth="1"/>
    <col min="3076" max="3328" width="9.140625" style="8"/>
    <col min="3329" max="3329" width="12.42578125" style="8" customWidth="1"/>
    <col min="3330" max="3330" width="45.7109375" style="8" customWidth="1"/>
    <col min="3331" max="3331" width="63.28515625" style="8" customWidth="1"/>
    <col min="3332" max="3584" width="9.140625" style="8"/>
    <col min="3585" max="3585" width="12.42578125" style="8" customWidth="1"/>
    <col min="3586" max="3586" width="45.7109375" style="8" customWidth="1"/>
    <col min="3587" max="3587" width="63.28515625" style="8" customWidth="1"/>
    <col min="3588" max="3840" width="9.140625" style="8"/>
    <col min="3841" max="3841" width="12.42578125" style="8" customWidth="1"/>
    <col min="3842" max="3842" width="45.7109375" style="8" customWidth="1"/>
    <col min="3843" max="3843" width="63.28515625" style="8" customWidth="1"/>
    <col min="3844" max="4096" width="9.140625" style="8"/>
    <col min="4097" max="4097" width="12.42578125" style="8" customWidth="1"/>
    <col min="4098" max="4098" width="45.7109375" style="8" customWidth="1"/>
    <col min="4099" max="4099" width="63.28515625" style="8" customWidth="1"/>
    <col min="4100" max="4352" width="9.140625" style="8"/>
    <col min="4353" max="4353" width="12.42578125" style="8" customWidth="1"/>
    <col min="4354" max="4354" width="45.7109375" style="8" customWidth="1"/>
    <col min="4355" max="4355" width="63.28515625" style="8" customWidth="1"/>
    <col min="4356" max="4608" width="9.140625" style="8"/>
    <col min="4609" max="4609" width="12.42578125" style="8" customWidth="1"/>
    <col min="4610" max="4610" width="45.7109375" style="8" customWidth="1"/>
    <col min="4611" max="4611" width="63.28515625" style="8" customWidth="1"/>
    <col min="4612" max="4864" width="9.140625" style="8"/>
    <col min="4865" max="4865" width="12.42578125" style="8" customWidth="1"/>
    <col min="4866" max="4866" width="45.7109375" style="8" customWidth="1"/>
    <col min="4867" max="4867" width="63.28515625" style="8" customWidth="1"/>
    <col min="4868" max="5120" width="9.140625" style="8"/>
    <col min="5121" max="5121" width="12.42578125" style="8" customWidth="1"/>
    <col min="5122" max="5122" width="45.7109375" style="8" customWidth="1"/>
    <col min="5123" max="5123" width="63.28515625" style="8" customWidth="1"/>
    <col min="5124" max="5376" width="9.140625" style="8"/>
    <col min="5377" max="5377" width="12.42578125" style="8" customWidth="1"/>
    <col min="5378" max="5378" width="45.7109375" style="8" customWidth="1"/>
    <col min="5379" max="5379" width="63.28515625" style="8" customWidth="1"/>
    <col min="5380" max="5632" width="9.140625" style="8"/>
    <col min="5633" max="5633" width="12.42578125" style="8" customWidth="1"/>
    <col min="5634" max="5634" width="45.7109375" style="8" customWidth="1"/>
    <col min="5635" max="5635" width="63.28515625" style="8" customWidth="1"/>
    <col min="5636" max="5888" width="9.140625" style="8"/>
    <col min="5889" max="5889" width="12.42578125" style="8" customWidth="1"/>
    <col min="5890" max="5890" width="45.7109375" style="8" customWidth="1"/>
    <col min="5891" max="5891" width="63.28515625" style="8" customWidth="1"/>
    <col min="5892" max="6144" width="9.140625" style="8"/>
    <col min="6145" max="6145" width="12.42578125" style="8" customWidth="1"/>
    <col min="6146" max="6146" width="45.7109375" style="8" customWidth="1"/>
    <col min="6147" max="6147" width="63.28515625" style="8" customWidth="1"/>
    <col min="6148" max="6400" width="9.140625" style="8"/>
    <col min="6401" max="6401" width="12.42578125" style="8" customWidth="1"/>
    <col min="6402" max="6402" width="45.7109375" style="8" customWidth="1"/>
    <col min="6403" max="6403" width="63.28515625" style="8" customWidth="1"/>
    <col min="6404" max="6656" width="9.140625" style="8"/>
    <col min="6657" max="6657" width="12.42578125" style="8" customWidth="1"/>
    <col min="6658" max="6658" width="45.7109375" style="8" customWidth="1"/>
    <col min="6659" max="6659" width="63.28515625" style="8" customWidth="1"/>
    <col min="6660" max="6912" width="9.140625" style="8"/>
    <col min="6913" max="6913" width="12.42578125" style="8" customWidth="1"/>
    <col min="6914" max="6914" width="45.7109375" style="8" customWidth="1"/>
    <col min="6915" max="6915" width="63.28515625" style="8" customWidth="1"/>
    <col min="6916" max="7168" width="9.140625" style="8"/>
    <col min="7169" max="7169" width="12.42578125" style="8" customWidth="1"/>
    <col min="7170" max="7170" width="45.7109375" style="8" customWidth="1"/>
    <col min="7171" max="7171" width="63.28515625" style="8" customWidth="1"/>
    <col min="7172" max="7424" width="9.140625" style="8"/>
    <col min="7425" max="7425" width="12.42578125" style="8" customWidth="1"/>
    <col min="7426" max="7426" width="45.7109375" style="8" customWidth="1"/>
    <col min="7427" max="7427" width="63.28515625" style="8" customWidth="1"/>
    <col min="7428" max="7680" width="9.140625" style="8"/>
    <col min="7681" max="7681" width="12.42578125" style="8" customWidth="1"/>
    <col min="7682" max="7682" width="45.7109375" style="8" customWidth="1"/>
    <col min="7683" max="7683" width="63.28515625" style="8" customWidth="1"/>
    <col min="7684" max="7936" width="9.140625" style="8"/>
    <col min="7937" max="7937" width="12.42578125" style="8" customWidth="1"/>
    <col min="7938" max="7938" width="45.7109375" style="8" customWidth="1"/>
    <col min="7939" max="7939" width="63.28515625" style="8" customWidth="1"/>
    <col min="7940" max="8192" width="9.140625" style="8"/>
    <col min="8193" max="8193" width="12.42578125" style="8" customWidth="1"/>
    <col min="8194" max="8194" width="45.7109375" style="8" customWidth="1"/>
    <col min="8195" max="8195" width="63.28515625" style="8" customWidth="1"/>
    <col min="8196" max="8448" width="9.140625" style="8"/>
    <col min="8449" max="8449" width="12.42578125" style="8" customWidth="1"/>
    <col min="8450" max="8450" width="45.7109375" style="8" customWidth="1"/>
    <col min="8451" max="8451" width="63.28515625" style="8" customWidth="1"/>
    <col min="8452" max="8704" width="9.140625" style="8"/>
    <col min="8705" max="8705" width="12.42578125" style="8" customWidth="1"/>
    <col min="8706" max="8706" width="45.7109375" style="8" customWidth="1"/>
    <col min="8707" max="8707" width="63.28515625" style="8" customWidth="1"/>
    <col min="8708" max="8960" width="9.140625" style="8"/>
    <col min="8961" max="8961" width="12.42578125" style="8" customWidth="1"/>
    <col min="8962" max="8962" width="45.7109375" style="8" customWidth="1"/>
    <col min="8963" max="8963" width="63.28515625" style="8" customWidth="1"/>
    <col min="8964" max="9216" width="9.140625" style="8"/>
    <col min="9217" max="9217" width="12.42578125" style="8" customWidth="1"/>
    <col min="9218" max="9218" width="45.7109375" style="8" customWidth="1"/>
    <col min="9219" max="9219" width="63.28515625" style="8" customWidth="1"/>
    <col min="9220" max="9472" width="9.140625" style="8"/>
    <col min="9473" max="9473" width="12.42578125" style="8" customWidth="1"/>
    <col min="9474" max="9474" width="45.7109375" style="8" customWidth="1"/>
    <col min="9475" max="9475" width="63.28515625" style="8" customWidth="1"/>
    <col min="9476" max="9728" width="9.140625" style="8"/>
    <col min="9729" max="9729" width="12.42578125" style="8" customWidth="1"/>
    <col min="9730" max="9730" width="45.7109375" style="8" customWidth="1"/>
    <col min="9731" max="9731" width="63.28515625" style="8" customWidth="1"/>
    <col min="9732" max="9984" width="9.140625" style="8"/>
    <col min="9985" max="9985" width="12.42578125" style="8" customWidth="1"/>
    <col min="9986" max="9986" width="45.7109375" style="8" customWidth="1"/>
    <col min="9987" max="9987" width="63.28515625" style="8" customWidth="1"/>
    <col min="9988" max="10240" width="9.140625" style="8"/>
    <col min="10241" max="10241" width="12.42578125" style="8" customWidth="1"/>
    <col min="10242" max="10242" width="45.7109375" style="8" customWidth="1"/>
    <col min="10243" max="10243" width="63.28515625" style="8" customWidth="1"/>
    <col min="10244" max="10496" width="9.140625" style="8"/>
    <col min="10497" max="10497" width="12.42578125" style="8" customWidth="1"/>
    <col min="10498" max="10498" width="45.7109375" style="8" customWidth="1"/>
    <col min="10499" max="10499" width="63.28515625" style="8" customWidth="1"/>
    <col min="10500" max="10752" width="9.140625" style="8"/>
    <col min="10753" max="10753" width="12.42578125" style="8" customWidth="1"/>
    <col min="10754" max="10754" width="45.7109375" style="8" customWidth="1"/>
    <col min="10755" max="10755" width="63.28515625" style="8" customWidth="1"/>
    <col min="10756" max="11008" width="9.140625" style="8"/>
    <col min="11009" max="11009" width="12.42578125" style="8" customWidth="1"/>
    <col min="11010" max="11010" width="45.7109375" style="8" customWidth="1"/>
    <col min="11011" max="11011" width="63.28515625" style="8" customWidth="1"/>
    <col min="11012" max="11264" width="9.140625" style="8"/>
    <col min="11265" max="11265" width="12.42578125" style="8" customWidth="1"/>
    <col min="11266" max="11266" width="45.7109375" style="8" customWidth="1"/>
    <col min="11267" max="11267" width="63.28515625" style="8" customWidth="1"/>
    <col min="11268" max="11520" width="9.140625" style="8"/>
    <col min="11521" max="11521" width="12.42578125" style="8" customWidth="1"/>
    <col min="11522" max="11522" width="45.7109375" style="8" customWidth="1"/>
    <col min="11523" max="11523" width="63.28515625" style="8" customWidth="1"/>
    <col min="11524" max="11776" width="9.140625" style="8"/>
    <col min="11777" max="11777" width="12.42578125" style="8" customWidth="1"/>
    <col min="11778" max="11778" width="45.7109375" style="8" customWidth="1"/>
    <col min="11779" max="11779" width="63.28515625" style="8" customWidth="1"/>
    <col min="11780" max="12032" width="9.140625" style="8"/>
    <col min="12033" max="12033" width="12.42578125" style="8" customWidth="1"/>
    <col min="12034" max="12034" width="45.7109375" style="8" customWidth="1"/>
    <col min="12035" max="12035" width="63.28515625" style="8" customWidth="1"/>
    <col min="12036" max="12288" width="9.140625" style="8"/>
    <col min="12289" max="12289" width="12.42578125" style="8" customWidth="1"/>
    <col min="12290" max="12290" width="45.7109375" style="8" customWidth="1"/>
    <col min="12291" max="12291" width="63.28515625" style="8" customWidth="1"/>
    <col min="12292" max="12544" width="9.140625" style="8"/>
    <col min="12545" max="12545" width="12.42578125" style="8" customWidth="1"/>
    <col min="12546" max="12546" width="45.7109375" style="8" customWidth="1"/>
    <col min="12547" max="12547" width="63.28515625" style="8" customWidth="1"/>
    <col min="12548" max="12800" width="9.140625" style="8"/>
    <col min="12801" max="12801" width="12.42578125" style="8" customWidth="1"/>
    <col min="12802" max="12802" width="45.7109375" style="8" customWidth="1"/>
    <col min="12803" max="12803" width="63.28515625" style="8" customWidth="1"/>
    <col min="12804" max="13056" width="9.140625" style="8"/>
    <col min="13057" max="13057" width="12.42578125" style="8" customWidth="1"/>
    <col min="13058" max="13058" width="45.7109375" style="8" customWidth="1"/>
    <col min="13059" max="13059" width="63.28515625" style="8" customWidth="1"/>
    <col min="13060" max="13312" width="9.140625" style="8"/>
    <col min="13313" max="13313" width="12.42578125" style="8" customWidth="1"/>
    <col min="13314" max="13314" width="45.7109375" style="8" customWidth="1"/>
    <col min="13315" max="13315" width="63.28515625" style="8" customWidth="1"/>
    <col min="13316" max="13568" width="9.140625" style="8"/>
    <col min="13569" max="13569" width="12.42578125" style="8" customWidth="1"/>
    <col min="13570" max="13570" width="45.7109375" style="8" customWidth="1"/>
    <col min="13571" max="13571" width="63.28515625" style="8" customWidth="1"/>
    <col min="13572" max="13824" width="9.140625" style="8"/>
    <col min="13825" max="13825" width="12.42578125" style="8" customWidth="1"/>
    <col min="13826" max="13826" width="45.7109375" style="8" customWidth="1"/>
    <col min="13827" max="13827" width="63.28515625" style="8" customWidth="1"/>
    <col min="13828" max="14080" width="9.140625" style="8"/>
    <col min="14081" max="14081" width="12.42578125" style="8" customWidth="1"/>
    <col min="14082" max="14082" width="45.7109375" style="8" customWidth="1"/>
    <col min="14083" max="14083" width="63.28515625" style="8" customWidth="1"/>
    <col min="14084" max="14336" width="9.140625" style="8"/>
    <col min="14337" max="14337" width="12.42578125" style="8" customWidth="1"/>
    <col min="14338" max="14338" width="45.7109375" style="8" customWidth="1"/>
    <col min="14339" max="14339" width="63.28515625" style="8" customWidth="1"/>
    <col min="14340" max="14592" width="9.140625" style="8"/>
    <col min="14593" max="14593" width="12.42578125" style="8" customWidth="1"/>
    <col min="14594" max="14594" width="45.7109375" style="8" customWidth="1"/>
    <col min="14595" max="14595" width="63.28515625" style="8" customWidth="1"/>
    <col min="14596" max="14848" width="9.140625" style="8"/>
    <col min="14849" max="14849" width="12.42578125" style="8" customWidth="1"/>
    <col min="14850" max="14850" width="45.7109375" style="8" customWidth="1"/>
    <col min="14851" max="14851" width="63.28515625" style="8" customWidth="1"/>
    <col min="14852" max="15104" width="9.140625" style="8"/>
    <col min="15105" max="15105" width="12.42578125" style="8" customWidth="1"/>
    <col min="15106" max="15106" width="45.7109375" style="8" customWidth="1"/>
    <col min="15107" max="15107" width="63.28515625" style="8" customWidth="1"/>
    <col min="15108" max="15360" width="9.140625" style="8"/>
    <col min="15361" max="15361" width="12.42578125" style="8" customWidth="1"/>
    <col min="15362" max="15362" width="45.7109375" style="8" customWidth="1"/>
    <col min="15363" max="15363" width="63.28515625" style="8" customWidth="1"/>
    <col min="15364" max="15616" width="9.140625" style="8"/>
    <col min="15617" max="15617" width="12.42578125" style="8" customWidth="1"/>
    <col min="15618" max="15618" width="45.7109375" style="8" customWidth="1"/>
    <col min="15619" max="15619" width="63.28515625" style="8" customWidth="1"/>
    <col min="15620" max="15872" width="9.140625" style="8"/>
    <col min="15873" max="15873" width="12.42578125" style="8" customWidth="1"/>
    <col min="15874" max="15874" width="45.7109375" style="8" customWidth="1"/>
    <col min="15875" max="15875" width="63.28515625" style="8" customWidth="1"/>
    <col min="15876" max="16128" width="9.140625" style="8"/>
    <col min="16129" max="16129" width="12.42578125" style="8" customWidth="1"/>
    <col min="16130" max="16130" width="45.7109375" style="8" customWidth="1"/>
    <col min="16131" max="16131" width="63.28515625" style="8" customWidth="1"/>
    <col min="16132" max="16384" width="9.140625" style="8"/>
  </cols>
  <sheetData>
    <row r="1" spans="1:6" ht="25.5" customHeight="1">
      <c r="A1" s="1639" t="s">
        <v>4</v>
      </c>
      <c r="B1" s="1639"/>
      <c r="C1" s="1639"/>
      <c r="D1" s="667"/>
      <c r="E1" s="667"/>
      <c r="F1" s="667"/>
    </row>
    <row r="3" spans="1:6" ht="30" customHeight="1">
      <c r="A3" s="1640" t="str">
        <f>'Title '!A2:N2</f>
        <v>Tender Enquiry No. KPTCL/2026-27/SS/WORK_INDENT 3809</v>
      </c>
      <c r="B3" s="1640"/>
      <c r="C3" s="1640"/>
      <c r="D3" s="9"/>
      <c r="E3" s="9"/>
    </row>
    <row r="4" spans="1:6" ht="65.25" customHeight="1">
      <c r="A4" s="1692" t="str">
        <f>'Title '!A3:N3</f>
        <v>Establishing 2x20MVA, 66/11kV Substation at Kumbenahally village and Construction of 66kV LILO Line on 110kV DC towers using Coyote ACSR from one circuit of Yachenahally-Singapura-Kadavinakote 66kV DC line to proposed Kumbenahally Substation for a distance of 0.07Kms in Channarayapatna Taluk, Hassan District on Partial Turnkey basis including supply of all matching materials/equipments (Excluding supply of 11kV Switchgear) and erection (including civil works) of all materials/equipments, testing and commissioning</v>
      </c>
      <c r="B4" s="1692"/>
      <c r="C4" s="1692"/>
      <c r="D4" s="599"/>
      <c r="E4" s="599"/>
    </row>
    <row r="5" spans="1:6">
      <c r="A5" s="1693" t="s">
        <v>4924</v>
      </c>
      <c r="B5" s="1693"/>
      <c r="C5" s="1693"/>
    </row>
    <row r="6" spans="1:6">
      <c r="A6" s="1664" t="s">
        <v>4925</v>
      </c>
      <c r="B6" s="1664"/>
      <c r="C6" s="1664"/>
    </row>
    <row r="7" spans="1:6">
      <c r="A7" s="1664" t="s">
        <v>1098</v>
      </c>
      <c r="B7" s="1664"/>
      <c r="C7" s="1664"/>
    </row>
    <row r="8" spans="1:6">
      <c r="A8" s="602"/>
      <c r="B8" s="614" t="s">
        <v>409</v>
      </c>
      <c r="C8" s="182"/>
    </row>
    <row r="9" spans="1:6">
      <c r="A9" s="602"/>
      <c r="B9" s="614" t="s">
        <v>4926</v>
      </c>
      <c r="C9" s="620"/>
    </row>
    <row r="10" spans="1:6">
      <c r="A10" s="602">
        <v>1</v>
      </c>
      <c r="B10" s="606" t="s">
        <v>4927</v>
      </c>
      <c r="C10" s="182"/>
    </row>
    <row r="11" spans="1:6">
      <c r="A11" s="602"/>
      <c r="B11" s="606" t="s">
        <v>4928</v>
      </c>
      <c r="C11" s="182"/>
    </row>
    <row r="12" spans="1:6">
      <c r="A12" s="602"/>
      <c r="B12" s="606" t="s">
        <v>4929</v>
      </c>
      <c r="C12" s="182"/>
    </row>
    <row r="13" spans="1:6">
      <c r="A13" s="602"/>
      <c r="B13" s="606" t="s">
        <v>4930</v>
      </c>
      <c r="C13" s="182"/>
    </row>
    <row r="14" spans="1:6">
      <c r="A14" s="602">
        <v>2</v>
      </c>
      <c r="B14" s="606" t="s">
        <v>4931</v>
      </c>
      <c r="C14" s="182"/>
    </row>
    <row r="15" spans="1:6">
      <c r="A15" s="602">
        <v>3</v>
      </c>
      <c r="B15" s="606" t="s">
        <v>4932</v>
      </c>
      <c r="C15" s="182"/>
    </row>
    <row r="16" spans="1:6">
      <c r="A16" s="602">
        <v>4</v>
      </c>
      <c r="B16" s="606" t="s">
        <v>4933</v>
      </c>
      <c r="C16" s="182"/>
    </row>
    <row r="17" spans="1:3" ht="31.5">
      <c r="A17" s="602">
        <v>5</v>
      </c>
      <c r="B17" s="606" t="s">
        <v>4934</v>
      </c>
      <c r="C17" s="182"/>
    </row>
    <row r="18" spans="1:3" ht="31.5">
      <c r="A18" s="602">
        <v>6</v>
      </c>
      <c r="B18" s="606" t="s">
        <v>4935</v>
      </c>
      <c r="C18" s="182"/>
    </row>
    <row r="19" spans="1:3">
      <c r="A19" s="602">
        <v>7</v>
      </c>
      <c r="B19" s="606" t="s">
        <v>4936</v>
      </c>
      <c r="C19" s="605"/>
    </row>
    <row r="20" spans="1:3">
      <c r="A20" s="602"/>
      <c r="B20" s="606" t="s">
        <v>4937</v>
      </c>
      <c r="C20" s="182"/>
    </row>
    <row r="21" spans="1:3">
      <c r="A21" s="602"/>
      <c r="B21" s="606" t="s">
        <v>4938</v>
      </c>
      <c r="C21" s="182"/>
    </row>
    <row r="22" spans="1:3">
      <c r="A22" s="602"/>
      <c r="B22" s="606" t="s">
        <v>4939</v>
      </c>
      <c r="C22" s="182"/>
    </row>
    <row r="23" spans="1:3">
      <c r="A23" s="8"/>
      <c r="B23" s="8"/>
      <c r="C23" s="8"/>
    </row>
    <row r="24" spans="1:3">
      <c r="A24" s="12" t="s">
        <v>55</v>
      </c>
      <c r="B24" s="440"/>
    </row>
    <row r="25" spans="1:3">
      <c r="A25" s="12" t="s">
        <v>57</v>
      </c>
      <c r="B25" s="440"/>
    </row>
    <row r="26" spans="1:3">
      <c r="A26" s="8"/>
      <c r="B26" s="8"/>
    </row>
    <row r="27" spans="1:3" ht="29.25" customHeight="1">
      <c r="A27" s="11" t="s">
        <v>67</v>
      </c>
      <c r="B27" s="455"/>
      <c r="C27" s="8"/>
    </row>
    <row r="28" spans="1:3" ht="28.5" customHeight="1">
      <c r="A28" s="11" t="s">
        <v>68</v>
      </c>
      <c r="B28" s="455"/>
      <c r="C28" s="8"/>
    </row>
    <row r="29" spans="1:3" ht="47.25">
      <c r="A29" s="624" t="s">
        <v>69</v>
      </c>
      <c r="B29" s="455"/>
      <c r="C29" s="8"/>
    </row>
    <row r="30" spans="1:3">
      <c r="A30" s="8"/>
      <c r="B30" s="8"/>
      <c r="C30" s="8"/>
    </row>
    <row r="31" spans="1:3">
      <c r="A31" s="8"/>
      <c r="B31" s="8"/>
      <c r="C31" s="8"/>
    </row>
    <row r="32" spans="1:3">
      <c r="A32" s="8"/>
      <c r="B32" s="8"/>
      <c r="C32" s="8"/>
    </row>
    <row r="33" s="8" customFormat="1"/>
    <row r="34" s="8" customFormat="1"/>
    <row r="35" s="8" customFormat="1"/>
    <row r="36" s="8" customFormat="1"/>
    <row r="37" s="8" customFormat="1"/>
    <row r="38" s="8" customFormat="1"/>
    <row r="39" s="8" customFormat="1"/>
    <row r="40" s="8" customFormat="1"/>
    <row r="41" s="8" customFormat="1"/>
    <row r="42" s="8" customFormat="1"/>
    <row r="43" s="8" customFormat="1"/>
    <row r="44" s="8" customFormat="1"/>
    <row r="45" s="8" customFormat="1"/>
    <row r="46" s="8" customFormat="1"/>
    <row r="47" s="8" customFormat="1"/>
    <row r="48" s="8" customFormat="1"/>
    <row r="49" s="8" customFormat="1"/>
    <row r="50" s="8" customFormat="1"/>
    <row r="51" s="8" customFormat="1"/>
    <row r="52" s="8" customFormat="1"/>
    <row r="53" s="8" customFormat="1"/>
    <row r="54" s="8" customFormat="1"/>
    <row r="55" s="8" customFormat="1"/>
    <row r="56" s="8" customFormat="1"/>
    <row r="57" s="8" customFormat="1"/>
    <row r="58" s="8" customFormat="1"/>
    <row r="59" s="8" customFormat="1"/>
    <row r="60" s="8" customFormat="1"/>
    <row r="61" s="8" customFormat="1"/>
    <row r="62" s="8" customFormat="1"/>
    <row r="63" s="8" customFormat="1"/>
    <row r="64" s="8" customFormat="1"/>
    <row r="65" s="8" customFormat="1"/>
    <row r="66" s="8" customFormat="1"/>
    <row r="67" s="8" customFormat="1"/>
    <row r="68" s="8" customFormat="1"/>
    <row r="69" s="8" customFormat="1"/>
    <row r="70" s="8" customFormat="1"/>
    <row r="71" s="8" customFormat="1"/>
    <row r="72" s="8" customFormat="1"/>
    <row r="73" s="8" customFormat="1"/>
    <row r="74" s="8" customFormat="1"/>
    <row r="75" s="8" customFormat="1"/>
    <row r="76" s="8" customFormat="1"/>
    <row r="77" s="8" customFormat="1"/>
    <row r="78" s="8" customFormat="1"/>
    <row r="79" s="8" customFormat="1"/>
    <row r="80" s="8" customFormat="1"/>
    <row r="81" s="8" customFormat="1"/>
    <row r="82" s="8" customFormat="1"/>
    <row r="83" s="8" customFormat="1"/>
    <row r="84" s="8" customFormat="1"/>
    <row r="85" s="8" customFormat="1"/>
    <row r="86" s="8" customFormat="1"/>
    <row r="87" s="8" customFormat="1"/>
    <row r="88" s="8" customFormat="1"/>
    <row r="89" s="8" customFormat="1"/>
    <row r="90" s="8" customFormat="1"/>
    <row r="91" s="8" customFormat="1"/>
    <row r="92" s="8" customFormat="1"/>
    <row r="93" s="8" customFormat="1"/>
    <row r="94" s="8" customFormat="1"/>
    <row r="95" s="8" customFormat="1"/>
    <row r="96" s="8" customFormat="1"/>
    <row r="97" s="8" customFormat="1"/>
    <row r="98" s="8" customFormat="1"/>
    <row r="99" s="8" customFormat="1"/>
    <row r="100" s="8" customFormat="1"/>
    <row r="101" s="8" customFormat="1"/>
    <row r="102" s="8" customFormat="1"/>
    <row r="103" s="8" customFormat="1"/>
    <row r="104" s="8" customFormat="1"/>
    <row r="105" s="8" customFormat="1"/>
    <row r="106" s="8" customFormat="1"/>
    <row r="107" s="8" customFormat="1"/>
    <row r="108" s="8" customFormat="1"/>
    <row r="109" s="8" customFormat="1"/>
    <row r="110" s="8" customFormat="1"/>
    <row r="111" s="8" customFormat="1"/>
    <row r="112" s="8" customFormat="1"/>
  </sheetData>
  <sheetProtection password="CC7C" sheet="1" objects="1" scenarios="1"/>
  <mergeCells count="6">
    <mergeCell ref="A7:C7"/>
    <mergeCell ref="A1:C1"/>
    <mergeCell ref="A3:C3"/>
    <mergeCell ref="A4:C4"/>
    <mergeCell ref="A5:C5"/>
    <mergeCell ref="A6:C6"/>
  </mergeCells>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6"/>
  <dimension ref="A1:F30"/>
  <sheetViews>
    <sheetView workbookViewId="0">
      <selection activeCell="E18" sqref="E18"/>
    </sheetView>
  </sheetViews>
  <sheetFormatPr defaultRowHeight="15.75"/>
  <cols>
    <col min="1" max="1" width="15.7109375" style="32" customWidth="1"/>
    <col min="2" max="2" width="55.28515625" style="608" customWidth="1"/>
    <col min="3" max="3" width="62" style="187" customWidth="1"/>
    <col min="4" max="4" width="10.28515625" style="8" customWidth="1"/>
    <col min="5" max="5" width="27.42578125" style="8" customWidth="1"/>
    <col min="6" max="256" width="9.140625" style="8"/>
    <col min="257" max="257" width="9.85546875" style="8" customWidth="1"/>
    <col min="258" max="258" width="39.140625" style="8" customWidth="1"/>
    <col min="259" max="259" width="54.28515625" style="8" customWidth="1"/>
    <col min="260" max="260" width="10.28515625" style="8" customWidth="1"/>
    <col min="261" max="261" width="27.42578125" style="8" customWidth="1"/>
    <col min="262" max="512" width="9.140625" style="8"/>
    <col min="513" max="513" width="9.85546875" style="8" customWidth="1"/>
    <col min="514" max="514" width="39.140625" style="8" customWidth="1"/>
    <col min="515" max="515" width="54.28515625" style="8" customWidth="1"/>
    <col min="516" max="516" width="10.28515625" style="8" customWidth="1"/>
    <col min="517" max="517" width="27.42578125" style="8" customWidth="1"/>
    <col min="518" max="768" width="9.140625" style="8"/>
    <col min="769" max="769" width="9.85546875" style="8" customWidth="1"/>
    <col min="770" max="770" width="39.140625" style="8" customWidth="1"/>
    <col min="771" max="771" width="54.28515625" style="8" customWidth="1"/>
    <col min="772" max="772" width="10.28515625" style="8" customWidth="1"/>
    <col min="773" max="773" width="27.42578125" style="8" customWidth="1"/>
    <col min="774" max="1024" width="9.140625" style="8"/>
    <col min="1025" max="1025" width="9.85546875" style="8" customWidth="1"/>
    <col min="1026" max="1026" width="39.140625" style="8" customWidth="1"/>
    <col min="1027" max="1027" width="54.28515625" style="8" customWidth="1"/>
    <col min="1028" max="1028" width="10.28515625" style="8" customWidth="1"/>
    <col min="1029" max="1029" width="27.42578125" style="8" customWidth="1"/>
    <col min="1030" max="1280" width="9.140625" style="8"/>
    <col min="1281" max="1281" width="9.85546875" style="8" customWidth="1"/>
    <col min="1282" max="1282" width="39.140625" style="8" customWidth="1"/>
    <col min="1283" max="1283" width="54.28515625" style="8" customWidth="1"/>
    <col min="1284" max="1284" width="10.28515625" style="8" customWidth="1"/>
    <col min="1285" max="1285" width="27.42578125" style="8" customWidth="1"/>
    <col min="1286" max="1536" width="9.140625" style="8"/>
    <col min="1537" max="1537" width="9.85546875" style="8" customWidth="1"/>
    <col min="1538" max="1538" width="39.140625" style="8" customWidth="1"/>
    <col min="1539" max="1539" width="54.28515625" style="8" customWidth="1"/>
    <col min="1540" max="1540" width="10.28515625" style="8" customWidth="1"/>
    <col min="1541" max="1541" width="27.42578125" style="8" customWidth="1"/>
    <col min="1542" max="1792" width="9.140625" style="8"/>
    <col min="1793" max="1793" width="9.85546875" style="8" customWidth="1"/>
    <col min="1794" max="1794" width="39.140625" style="8" customWidth="1"/>
    <col min="1795" max="1795" width="54.28515625" style="8" customWidth="1"/>
    <col min="1796" max="1796" width="10.28515625" style="8" customWidth="1"/>
    <col min="1797" max="1797" width="27.42578125" style="8" customWidth="1"/>
    <col min="1798" max="2048" width="9.140625" style="8"/>
    <col min="2049" max="2049" width="9.85546875" style="8" customWidth="1"/>
    <col min="2050" max="2050" width="39.140625" style="8" customWidth="1"/>
    <col min="2051" max="2051" width="54.28515625" style="8" customWidth="1"/>
    <col min="2052" max="2052" width="10.28515625" style="8" customWidth="1"/>
    <col min="2053" max="2053" width="27.42578125" style="8" customWidth="1"/>
    <col min="2054" max="2304" width="9.140625" style="8"/>
    <col min="2305" max="2305" width="9.85546875" style="8" customWidth="1"/>
    <col min="2306" max="2306" width="39.140625" style="8" customWidth="1"/>
    <col min="2307" max="2307" width="54.28515625" style="8" customWidth="1"/>
    <col min="2308" max="2308" width="10.28515625" style="8" customWidth="1"/>
    <col min="2309" max="2309" width="27.42578125" style="8" customWidth="1"/>
    <col min="2310" max="2560" width="9.140625" style="8"/>
    <col min="2561" max="2561" width="9.85546875" style="8" customWidth="1"/>
    <col min="2562" max="2562" width="39.140625" style="8" customWidth="1"/>
    <col min="2563" max="2563" width="54.28515625" style="8" customWidth="1"/>
    <col min="2564" max="2564" width="10.28515625" style="8" customWidth="1"/>
    <col min="2565" max="2565" width="27.42578125" style="8" customWidth="1"/>
    <col min="2566" max="2816" width="9.140625" style="8"/>
    <col min="2817" max="2817" width="9.85546875" style="8" customWidth="1"/>
    <col min="2818" max="2818" width="39.140625" style="8" customWidth="1"/>
    <col min="2819" max="2819" width="54.28515625" style="8" customWidth="1"/>
    <col min="2820" max="2820" width="10.28515625" style="8" customWidth="1"/>
    <col min="2821" max="2821" width="27.42578125" style="8" customWidth="1"/>
    <col min="2822" max="3072" width="9.140625" style="8"/>
    <col min="3073" max="3073" width="9.85546875" style="8" customWidth="1"/>
    <col min="3074" max="3074" width="39.140625" style="8" customWidth="1"/>
    <col min="3075" max="3075" width="54.28515625" style="8" customWidth="1"/>
    <col min="3076" max="3076" width="10.28515625" style="8" customWidth="1"/>
    <col min="3077" max="3077" width="27.42578125" style="8" customWidth="1"/>
    <col min="3078" max="3328" width="9.140625" style="8"/>
    <col min="3329" max="3329" width="9.85546875" style="8" customWidth="1"/>
    <col min="3330" max="3330" width="39.140625" style="8" customWidth="1"/>
    <col min="3331" max="3331" width="54.28515625" style="8" customWidth="1"/>
    <col min="3332" max="3332" width="10.28515625" style="8" customWidth="1"/>
    <col min="3333" max="3333" width="27.42578125" style="8" customWidth="1"/>
    <col min="3334" max="3584" width="9.140625" style="8"/>
    <col min="3585" max="3585" width="9.85546875" style="8" customWidth="1"/>
    <col min="3586" max="3586" width="39.140625" style="8" customWidth="1"/>
    <col min="3587" max="3587" width="54.28515625" style="8" customWidth="1"/>
    <col min="3588" max="3588" width="10.28515625" style="8" customWidth="1"/>
    <col min="3589" max="3589" width="27.42578125" style="8" customWidth="1"/>
    <col min="3590" max="3840" width="9.140625" style="8"/>
    <col min="3841" max="3841" width="9.85546875" style="8" customWidth="1"/>
    <col min="3842" max="3842" width="39.140625" style="8" customWidth="1"/>
    <col min="3843" max="3843" width="54.28515625" style="8" customWidth="1"/>
    <col min="3844" max="3844" width="10.28515625" style="8" customWidth="1"/>
    <col min="3845" max="3845" width="27.42578125" style="8" customWidth="1"/>
    <col min="3846" max="4096" width="9.140625" style="8"/>
    <col min="4097" max="4097" width="9.85546875" style="8" customWidth="1"/>
    <col min="4098" max="4098" width="39.140625" style="8" customWidth="1"/>
    <col min="4099" max="4099" width="54.28515625" style="8" customWidth="1"/>
    <col min="4100" max="4100" width="10.28515625" style="8" customWidth="1"/>
    <col min="4101" max="4101" width="27.42578125" style="8" customWidth="1"/>
    <col min="4102" max="4352" width="9.140625" style="8"/>
    <col min="4353" max="4353" width="9.85546875" style="8" customWidth="1"/>
    <col min="4354" max="4354" width="39.140625" style="8" customWidth="1"/>
    <col min="4355" max="4355" width="54.28515625" style="8" customWidth="1"/>
    <col min="4356" max="4356" width="10.28515625" style="8" customWidth="1"/>
    <col min="4357" max="4357" width="27.42578125" style="8" customWidth="1"/>
    <col min="4358" max="4608" width="9.140625" style="8"/>
    <col min="4609" max="4609" width="9.85546875" style="8" customWidth="1"/>
    <col min="4610" max="4610" width="39.140625" style="8" customWidth="1"/>
    <col min="4611" max="4611" width="54.28515625" style="8" customWidth="1"/>
    <col min="4612" max="4612" width="10.28515625" style="8" customWidth="1"/>
    <col min="4613" max="4613" width="27.42578125" style="8" customWidth="1"/>
    <col min="4614" max="4864" width="9.140625" style="8"/>
    <col min="4865" max="4865" width="9.85546875" style="8" customWidth="1"/>
    <col min="4866" max="4866" width="39.140625" style="8" customWidth="1"/>
    <col min="4867" max="4867" width="54.28515625" style="8" customWidth="1"/>
    <col min="4868" max="4868" width="10.28515625" style="8" customWidth="1"/>
    <col min="4869" max="4869" width="27.42578125" style="8" customWidth="1"/>
    <col min="4870" max="5120" width="9.140625" style="8"/>
    <col min="5121" max="5121" width="9.85546875" style="8" customWidth="1"/>
    <col min="5122" max="5122" width="39.140625" style="8" customWidth="1"/>
    <col min="5123" max="5123" width="54.28515625" style="8" customWidth="1"/>
    <col min="5124" max="5124" width="10.28515625" style="8" customWidth="1"/>
    <col min="5125" max="5125" width="27.42578125" style="8" customWidth="1"/>
    <col min="5126" max="5376" width="9.140625" style="8"/>
    <col min="5377" max="5377" width="9.85546875" style="8" customWidth="1"/>
    <col min="5378" max="5378" width="39.140625" style="8" customWidth="1"/>
    <col min="5379" max="5379" width="54.28515625" style="8" customWidth="1"/>
    <col min="5380" max="5380" width="10.28515625" style="8" customWidth="1"/>
    <col min="5381" max="5381" width="27.42578125" style="8" customWidth="1"/>
    <col min="5382" max="5632" width="9.140625" style="8"/>
    <col min="5633" max="5633" width="9.85546875" style="8" customWidth="1"/>
    <col min="5634" max="5634" width="39.140625" style="8" customWidth="1"/>
    <col min="5635" max="5635" width="54.28515625" style="8" customWidth="1"/>
    <col min="5636" max="5636" width="10.28515625" style="8" customWidth="1"/>
    <col min="5637" max="5637" width="27.42578125" style="8" customWidth="1"/>
    <col min="5638" max="5888" width="9.140625" style="8"/>
    <col min="5889" max="5889" width="9.85546875" style="8" customWidth="1"/>
    <col min="5890" max="5890" width="39.140625" style="8" customWidth="1"/>
    <col min="5891" max="5891" width="54.28515625" style="8" customWidth="1"/>
    <col min="5892" max="5892" width="10.28515625" style="8" customWidth="1"/>
    <col min="5893" max="5893" width="27.42578125" style="8" customWidth="1"/>
    <col min="5894" max="6144" width="9.140625" style="8"/>
    <col min="6145" max="6145" width="9.85546875" style="8" customWidth="1"/>
    <col min="6146" max="6146" width="39.140625" style="8" customWidth="1"/>
    <col min="6147" max="6147" width="54.28515625" style="8" customWidth="1"/>
    <col min="6148" max="6148" width="10.28515625" style="8" customWidth="1"/>
    <col min="6149" max="6149" width="27.42578125" style="8" customWidth="1"/>
    <col min="6150" max="6400" width="9.140625" style="8"/>
    <col min="6401" max="6401" width="9.85546875" style="8" customWidth="1"/>
    <col min="6402" max="6402" width="39.140625" style="8" customWidth="1"/>
    <col min="6403" max="6403" width="54.28515625" style="8" customWidth="1"/>
    <col min="6404" max="6404" width="10.28515625" style="8" customWidth="1"/>
    <col min="6405" max="6405" width="27.42578125" style="8" customWidth="1"/>
    <col min="6406" max="6656" width="9.140625" style="8"/>
    <col min="6657" max="6657" width="9.85546875" style="8" customWidth="1"/>
    <col min="6658" max="6658" width="39.140625" style="8" customWidth="1"/>
    <col min="6659" max="6659" width="54.28515625" style="8" customWidth="1"/>
    <col min="6660" max="6660" width="10.28515625" style="8" customWidth="1"/>
    <col min="6661" max="6661" width="27.42578125" style="8" customWidth="1"/>
    <col min="6662" max="6912" width="9.140625" style="8"/>
    <col min="6913" max="6913" width="9.85546875" style="8" customWidth="1"/>
    <col min="6914" max="6914" width="39.140625" style="8" customWidth="1"/>
    <col min="6915" max="6915" width="54.28515625" style="8" customWidth="1"/>
    <col min="6916" max="6916" width="10.28515625" style="8" customWidth="1"/>
    <col min="6917" max="6917" width="27.42578125" style="8" customWidth="1"/>
    <col min="6918" max="7168" width="9.140625" style="8"/>
    <col min="7169" max="7169" width="9.85546875" style="8" customWidth="1"/>
    <col min="7170" max="7170" width="39.140625" style="8" customWidth="1"/>
    <col min="7171" max="7171" width="54.28515625" style="8" customWidth="1"/>
    <col min="7172" max="7172" width="10.28515625" style="8" customWidth="1"/>
    <col min="7173" max="7173" width="27.42578125" style="8" customWidth="1"/>
    <col min="7174" max="7424" width="9.140625" style="8"/>
    <col min="7425" max="7425" width="9.85546875" style="8" customWidth="1"/>
    <col min="7426" max="7426" width="39.140625" style="8" customWidth="1"/>
    <col min="7427" max="7427" width="54.28515625" style="8" customWidth="1"/>
    <col min="7428" max="7428" width="10.28515625" style="8" customWidth="1"/>
    <col min="7429" max="7429" width="27.42578125" style="8" customWidth="1"/>
    <col min="7430" max="7680" width="9.140625" style="8"/>
    <col min="7681" max="7681" width="9.85546875" style="8" customWidth="1"/>
    <col min="7682" max="7682" width="39.140625" style="8" customWidth="1"/>
    <col min="7683" max="7683" width="54.28515625" style="8" customWidth="1"/>
    <col min="7684" max="7684" width="10.28515625" style="8" customWidth="1"/>
    <col min="7685" max="7685" width="27.42578125" style="8" customWidth="1"/>
    <col min="7686" max="7936" width="9.140625" style="8"/>
    <col min="7937" max="7937" width="9.85546875" style="8" customWidth="1"/>
    <col min="7938" max="7938" width="39.140625" style="8" customWidth="1"/>
    <col min="7939" max="7939" width="54.28515625" style="8" customWidth="1"/>
    <col min="7940" max="7940" width="10.28515625" style="8" customWidth="1"/>
    <col min="7941" max="7941" width="27.42578125" style="8" customWidth="1"/>
    <col min="7942" max="8192" width="9.140625" style="8"/>
    <col min="8193" max="8193" width="9.85546875" style="8" customWidth="1"/>
    <col min="8194" max="8194" width="39.140625" style="8" customWidth="1"/>
    <col min="8195" max="8195" width="54.28515625" style="8" customWidth="1"/>
    <col min="8196" max="8196" width="10.28515625" style="8" customWidth="1"/>
    <col min="8197" max="8197" width="27.42578125" style="8" customWidth="1"/>
    <col min="8198" max="8448" width="9.140625" style="8"/>
    <col min="8449" max="8449" width="9.85546875" style="8" customWidth="1"/>
    <col min="8450" max="8450" width="39.140625" style="8" customWidth="1"/>
    <col min="8451" max="8451" width="54.28515625" style="8" customWidth="1"/>
    <col min="8452" max="8452" width="10.28515625" style="8" customWidth="1"/>
    <col min="8453" max="8453" width="27.42578125" style="8" customWidth="1"/>
    <col min="8454" max="8704" width="9.140625" style="8"/>
    <col min="8705" max="8705" width="9.85546875" style="8" customWidth="1"/>
    <col min="8706" max="8706" width="39.140625" style="8" customWidth="1"/>
    <col min="8707" max="8707" width="54.28515625" style="8" customWidth="1"/>
    <col min="8708" max="8708" width="10.28515625" style="8" customWidth="1"/>
    <col min="8709" max="8709" width="27.42578125" style="8" customWidth="1"/>
    <col min="8710" max="8960" width="9.140625" style="8"/>
    <col min="8961" max="8961" width="9.85546875" style="8" customWidth="1"/>
    <col min="8962" max="8962" width="39.140625" style="8" customWidth="1"/>
    <col min="8963" max="8963" width="54.28515625" style="8" customWidth="1"/>
    <col min="8964" max="8964" width="10.28515625" style="8" customWidth="1"/>
    <col min="8965" max="8965" width="27.42578125" style="8" customWidth="1"/>
    <col min="8966" max="9216" width="9.140625" style="8"/>
    <col min="9217" max="9217" width="9.85546875" style="8" customWidth="1"/>
    <col min="9218" max="9218" width="39.140625" style="8" customWidth="1"/>
    <col min="9219" max="9219" width="54.28515625" style="8" customWidth="1"/>
    <col min="9220" max="9220" width="10.28515625" style="8" customWidth="1"/>
    <col min="9221" max="9221" width="27.42578125" style="8" customWidth="1"/>
    <col min="9222" max="9472" width="9.140625" style="8"/>
    <col min="9473" max="9473" width="9.85546875" style="8" customWidth="1"/>
    <col min="9474" max="9474" width="39.140625" style="8" customWidth="1"/>
    <col min="9475" max="9475" width="54.28515625" style="8" customWidth="1"/>
    <col min="9476" max="9476" width="10.28515625" style="8" customWidth="1"/>
    <col min="9477" max="9477" width="27.42578125" style="8" customWidth="1"/>
    <col min="9478" max="9728" width="9.140625" style="8"/>
    <col min="9729" max="9729" width="9.85546875" style="8" customWidth="1"/>
    <col min="9730" max="9730" width="39.140625" style="8" customWidth="1"/>
    <col min="9731" max="9731" width="54.28515625" style="8" customWidth="1"/>
    <col min="9732" max="9732" width="10.28515625" style="8" customWidth="1"/>
    <col min="9733" max="9733" width="27.42578125" style="8" customWidth="1"/>
    <col min="9734" max="9984" width="9.140625" style="8"/>
    <col min="9985" max="9985" width="9.85546875" style="8" customWidth="1"/>
    <col min="9986" max="9986" width="39.140625" style="8" customWidth="1"/>
    <col min="9987" max="9987" width="54.28515625" style="8" customWidth="1"/>
    <col min="9988" max="9988" width="10.28515625" style="8" customWidth="1"/>
    <col min="9989" max="9989" width="27.42578125" style="8" customWidth="1"/>
    <col min="9990" max="10240" width="9.140625" style="8"/>
    <col min="10241" max="10241" width="9.85546875" style="8" customWidth="1"/>
    <col min="10242" max="10242" width="39.140625" style="8" customWidth="1"/>
    <col min="10243" max="10243" width="54.28515625" style="8" customWidth="1"/>
    <col min="10244" max="10244" width="10.28515625" style="8" customWidth="1"/>
    <col min="10245" max="10245" width="27.42578125" style="8" customWidth="1"/>
    <col min="10246" max="10496" width="9.140625" style="8"/>
    <col min="10497" max="10497" width="9.85546875" style="8" customWidth="1"/>
    <col min="10498" max="10498" width="39.140625" style="8" customWidth="1"/>
    <col min="10499" max="10499" width="54.28515625" style="8" customWidth="1"/>
    <col min="10500" max="10500" width="10.28515625" style="8" customWidth="1"/>
    <col min="10501" max="10501" width="27.42578125" style="8" customWidth="1"/>
    <col min="10502" max="10752" width="9.140625" style="8"/>
    <col min="10753" max="10753" width="9.85546875" style="8" customWidth="1"/>
    <col min="10754" max="10754" width="39.140625" style="8" customWidth="1"/>
    <col min="10755" max="10755" width="54.28515625" style="8" customWidth="1"/>
    <col min="10756" max="10756" width="10.28515625" style="8" customWidth="1"/>
    <col min="10757" max="10757" width="27.42578125" style="8" customWidth="1"/>
    <col min="10758" max="11008" width="9.140625" style="8"/>
    <col min="11009" max="11009" width="9.85546875" style="8" customWidth="1"/>
    <col min="11010" max="11010" width="39.140625" style="8" customWidth="1"/>
    <col min="11011" max="11011" width="54.28515625" style="8" customWidth="1"/>
    <col min="11012" max="11012" width="10.28515625" style="8" customWidth="1"/>
    <col min="11013" max="11013" width="27.42578125" style="8" customWidth="1"/>
    <col min="11014" max="11264" width="9.140625" style="8"/>
    <col min="11265" max="11265" width="9.85546875" style="8" customWidth="1"/>
    <col min="11266" max="11266" width="39.140625" style="8" customWidth="1"/>
    <col min="11267" max="11267" width="54.28515625" style="8" customWidth="1"/>
    <col min="11268" max="11268" width="10.28515625" style="8" customWidth="1"/>
    <col min="11269" max="11269" width="27.42578125" style="8" customWidth="1"/>
    <col min="11270" max="11520" width="9.140625" style="8"/>
    <col min="11521" max="11521" width="9.85546875" style="8" customWidth="1"/>
    <col min="11522" max="11522" width="39.140625" style="8" customWidth="1"/>
    <col min="11523" max="11523" width="54.28515625" style="8" customWidth="1"/>
    <col min="11524" max="11524" width="10.28515625" style="8" customWidth="1"/>
    <col min="11525" max="11525" width="27.42578125" style="8" customWidth="1"/>
    <col min="11526" max="11776" width="9.140625" style="8"/>
    <col min="11777" max="11777" width="9.85546875" style="8" customWidth="1"/>
    <col min="11778" max="11778" width="39.140625" style="8" customWidth="1"/>
    <col min="11779" max="11779" width="54.28515625" style="8" customWidth="1"/>
    <col min="11780" max="11780" width="10.28515625" style="8" customWidth="1"/>
    <col min="11781" max="11781" width="27.42578125" style="8" customWidth="1"/>
    <col min="11782" max="12032" width="9.140625" style="8"/>
    <col min="12033" max="12033" width="9.85546875" style="8" customWidth="1"/>
    <col min="12034" max="12034" width="39.140625" style="8" customWidth="1"/>
    <col min="12035" max="12035" width="54.28515625" style="8" customWidth="1"/>
    <col min="12036" max="12036" width="10.28515625" style="8" customWidth="1"/>
    <col min="12037" max="12037" width="27.42578125" style="8" customWidth="1"/>
    <col min="12038" max="12288" width="9.140625" style="8"/>
    <col min="12289" max="12289" width="9.85546875" style="8" customWidth="1"/>
    <col min="12290" max="12290" width="39.140625" style="8" customWidth="1"/>
    <col min="12291" max="12291" width="54.28515625" style="8" customWidth="1"/>
    <col min="12292" max="12292" width="10.28515625" style="8" customWidth="1"/>
    <col min="12293" max="12293" width="27.42578125" style="8" customWidth="1"/>
    <col min="12294" max="12544" width="9.140625" style="8"/>
    <col min="12545" max="12545" width="9.85546875" style="8" customWidth="1"/>
    <col min="12546" max="12546" width="39.140625" style="8" customWidth="1"/>
    <col min="12547" max="12547" width="54.28515625" style="8" customWidth="1"/>
    <col min="12548" max="12548" width="10.28515625" style="8" customWidth="1"/>
    <col min="12549" max="12549" width="27.42578125" style="8" customWidth="1"/>
    <col min="12550" max="12800" width="9.140625" style="8"/>
    <col min="12801" max="12801" width="9.85546875" style="8" customWidth="1"/>
    <col min="12802" max="12802" width="39.140625" style="8" customWidth="1"/>
    <col min="12803" max="12803" width="54.28515625" style="8" customWidth="1"/>
    <col min="12804" max="12804" width="10.28515625" style="8" customWidth="1"/>
    <col min="12805" max="12805" width="27.42578125" style="8" customWidth="1"/>
    <col min="12806" max="13056" width="9.140625" style="8"/>
    <col min="13057" max="13057" width="9.85546875" style="8" customWidth="1"/>
    <col min="13058" max="13058" width="39.140625" style="8" customWidth="1"/>
    <col min="13059" max="13059" width="54.28515625" style="8" customWidth="1"/>
    <col min="13060" max="13060" width="10.28515625" style="8" customWidth="1"/>
    <col min="13061" max="13061" width="27.42578125" style="8" customWidth="1"/>
    <col min="13062" max="13312" width="9.140625" style="8"/>
    <col min="13313" max="13313" width="9.85546875" style="8" customWidth="1"/>
    <col min="13314" max="13314" width="39.140625" style="8" customWidth="1"/>
    <col min="13315" max="13315" width="54.28515625" style="8" customWidth="1"/>
    <col min="13316" max="13316" width="10.28515625" style="8" customWidth="1"/>
    <col min="13317" max="13317" width="27.42578125" style="8" customWidth="1"/>
    <col min="13318" max="13568" width="9.140625" style="8"/>
    <col min="13569" max="13569" width="9.85546875" style="8" customWidth="1"/>
    <col min="13570" max="13570" width="39.140625" style="8" customWidth="1"/>
    <col min="13571" max="13571" width="54.28515625" style="8" customWidth="1"/>
    <col min="13572" max="13572" width="10.28515625" style="8" customWidth="1"/>
    <col min="13573" max="13573" width="27.42578125" style="8" customWidth="1"/>
    <col min="13574" max="13824" width="9.140625" style="8"/>
    <col min="13825" max="13825" width="9.85546875" style="8" customWidth="1"/>
    <col min="13826" max="13826" width="39.140625" style="8" customWidth="1"/>
    <col min="13827" max="13827" width="54.28515625" style="8" customWidth="1"/>
    <col min="13828" max="13828" width="10.28515625" style="8" customWidth="1"/>
    <col min="13829" max="13829" width="27.42578125" style="8" customWidth="1"/>
    <col min="13830" max="14080" width="9.140625" style="8"/>
    <col min="14081" max="14081" width="9.85546875" style="8" customWidth="1"/>
    <col min="14082" max="14082" width="39.140625" style="8" customWidth="1"/>
    <col min="14083" max="14083" width="54.28515625" style="8" customWidth="1"/>
    <col min="14084" max="14084" width="10.28515625" style="8" customWidth="1"/>
    <col min="14085" max="14085" width="27.42578125" style="8" customWidth="1"/>
    <col min="14086" max="14336" width="9.140625" style="8"/>
    <col min="14337" max="14337" width="9.85546875" style="8" customWidth="1"/>
    <col min="14338" max="14338" width="39.140625" style="8" customWidth="1"/>
    <col min="14339" max="14339" width="54.28515625" style="8" customWidth="1"/>
    <col min="14340" max="14340" width="10.28515625" style="8" customWidth="1"/>
    <col min="14341" max="14341" width="27.42578125" style="8" customWidth="1"/>
    <col min="14342" max="14592" width="9.140625" style="8"/>
    <col min="14593" max="14593" width="9.85546875" style="8" customWidth="1"/>
    <col min="14594" max="14594" width="39.140625" style="8" customWidth="1"/>
    <col min="14595" max="14595" width="54.28515625" style="8" customWidth="1"/>
    <col min="14596" max="14596" width="10.28515625" style="8" customWidth="1"/>
    <col min="14597" max="14597" width="27.42578125" style="8" customWidth="1"/>
    <col min="14598" max="14848" width="9.140625" style="8"/>
    <col min="14849" max="14849" width="9.85546875" style="8" customWidth="1"/>
    <col min="14850" max="14850" width="39.140625" style="8" customWidth="1"/>
    <col min="14851" max="14851" width="54.28515625" style="8" customWidth="1"/>
    <col min="14852" max="14852" width="10.28515625" style="8" customWidth="1"/>
    <col min="14853" max="14853" width="27.42578125" style="8" customWidth="1"/>
    <col min="14854" max="15104" width="9.140625" style="8"/>
    <col min="15105" max="15105" width="9.85546875" style="8" customWidth="1"/>
    <col min="15106" max="15106" width="39.140625" style="8" customWidth="1"/>
    <col min="15107" max="15107" width="54.28515625" style="8" customWidth="1"/>
    <col min="15108" max="15108" width="10.28515625" style="8" customWidth="1"/>
    <col min="15109" max="15109" width="27.42578125" style="8" customWidth="1"/>
    <col min="15110" max="15360" width="9.140625" style="8"/>
    <col min="15361" max="15361" width="9.85546875" style="8" customWidth="1"/>
    <col min="15362" max="15362" width="39.140625" style="8" customWidth="1"/>
    <col min="15363" max="15363" width="54.28515625" style="8" customWidth="1"/>
    <col min="15364" max="15364" width="10.28515625" style="8" customWidth="1"/>
    <col min="15365" max="15365" width="27.42578125" style="8" customWidth="1"/>
    <col min="15366" max="15616" width="9.140625" style="8"/>
    <col min="15617" max="15617" width="9.85546875" style="8" customWidth="1"/>
    <col min="15618" max="15618" width="39.140625" style="8" customWidth="1"/>
    <col min="15619" max="15619" width="54.28515625" style="8" customWidth="1"/>
    <col min="15620" max="15620" width="10.28515625" style="8" customWidth="1"/>
    <col min="15621" max="15621" width="27.42578125" style="8" customWidth="1"/>
    <col min="15622" max="15872" width="9.140625" style="8"/>
    <col min="15873" max="15873" width="9.85546875" style="8" customWidth="1"/>
    <col min="15874" max="15874" width="39.140625" style="8" customWidth="1"/>
    <col min="15875" max="15875" width="54.28515625" style="8" customWidth="1"/>
    <col min="15876" max="15876" width="10.28515625" style="8" customWidth="1"/>
    <col min="15877" max="15877" width="27.42578125" style="8" customWidth="1"/>
    <col min="15878" max="16128" width="9.140625" style="8"/>
    <col min="16129" max="16129" width="9.85546875" style="8" customWidth="1"/>
    <col min="16130" max="16130" width="39.140625" style="8" customWidth="1"/>
    <col min="16131" max="16131" width="54.28515625" style="8" customWidth="1"/>
    <col min="16132" max="16132" width="10.28515625" style="8" customWidth="1"/>
    <col min="16133" max="16133" width="27.42578125" style="8" customWidth="1"/>
    <col min="16134" max="16384" width="9.140625" style="8"/>
  </cols>
  <sheetData>
    <row r="1" spans="1:6">
      <c r="A1" s="1639" t="s">
        <v>4</v>
      </c>
      <c r="B1" s="1639"/>
      <c r="C1" s="1639"/>
      <c r="D1" s="668"/>
      <c r="E1" s="668"/>
      <c r="F1" s="668"/>
    </row>
    <row r="3" spans="1:6" ht="33" customHeight="1">
      <c r="A3" s="1647" t="str">
        <f>'Title '!A2:N2</f>
        <v>Tender Enquiry No. KPTCL/2026-27/SS/WORK_INDENT 3809</v>
      </c>
      <c r="B3" s="1647"/>
      <c r="C3" s="1647"/>
      <c r="D3" s="669"/>
      <c r="E3" s="669"/>
    </row>
    <row r="4" spans="1:6" ht="69.75" customHeight="1">
      <c r="A4" s="1692" t="str">
        <f>'Title '!A3:N3</f>
        <v>Establishing 2x20MVA, 66/11kV Substation at Kumbenahally village and Construction of 66kV LILO Line on 110kV DC towers using Coyote ACSR from one circuit of Yachenahally-Singapura-Kadavinakote 66kV DC line to proposed Kumbenahally Substation for a distance of 0.07Kms in Channarayapatna Taluk, Hassan District on Partial Turnkey basis including supply of all matching materials/equipments (Excluding supply of 11kV Switchgear) and erection (including civil works) of all materials/equipments, testing and commissioning</v>
      </c>
      <c r="B4" s="1692"/>
      <c r="C4" s="1692"/>
      <c r="D4" s="670"/>
      <c r="E4" s="670"/>
    </row>
    <row r="5" spans="1:6">
      <c r="A5" s="1694" t="s">
        <v>3634</v>
      </c>
      <c r="B5" s="1694"/>
      <c r="C5" s="1694"/>
    </row>
    <row r="6" spans="1:6">
      <c r="A6" s="1664" t="s">
        <v>1466</v>
      </c>
      <c r="B6" s="1664"/>
      <c r="C6" s="1664"/>
    </row>
    <row r="7" spans="1:6">
      <c r="A7" s="1664" t="s">
        <v>1098</v>
      </c>
      <c r="B7" s="1664"/>
      <c r="C7" s="1664"/>
      <c r="D7" s="515"/>
    </row>
    <row r="8" spans="1:6">
      <c r="A8" s="1664"/>
      <c r="B8" s="1664"/>
      <c r="C8" s="1664"/>
    </row>
    <row r="9" spans="1:6">
      <c r="A9" s="602"/>
      <c r="B9" s="601" t="s">
        <v>409</v>
      </c>
      <c r="C9" s="440"/>
    </row>
    <row r="10" spans="1:6">
      <c r="A10" s="602"/>
      <c r="B10" s="601" t="s">
        <v>1467</v>
      </c>
      <c r="C10" s="440"/>
    </row>
    <row r="11" spans="1:6">
      <c r="A11" s="602">
        <v>1</v>
      </c>
      <c r="B11" s="603" t="s">
        <v>1468</v>
      </c>
      <c r="C11" s="671"/>
    </row>
    <row r="12" spans="1:6">
      <c r="A12" s="602"/>
      <c r="B12" s="603" t="s">
        <v>1469</v>
      </c>
      <c r="C12" s="440"/>
    </row>
    <row r="13" spans="1:6">
      <c r="A13" s="602"/>
      <c r="B13" s="603" t="s">
        <v>1470</v>
      </c>
      <c r="C13" s="440"/>
    </row>
    <row r="14" spans="1:6">
      <c r="A14" s="602"/>
      <c r="B14" s="603" t="s">
        <v>1471</v>
      </c>
      <c r="C14" s="440"/>
    </row>
    <row r="15" spans="1:6">
      <c r="A15" s="602">
        <v>2</v>
      </c>
      <c r="B15" s="603" t="s">
        <v>1472</v>
      </c>
      <c r="C15" s="440"/>
    </row>
    <row r="16" spans="1:6">
      <c r="A16" s="602">
        <v>3</v>
      </c>
      <c r="B16" s="603" t="s">
        <v>1473</v>
      </c>
      <c r="C16" s="440"/>
    </row>
    <row r="17" spans="1:3">
      <c r="A17" s="602">
        <v>4</v>
      </c>
      <c r="B17" s="603" t="s">
        <v>1474</v>
      </c>
      <c r="C17" s="440"/>
    </row>
    <row r="18" spans="1:3" ht="31.5">
      <c r="A18" s="602">
        <v>5</v>
      </c>
      <c r="B18" s="603" t="s">
        <v>1475</v>
      </c>
      <c r="C18" s="440"/>
    </row>
    <row r="19" spans="1:3" ht="31.5">
      <c r="A19" s="602">
        <v>6</v>
      </c>
      <c r="B19" s="603" t="s">
        <v>1476</v>
      </c>
      <c r="C19" s="440"/>
    </row>
    <row r="20" spans="1:3" ht="31.5">
      <c r="A20" s="602">
        <v>7</v>
      </c>
      <c r="B20" s="603" t="s">
        <v>1477</v>
      </c>
      <c r="C20" s="671"/>
    </row>
    <row r="21" spans="1:3">
      <c r="A21" s="602"/>
      <c r="B21" s="603" t="s">
        <v>1478</v>
      </c>
      <c r="C21" s="440"/>
    </row>
    <row r="22" spans="1:3">
      <c r="A22" s="602"/>
      <c r="B22" s="603" t="s">
        <v>1479</v>
      </c>
      <c r="C22" s="440"/>
    </row>
    <row r="23" spans="1:3">
      <c r="A23" s="602"/>
      <c r="B23" s="603" t="s">
        <v>1480</v>
      </c>
      <c r="C23" s="440"/>
    </row>
    <row r="25" spans="1:3" ht="30.75" customHeight="1">
      <c r="A25" s="12" t="s">
        <v>55</v>
      </c>
      <c r="B25" s="440"/>
      <c r="C25" s="8"/>
    </row>
    <row r="26" spans="1:3" ht="22.5" customHeight="1">
      <c r="A26" s="12" t="s">
        <v>57</v>
      </c>
      <c r="B26" s="440"/>
      <c r="C26" s="8"/>
    </row>
    <row r="27" spans="1:3">
      <c r="A27" s="8"/>
      <c r="B27" s="8"/>
      <c r="C27" s="8"/>
    </row>
    <row r="28" spans="1:3" ht="27.75" customHeight="1">
      <c r="A28" s="11" t="s">
        <v>67</v>
      </c>
      <c r="B28" s="455"/>
      <c r="C28" s="11"/>
    </row>
    <row r="29" spans="1:3" ht="33.75" customHeight="1">
      <c r="A29" s="11" t="s">
        <v>68</v>
      </c>
      <c r="B29" s="455"/>
      <c r="C29" s="11"/>
    </row>
    <row r="30" spans="1:3" ht="31.5">
      <c r="A30" s="624" t="s">
        <v>69</v>
      </c>
      <c r="B30" s="455"/>
      <c r="C30" s="624"/>
    </row>
  </sheetData>
  <sheetProtection password="CC7C" sheet="1" objects="1" scenarios="1"/>
  <mergeCells count="6">
    <mergeCell ref="A7:C8"/>
    <mergeCell ref="A1:C1"/>
    <mergeCell ref="A3:C3"/>
    <mergeCell ref="A4:C4"/>
    <mergeCell ref="A5:C5"/>
    <mergeCell ref="A6:C6"/>
  </mergeCells>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49"/>
  <dimension ref="A1:G124"/>
  <sheetViews>
    <sheetView topLeftCell="A25" zoomScale="96" zoomScaleNormal="96" workbookViewId="0">
      <selection activeCell="H120" sqref="H120"/>
    </sheetView>
  </sheetViews>
  <sheetFormatPr defaultRowHeight="15.75"/>
  <cols>
    <col min="1" max="1" width="9.140625" style="32"/>
    <col min="2" max="2" width="72.85546875" style="674" customWidth="1"/>
    <col min="3" max="3" width="34.5703125" style="8" customWidth="1"/>
    <col min="4" max="4" width="32.28515625" style="8" customWidth="1"/>
    <col min="5" max="5" width="33.7109375" style="8" customWidth="1"/>
    <col min="6" max="6" width="35.42578125" style="8" customWidth="1"/>
    <col min="7" max="257" width="9.140625" style="8"/>
    <col min="258" max="258" width="72.85546875" style="8" customWidth="1"/>
    <col min="259" max="259" width="34.5703125" style="8" customWidth="1"/>
    <col min="260" max="260" width="23.140625" style="8" customWidth="1"/>
    <col min="261" max="261" width="17.5703125" style="8" customWidth="1"/>
    <col min="262" max="262" width="20.7109375" style="8" customWidth="1"/>
    <col min="263" max="513" width="9.140625" style="8"/>
    <col min="514" max="514" width="72.85546875" style="8" customWidth="1"/>
    <col min="515" max="515" width="34.5703125" style="8" customWidth="1"/>
    <col min="516" max="516" width="23.140625" style="8" customWidth="1"/>
    <col min="517" max="517" width="17.5703125" style="8" customWidth="1"/>
    <col min="518" max="518" width="20.7109375" style="8" customWidth="1"/>
    <col min="519" max="769" width="9.140625" style="8"/>
    <col min="770" max="770" width="72.85546875" style="8" customWidth="1"/>
    <col min="771" max="771" width="34.5703125" style="8" customWidth="1"/>
    <col min="772" max="772" width="23.140625" style="8" customWidth="1"/>
    <col min="773" max="773" width="17.5703125" style="8" customWidth="1"/>
    <col min="774" max="774" width="20.7109375" style="8" customWidth="1"/>
    <col min="775" max="1025" width="9.140625" style="8"/>
    <col min="1026" max="1026" width="72.85546875" style="8" customWidth="1"/>
    <col min="1027" max="1027" width="34.5703125" style="8" customWidth="1"/>
    <col min="1028" max="1028" width="23.140625" style="8" customWidth="1"/>
    <col min="1029" max="1029" width="17.5703125" style="8" customWidth="1"/>
    <col min="1030" max="1030" width="20.7109375" style="8" customWidth="1"/>
    <col min="1031" max="1281" width="9.140625" style="8"/>
    <col min="1282" max="1282" width="72.85546875" style="8" customWidth="1"/>
    <col min="1283" max="1283" width="34.5703125" style="8" customWidth="1"/>
    <col min="1284" max="1284" width="23.140625" style="8" customWidth="1"/>
    <col min="1285" max="1285" width="17.5703125" style="8" customWidth="1"/>
    <col min="1286" max="1286" width="20.7109375" style="8" customWidth="1"/>
    <col min="1287" max="1537" width="9.140625" style="8"/>
    <col min="1538" max="1538" width="72.85546875" style="8" customWidth="1"/>
    <col min="1539" max="1539" width="34.5703125" style="8" customWidth="1"/>
    <col min="1540" max="1540" width="23.140625" style="8" customWidth="1"/>
    <col min="1541" max="1541" width="17.5703125" style="8" customWidth="1"/>
    <col min="1542" max="1542" width="20.7109375" style="8" customWidth="1"/>
    <col min="1543" max="1793" width="9.140625" style="8"/>
    <col min="1794" max="1794" width="72.85546875" style="8" customWidth="1"/>
    <col min="1795" max="1795" width="34.5703125" style="8" customWidth="1"/>
    <col min="1796" max="1796" width="23.140625" style="8" customWidth="1"/>
    <col min="1797" max="1797" width="17.5703125" style="8" customWidth="1"/>
    <col min="1798" max="1798" width="20.7109375" style="8" customWidth="1"/>
    <col min="1799" max="2049" width="9.140625" style="8"/>
    <col min="2050" max="2050" width="72.85546875" style="8" customWidth="1"/>
    <col min="2051" max="2051" width="34.5703125" style="8" customWidth="1"/>
    <col min="2052" max="2052" width="23.140625" style="8" customWidth="1"/>
    <col min="2053" max="2053" width="17.5703125" style="8" customWidth="1"/>
    <col min="2054" max="2054" width="20.7109375" style="8" customWidth="1"/>
    <col min="2055" max="2305" width="9.140625" style="8"/>
    <col min="2306" max="2306" width="72.85546875" style="8" customWidth="1"/>
    <col min="2307" max="2307" width="34.5703125" style="8" customWidth="1"/>
    <col min="2308" max="2308" width="23.140625" style="8" customWidth="1"/>
    <col min="2309" max="2309" width="17.5703125" style="8" customWidth="1"/>
    <col min="2310" max="2310" width="20.7109375" style="8" customWidth="1"/>
    <col min="2311" max="2561" width="9.140625" style="8"/>
    <col min="2562" max="2562" width="72.85546875" style="8" customWidth="1"/>
    <col min="2563" max="2563" width="34.5703125" style="8" customWidth="1"/>
    <col min="2564" max="2564" width="23.140625" style="8" customWidth="1"/>
    <col min="2565" max="2565" width="17.5703125" style="8" customWidth="1"/>
    <col min="2566" max="2566" width="20.7109375" style="8" customWidth="1"/>
    <col min="2567" max="2817" width="9.140625" style="8"/>
    <col min="2818" max="2818" width="72.85546875" style="8" customWidth="1"/>
    <col min="2819" max="2819" width="34.5703125" style="8" customWidth="1"/>
    <col min="2820" max="2820" width="23.140625" style="8" customWidth="1"/>
    <col min="2821" max="2821" width="17.5703125" style="8" customWidth="1"/>
    <col min="2822" max="2822" width="20.7109375" style="8" customWidth="1"/>
    <col min="2823" max="3073" width="9.140625" style="8"/>
    <col min="3074" max="3074" width="72.85546875" style="8" customWidth="1"/>
    <col min="3075" max="3075" width="34.5703125" style="8" customWidth="1"/>
    <col min="3076" max="3076" width="23.140625" style="8" customWidth="1"/>
    <col min="3077" max="3077" width="17.5703125" style="8" customWidth="1"/>
    <col min="3078" max="3078" width="20.7109375" style="8" customWidth="1"/>
    <col min="3079" max="3329" width="9.140625" style="8"/>
    <col min="3330" max="3330" width="72.85546875" style="8" customWidth="1"/>
    <col min="3331" max="3331" width="34.5703125" style="8" customWidth="1"/>
    <col min="3332" max="3332" width="23.140625" style="8" customWidth="1"/>
    <col min="3333" max="3333" width="17.5703125" style="8" customWidth="1"/>
    <col min="3334" max="3334" width="20.7109375" style="8" customWidth="1"/>
    <col min="3335" max="3585" width="9.140625" style="8"/>
    <col min="3586" max="3586" width="72.85546875" style="8" customWidth="1"/>
    <col min="3587" max="3587" width="34.5703125" style="8" customWidth="1"/>
    <col min="3588" max="3588" width="23.140625" style="8" customWidth="1"/>
    <col min="3589" max="3589" width="17.5703125" style="8" customWidth="1"/>
    <col min="3590" max="3590" width="20.7109375" style="8" customWidth="1"/>
    <col min="3591" max="3841" width="9.140625" style="8"/>
    <col min="3842" max="3842" width="72.85546875" style="8" customWidth="1"/>
    <col min="3843" max="3843" width="34.5703125" style="8" customWidth="1"/>
    <col min="3844" max="3844" width="23.140625" style="8" customWidth="1"/>
    <col min="3845" max="3845" width="17.5703125" style="8" customWidth="1"/>
    <col min="3846" max="3846" width="20.7109375" style="8" customWidth="1"/>
    <col min="3847" max="4097" width="9.140625" style="8"/>
    <col min="4098" max="4098" width="72.85546875" style="8" customWidth="1"/>
    <col min="4099" max="4099" width="34.5703125" style="8" customWidth="1"/>
    <col min="4100" max="4100" width="23.140625" style="8" customWidth="1"/>
    <col min="4101" max="4101" width="17.5703125" style="8" customWidth="1"/>
    <col min="4102" max="4102" width="20.7109375" style="8" customWidth="1"/>
    <col min="4103" max="4353" width="9.140625" style="8"/>
    <col min="4354" max="4354" width="72.85546875" style="8" customWidth="1"/>
    <col min="4355" max="4355" width="34.5703125" style="8" customWidth="1"/>
    <col min="4356" max="4356" width="23.140625" style="8" customWidth="1"/>
    <col min="4357" max="4357" width="17.5703125" style="8" customWidth="1"/>
    <col min="4358" max="4358" width="20.7109375" style="8" customWidth="1"/>
    <col min="4359" max="4609" width="9.140625" style="8"/>
    <col min="4610" max="4610" width="72.85546875" style="8" customWidth="1"/>
    <col min="4611" max="4611" width="34.5703125" style="8" customWidth="1"/>
    <col min="4612" max="4612" width="23.140625" style="8" customWidth="1"/>
    <col min="4613" max="4613" width="17.5703125" style="8" customWidth="1"/>
    <col min="4614" max="4614" width="20.7109375" style="8" customWidth="1"/>
    <col min="4615" max="4865" width="9.140625" style="8"/>
    <col min="4866" max="4866" width="72.85546875" style="8" customWidth="1"/>
    <col min="4867" max="4867" width="34.5703125" style="8" customWidth="1"/>
    <col min="4868" max="4868" width="23.140625" style="8" customWidth="1"/>
    <col min="4869" max="4869" width="17.5703125" style="8" customWidth="1"/>
    <col min="4870" max="4870" width="20.7109375" style="8" customWidth="1"/>
    <col min="4871" max="5121" width="9.140625" style="8"/>
    <col min="5122" max="5122" width="72.85546875" style="8" customWidth="1"/>
    <col min="5123" max="5123" width="34.5703125" style="8" customWidth="1"/>
    <col min="5124" max="5124" width="23.140625" style="8" customWidth="1"/>
    <col min="5125" max="5125" width="17.5703125" style="8" customWidth="1"/>
    <col min="5126" max="5126" width="20.7109375" style="8" customWidth="1"/>
    <col min="5127" max="5377" width="9.140625" style="8"/>
    <col min="5378" max="5378" width="72.85546875" style="8" customWidth="1"/>
    <col min="5379" max="5379" width="34.5703125" style="8" customWidth="1"/>
    <col min="5380" max="5380" width="23.140625" style="8" customWidth="1"/>
    <col min="5381" max="5381" width="17.5703125" style="8" customWidth="1"/>
    <col min="5382" max="5382" width="20.7109375" style="8" customWidth="1"/>
    <col min="5383" max="5633" width="9.140625" style="8"/>
    <col min="5634" max="5634" width="72.85546875" style="8" customWidth="1"/>
    <col min="5635" max="5635" width="34.5703125" style="8" customWidth="1"/>
    <col min="5636" max="5636" width="23.140625" style="8" customWidth="1"/>
    <col min="5637" max="5637" width="17.5703125" style="8" customWidth="1"/>
    <col min="5638" max="5638" width="20.7109375" style="8" customWidth="1"/>
    <col min="5639" max="5889" width="9.140625" style="8"/>
    <col min="5890" max="5890" width="72.85546875" style="8" customWidth="1"/>
    <col min="5891" max="5891" width="34.5703125" style="8" customWidth="1"/>
    <col min="5892" max="5892" width="23.140625" style="8" customWidth="1"/>
    <col min="5893" max="5893" width="17.5703125" style="8" customWidth="1"/>
    <col min="5894" max="5894" width="20.7109375" style="8" customWidth="1"/>
    <col min="5895" max="6145" width="9.140625" style="8"/>
    <col min="6146" max="6146" width="72.85546875" style="8" customWidth="1"/>
    <col min="6147" max="6147" width="34.5703125" style="8" customWidth="1"/>
    <col min="6148" max="6148" width="23.140625" style="8" customWidth="1"/>
    <col min="6149" max="6149" width="17.5703125" style="8" customWidth="1"/>
    <col min="6150" max="6150" width="20.7109375" style="8" customWidth="1"/>
    <col min="6151" max="6401" width="9.140625" style="8"/>
    <col min="6402" max="6402" width="72.85546875" style="8" customWidth="1"/>
    <col min="6403" max="6403" width="34.5703125" style="8" customWidth="1"/>
    <col min="6404" max="6404" width="23.140625" style="8" customWidth="1"/>
    <col min="6405" max="6405" width="17.5703125" style="8" customWidth="1"/>
    <col min="6406" max="6406" width="20.7109375" style="8" customWidth="1"/>
    <col min="6407" max="6657" width="9.140625" style="8"/>
    <col min="6658" max="6658" width="72.85546875" style="8" customWidth="1"/>
    <col min="6659" max="6659" width="34.5703125" style="8" customWidth="1"/>
    <col min="6660" max="6660" width="23.140625" style="8" customWidth="1"/>
    <col min="6661" max="6661" width="17.5703125" style="8" customWidth="1"/>
    <col min="6662" max="6662" width="20.7109375" style="8" customWidth="1"/>
    <col min="6663" max="6913" width="9.140625" style="8"/>
    <col min="6914" max="6914" width="72.85546875" style="8" customWidth="1"/>
    <col min="6915" max="6915" width="34.5703125" style="8" customWidth="1"/>
    <col min="6916" max="6916" width="23.140625" style="8" customWidth="1"/>
    <col min="6917" max="6917" width="17.5703125" style="8" customWidth="1"/>
    <col min="6918" max="6918" width="20.7109375" style="8" customWidth="1"/>
    <col min="6919" max="7169" width="9.140625" style="8"/>
    <col min="7170" max="7170" width="72.85546875" style="8" customWidth="1"/>
    <col min="7171" max="7171" width="34.5703125" style="8" customWidth="1"/>
    <col min="7172" max="7172" width="23.140625" style="8" customWidth="1"/>
    <col min="7173" max="7173" width="17.5703125" style="8" customWidth="1"/>
    <col min="7174" max="7174" width="20.7109375" style="8" customWidth="1"/>
    <col min="7175" max="7425" width="9.140625" style="8"/>
    <col min="7426" max="7426" width="72.85546875" style="8" customWidth="1"/>
    <col min="7427" max="7427" width="34.5703125" style="8" customWidth="1"/>
    <col min="7428" max="7428" width="23.140625" style="8" customWidth="1"/>
    <col min="7429" max="7429" width="17.5703125" style="8" customWidth="1"/>
    <col min="7430" max="7430" width="20.7109375" style="8" customWidth="1"/>
    <col min="7431" max="7681" width="9.140625" style="8"/>
    <col min="7682" max="7682" width="72.85546875" style="8" customWidth="1"/>
    <col min="7683" max="7683" width="34.5703125" style="8" customWidth="1"/>
    <col min="7684" max="7684" width="23.140625" style="8" customWidth="1"/>
    <col min="7685" max="7685" width="17.5703125" style="8" customWidth="1"/>
    <col min="7686" max="7686" width="20.7109375" style="8" customWidth="1"/>
    <col min="7687" max="7937" width="9.140625" style="8"/>
    <col min="7938" max="7938" width="72.85546875" style="8" customWidth="1"/>
    <col min="7939" max="7939" width="34.5703125" style="8" customWidth="1"/>
    <col min="7940" max="7940" width="23.140625" style="8" customWidth="1"/>
    <col min="7941" max="7941" width="17.5703125" style="8" customWidth="1"/>
    <col min="7942" max="7942" width="20.7109375" style="8" customWidth="1"/>
    <col min="7943" max="8193" width="9.140625" style="8"/>
    <col min="8194" max="8194" width="72.85546875" style="8" customWidth="1"/>
    <col min="8195" max="8195" width="34.5703125" style="8" customWidth="1"/>
    <col min="8196" max="8196" width="23.140625" style="8" customWidth="1"/>
    <col min="8197" max="8197" width="17.5703125" style="8" customWidth="1"/>
    <col min="8198" max="8198" width="20.7109375" style="8" customWidth="1"/>
    <col min="8199" max="8449" width="9.140625" style="8"/>
    <col min="8450" max="8450" width="72.85546875" style="8" customWidth="1"/>
    <col min="8451" max="8451" width="34.5703125" style="8" customWidth="1"/>
    <col min="8452" max="8452" width="23.140625" style="8" customWidth="1"/>
    <col min="8453" max="8453" width="17.5703125" style="8" customWidth="1"/>
    <col min="8454" max="8454" width="20.7109375" style="8" customWidth="1"/>
    <col min="8455" max="8705" width="9.140625" style="8"/>
    <col min="8706" max="8706" width="72.85546875" style="8" customWidth="1"/>
    <col min="8707" max="8707" width="34.5703125" style="8" customWidth="1"/>
    <col min="8708" max="8708" width="23.140625" style="8" customWidth="1"/>
    <col min="8709" max="8709" width="17.5703125" style="8" customWidth="1"/>
    <col min="8710" max="8710" width="20.7109375" style="8" customWidth="1"/>
    <col min="8711" max="8961" width="9.140625" style="8"/>
    <col min="8962" max="8962" width="72.85546875" style="8" customWidth="1"/>
    <col min="8963" max="8963" width="34.5703125" style="8" customWidth="1"/>
    <col min="8964" max="8964" width="23.140625" style="8" customWidth="1"/>
    <col min="8965" max="8965" width="17.5703125" style="8" customWidth="1"/>
    <col min="8966" max="8966" width="20.7109375" style="8" customWidth="1"/>
    <col min="8967" max="9217" width="9.140625" style="8"/>
    <col min="9218" max="9218" width="72.85546875" style="8" customWidth="1"/>
    <col min="9219" max="9219" width="34.5703125" style="8" customWidth="1"/>
    <col min="9220" max="9220" width="23.140625" style="8" customWidth="1"/>
    <col min="9221" max="9221" width="17.5703125" style="8" customWidth="1"/>
    <col min="9222" max="9222" width="20.7109375" style="8" customWidth="1"/>
    <col min="9223" max="9473" width="9.140625" style="8"/>
    <col min="9474" max="9474" width="72.85546875" style="8" customWidth="1"/>
    <col min="9475" max="9475" width="34.5703125" style="8" customWidth="1"/>
    <col min="9476" max="9476" width="23.140625" style="8" customWidth="1"/>
    <col min="9477" max="9477" width="17.5703125" style="8" customWidth="1"/>
    <col min="9478" max="9478" width="20.7109375" style="8" customWidth="1"/>
    <col min="9479" max="9729" width="9.140625" style="8"/>
    <col min="9730" max="9730" width="72.85546875" style="8" customWidth="1"/>
    <col min="9731" max="9731" width="34.5703125" style="8" customWidth="1"/>
    <col min="9732" max="9732" width="23.140625" style="8" customWidth="1"/>
    <col min="9733" max="9733" width="17.5703125" style="8" customWidth="1"/>
    <col min="9734" max="9734" width="20.7109375" style="8" customWidth="1"/>
    <col min="9735" max="9985" width="9.140625" style="8"/>
    <col min="9986" max="9986" width="72.85546875" style="8" customWidth="1"/>
    <col min="9987" max="9987" width="34.5703125" style="8" customWidth="1"/>
    <col min="9988" max="9988" width="23.140625" style="8" customWidth="1"/>
    <col min="9989" max="9989" width="17.5703125" style="8" customWidth="1"/>
    <col min="9990" max="9990" width="20.7109375" style="8" customWidth="1"/>
    <col min="9991" max="10241" width="9.140625" style="8"/>
    <col min="10242" max="10242" width="72.85546875" style="8" customWidth="1"/>
    <col min="10243" max="10243" width="34.5703125" style="8" customWidth="1"/>
    <col min="10244" max="10244" width="23.140625" style="8" customWidth="1"/>
    <col min="10245" max="10245" width="17.5703125" style="8" customWidth="1"/>
    <col min="10246" max="10246" width="20.7109375" style="8" customWidth="1"/>
    <col min="10247" max="10497" width="9.140625" style="8"/>
    <col min="10498" max="10498" width="72.85546875" style="8" customWidth="1"/>
    <col min="10499" max="10499" width="34.5703125" style="8" customWidth="1"/>
    <col min="10500" max="10500" width="23.140625" style="8" customWidth="1"/>
    <col min="10501" max="10501" width="17.5703125" style="8" customWidth="1"/>
    <col min="10502" max="10502" width="20.7109375" style="8" customWidth="1"/>
    <col min="10503" max="10753" width="9.140625" style="8"/>
    <col min="10754" max="10754" width="72.85546875" style="8" customWidth="1"/>
    <col min="10755" max="10755" width="34.5703125" style="8" customWidth="1"/>
    <col min="10756" max="10756" width="23.140625" style="8" customWidth="1"/>
    <col min="10757" max="10757" width="17.5703125" style="8" customWidth="1"/>
    <col min="10758" max="10758" width="20.7109375" style="8" customWidth="1"/>
    <col min="10759" max="11009" width="9.140625" style="8"/>
    <col min="11010" max="11010" width="72.85546875" style="8" customWidth="1"/>
    <col min="11011" max="11011" width="34.5703125" style="8" customWidth="1"/>
    <col min="11012" max="11012" width="23.140625" style="8" customWidth="1"/>
    <col min="11013" max="11013" width="17.5703125" style="8" customWidth="1"/>
    <col min="11014" max="11014" width="20.7109375" style="8" customWidth="1"/>
    <col min="11015" max="11265" width="9.140625" style="8"/>
    <col min="11266" max="11266" width="72.85546875" style="8" customWidth="1"/>
    <col min="11267" max="11267" width="34.5703125" style="8" customWidth="1"/>
    <col min="11268" max="11268" width="23.140625" style="8" customWidth="1"/>
    <col min="11269" max="11269" width="17.5703125" style="8" customWidth="1"/>
    <col min="11270" max="11270" width="20.7109375" style="8" customWidth="1"/>
    <col min="11271" max="11521" width="9.140625" style="8"/>
    <col min="11522" max="11522" width="72.85546875" style="8" customWidth="1"/>
    <col min="11523" max="11523" width="34.5703125" style="8" customWidth="1"/>
    <col min="11524" max="11524" width="23.140625" style="8" customWidth="1"/>
    <col min="11525" max="11525" width="17.5703125" style="8" customWidth="1"/>
    <col min="11526" max="11526" width="20.7109375" style="8" customWidth="1"/>
    <col min="11527" max="11777" width="9.140625" style="8"/>
    <col min="11778" max="11778" width="72.85546875" style="8" customWidth="1"/>
    <col min="11779" max="11779" width="34.5703125" style="8" customWidth="1"/>
    <col min="11780" max="11780" width="23.140625" style="8" customWidth="1"/>
    <col min="11781" max="11781" width="17.5703125" style="8" customWidth="1"/>
    <col min="11782" max="11782" width="20.7109375" style="8" customWidth="1"/>
    <col min="11783" max="12033" width="9.140625" style="8"/>
    <col min="12034" max="12034" width="72.85546875" style="8" customWidth="1"/>
    <col min="12035" max="12035" width="34.5703125" style="8" customWidth="1"/>
    <col min="12036" max="12036" width="23.140625" style="8" customWidth="1"/>
    <col min="12037" max="12037" width="17.5703125" style="8" customWidth="1"/>
    <col min="12038" max="12038" width="20.7109375" style="8" customWidth="1"/>
    <col min="12039" max="12289" width="9.140625" style="8"/>
    <col min="12290" max="12290" width="72.85546875" style="8" customWidth="1"/>
    <col min="12291" max="12291" width="34.5703125" style="8" customWidth="1"/>
    <col min="12292" max="12292" width="23.140625" style="8" customWidth="1"/>
    <col min="12293" max="12293" width="17.5703125" style="8" customWidth="1"/>
    <col min="12294" max="12294" width="20.7109375" style="8" customWidth="1"/>
    <col min="12295" max="12545" width="9.140625" style="8"/>
    <col min="12546" max="12546" width="72.85546875" style="8" customWidth="1"/>
    <col min="12547" max="12547" width="34.5703125" style="8" customWidth="1"/>
    <col min="12548" max="12548" width="23.140625" style="8" customWidth="1"/>
    <col min="12549" max="12549" width="17.5703125" style="8" customWidth="1"/>
    <col min="12550" max="12550" width="20.7109375" style="8" customWidth="1"/>
    <col min="12551" max="12801" width="9.140625" style="8"/>
    <col min="12802" max="12802" width="72.85546875" style="8" customWidth="1"/>
    <col min="12803" max="12803" width="34.5703125" style="8" customWidth="1"/>
    <col min="12804" max="12804" width="23.140625" style="8" customWidth="1"/>
    <col min="12805" max="12805" width="17.5703125" style="8" customWidth="1"/>
    <col min="12806" max="12806" width="20.7109375" style="8" customWidth="1"/>
    <col min="12807" max="13057" width="9.140625" style="8"/>
    <col min="13058" max="13058" width="72.85546875" style="8" customWidth="1"/>
    <col min="13059" max="13059" width="34.5703125" style="8" customWidth="1"/>
    <col min="13060" max="13060" width="23.140625" style="8" customWidth="1"/>
    <col min="13061" max="13061" width="17.5703125" style="8" customWidth="1"/>
    <col min="13062" max="13062" width="20.7109375" style="8" customWidth="1"/>
    <col min="13063" max="13313" width="9.140625" style="8"/>
    <col min="13314" max="13314" width="72.85546875" style="8" customWidth="1"/>
    <col min="13315" max="13315" width="34.5703125" style="8" customWidth="1"/>
    <col min="13316" max="13316" width="23.140625" style="8" customWidth="1"/>
    <col min="13317" max="13317" width="17.5703125" style="8" customWidth="1"/>
    <col min="13318" max="13318" width="20.7109375" style="8" customWidth="1"/>
    <col min="13319" max="13569" width="9.140625" style="8"/>
    <col min="13570" max="13570" width="72.85546875" style="8" customWidth="1"/>
    <col min="13571" max="13571" width="34.5703125" style="8" customWidth="1"/>
    <col min="13572" max="13572" width="23.140625" style="8" customWidth="1"/>
    <col min="13573" max="13573" width="17.5703125" style="8" customWidth="1"/>
    <col min="13574" max="13574" width="20.7109375" style="8" customWidth="1"/>
    <col min="13575" max="13825" width="9.140625" style="8"/>
    <col min="13826" max="13826" width="72.85546875" style="8" customWidth="1"/>
    <col min="13827" max="13827" width="34.5703125" style="8" customWidth="1"/>
    <col min="13828" max="13828" width="23.140625" style="8" customWidth="1"/>
    <col min="13829" max="13829" width="17.5703125" style="8" customWidth="1"/>
    <col min="13830" max="13830" width="20.7109375" style="8" customWidth="1"/>
    <col min="13831" max="14081" width="9.140625" style="8"/>
    <col min="14082" max="14082" width="72.85546875" style="8" customWidth="1"/>
    <col min="14083" max="14083" width="34.5703125" style="8" customWidth="1"/>
    <col min="14084" max="14084" width="23.140625" style="8" customWidth="1"/>
    <col min="14085" max="14085" width="17.5703125" style="8" customWidth="1"/>
    <col min="14086" max="14086" width="20.7109375" style="8" customWidth="1"/>
    <col min="14087" max="14337" width="9.140625" style="8"/>
    <col min="14338" max="14338" width="72.85546875" style="8" customWidth="1"/>
    <col min="14339" max="14339" width="34.5703125" style="8" customWidth="1"/>
    <col min="14340" max="14340" width="23.140625" style="8" customWidth="1"/>
    <col min="14341" max="14341" width="17.5703125" style="8" customWidth="1"/>
    <col min="14342" max="14342" width="20.7109375" style="8" customWidth="1"/>
    <col min="14343" max="14593" width="9.140625" style="8"/>
    <col min="14594" max="14594" width="72.85546875" style="8" customWidth="1"/>
    <col min="14595" max="14595" width="34.5703125" style="8" customWidth="1"/>
    <col min="14596" max="14596" width="23.140625" style="8" customWidth="1"/>
    <col min="14597" max="14597" width="17.5703125" style="8" customWidth="1"/>
    <col min="14598" max="14598" width="20.7109375" style="8" customWidth="1"/>
    <col min="14599" max="14849" width="9.140625" style="8"/>
    <col min="14850" max="14850" width="72.85546875" style="8" customWidth="1"/>
    <col min="14851" max="14851" width="34.5703125" style="8" customWidth="1"/>
    <col min="14852" max="14852" width="23.140625" style="8" customWidth="1"/>
    <col min="14853" max="14853" width="17.5703125" style="8" customWidth="1"/>
    <col min="14854" max="14854" width="20.7109375" style="8" customWidth="1"/>
    <col min="14855" max="15105" width="9.140625" style="8"/>
    <col min="15106" max="15106" width="72.85546875" style="8" customWidth="1"/>
    <col min="15107" max="15107" width="34.5703125" style="8" customWidth="1"/>
    <col min="15108" max="15108" width="23.140625" style="8" customWidth="1"/>
    <col min="15109" max="15109" width="17.5703125" style="8" customWidth="1"/>
    <col min="15110" max="15110" width="20.7109375" style="8" customWidth="1"/>
    <col min="15111" max="15361" width="9.140625" style="8"/>
    <col min="15362" max="15362" width="72.85546875" style="8" customWidth="1"/>
    <col min="15363" max="15363" width="34.5703125" style="8" customWidth="1"/>
    <col min="15364" max="15364" width="23.140625" style="8" customWidth="1"/>
    <col min="15365" max="15365" width="17.5703125" style="8" customWidth="1"/>
    <col min="15366" max="15366" width="20.7109375" style="8" customWidth="1"/>
    <col min="15367" max="15617" width="9.140625" style="8"/>
    <col min="15618" max="15618" width="72.85546875" style="8" customWidth="1"/>
    <col min="15619" max="15619" width="34.5703125" style="8" customWidth="1"/>
    <col min="15620" max="15620" width="23.140625" style="8" customWidth="1"/>
    <col min="15621" max="15621" width="17.5703125" style="8" customWidth="1"/>
    <col min="15622" max="15622" width="20.7109375" style="8" customWidth="1"/>
    <col min="15623" max="15873" width="9.140625" style="8"/>
    <col min="15874" max="15874" width="72.85546875" style="8" customWidth="1"/>
    <col min="15875" max="15875" width="34.5703125" style="8" customWidth="1"/>
    <col min="15876" max="15876" width="23.140625" style="8" customWidth="1"/>
    <col min="15877" max="15877" width="17.5703125" style="8" customWidth="1"/>
    <col min="15878" max="15878" width="20.7109375" style="8" customWidth="1"/>
    <col min="15879" max="16129" width="9.140625" style="8"/>
    <col min="16130" max="16130" width="72.85546875" style="8" customWidth="1"/>
    <col min="16131" max="16131" width="34.5703125" style="8" customWidth="1"/>
    <col min="16132" max="16132" width="23.140625" style="8" customWidth="1"/>
    <col min="16133" max="16133" width="17.5703125" style="8" customWidth="1"/>
    <col min="16134" max="16134" width="20.7109375" style="8" customWidth="1"/>
    <col min="16135" max="16384" width="9.140625" style="8"/>
  </cols>
  <sheetData>
    <row r="1" spans="1:6">
      <c r="A1" s="1695" t="s">
        <v>4</v>
      </c>
      <c r="B1" s="1695"/>
      <c r="C1" s="1695"/>
      <c r="D1" s="1695"/>
      <c r="E1" s="1695"/>
      <c r="F1" s="1695"/>
    </row>
    <row r="3" spans="1:6" ht="20.25">
      <c r="A3" s="1696" t="str">
        <f>'Title '!A2:N2</f>
        <v>Tender Enquiry No. KPTCL/2026-27/SS/WORK_INDENT 3809</v>
      </c>
      <c r="B3" s="1696"/>
      <c r="C3" s="1696"/>
      <c r="D3" s="1696"/>
      <c r="E3" s="1696"/>
    </row>
    <row r="4" spans="1:6" ht="48.75" customHeight="1">
      <c r="A4" s="1641" t="str">
        <f>'Title '!A3:N3</f>
        <v>Establishing 2x20MVA, 66/11kV Substation at Kumbenahally village and Construction of 66kV LILO Line on 110kV DC towers using Coyote ACSR from one circuit of Yachenahally-Singapura-Kadavinakote 66kV DC line to proposed Kumbenahally Substation for a distance of 0.07Kms in Channarayapatna Taluk, Hassan District on Partial Turnkey basis including supply of all matching materials/equipments (Excluding supply of 11kV Switchgear) and erection (including civil works) of all materials/equipments, testing and commissioning</v>
      </c>
      <c r="B4" s="1641"/>
      <c r="C4" s="1641"/>
      <c r="D4" s="1641"/>
      <c r="E4" s="1641"/>
      <c r="F4" s="1641"/>
    </row>
    <row r="5" spans="1:6">
      <c r="A5" s="1663" t="s">
        <v>1627</v>
      </c>
      <c r="B5" s="1663"/>
      <c r="C5" s="1663"/>
      <c r="D5" s="1663"/>
      <c r="E5" s="1663"/>
      <c r="F5" s="1663"/>
    </row>
    <row r="6" spans="1:6">
      <c r="A6" s="1664" t="s">
        <v>1628</v>
      </c>
      <c r="B6" s="1664"/>
      <c r="C6" s="1664"/>
      <c r="D6" s="1664"/>
      <c r="E6" s="1664"/>
      <c r="F6" s="1664"/>
    </row>
    <row r="7" spans="1:6">
      <c r="A7" s="1664" t="s">
        <v>1629</v>
      </c>
      <c r="B7" s="1664"/>
      <c r="C7" s="1664"/>
      <c r="D7" s="1664"/>
      <c r="E7" s="1664"/>
      <c r="F7" s="1664"/>
    </row>
    <row r="8" spans="1:6">
      <c r="A8" s="600"/>
      <c r="B8" s="601" t="s">
        <v>1630</v>
      </c>
      <c r="C8" s="1697"/>
      <c r="D8" s="1698"/>
      <c r="E8" s="1698"/>
      <c r="F8" s="1699"/>
    </row>
    <row r="9" spans="1:6">
      <c r="A9" s="600"/>
      <c r="B9" s="601" t="s">
        <v>1631</v>
      </c>
      <c r="C9" s="189" t="s">
        <v>3684</v>
      </c>
      <c r="D9" s="189" t="s">
        <v>1072</v>
      </c>
      <c r="E9" s="189" t="s">
        <v>3685</v>
      </c>
      <c r="F9" s="189" t="s">
        <v>3686</v>
      </c>
    </row>
    <row r="10" spans="1:6">
      <c r="A10" s="672">
        <v>1</v>
      </c>
      <c r="B10" s="673" t="s">
        <v>4940</v>
      </c>
      <c r="C10" s="189"/>
      <c r="D10" s="189"/>
      <c r="E10" s="189"/>
      <c r="F10" s="189"/>
    </row>
    <row r="11" spans="1:6">
      <c r="A11" s="602">
        <v>1.01</v>
      </c>
      <c r="B11" s="603" t="s">
        <v>1632</v>
      </c>
      <c r="C11" s="189"/>
      <c r="D11" s="189"/>
      <c r="E11" s="189"/>
      <c r="F11" s="189"/>
    </row>
    <row r="12" spans="1:6">
      <c r="A12" s="672">
        <v>1.01</v>
      </c>
      <c r="B12" s="603" t="s">
        <v>563</v>
      </c>
      <c r="C12" s="189"/>
      <c r="D12" s="189"/>
      <c r="E12" s="189"/>
      <c r="F12" s="189"/>
    </row>
    <row r="13" spans="1:6">
      <c r="A13" s="602">
        <v>1.02</v>
      </c>
      <c r="B13" s="603" t="s">
        <v>589</v>
      </c>
      <c r="C13" s="189"/>
      <c r="D13" s="189"/>
      <c r="E13" s="189"/>
      <c r="F13" s="189"/>
    </row>
    <row r="14" spans="1:6">
      <c r="A14" s="672">
        <v>1.03</v>
      </c>
      <c r="B14" s="603" t="s">
        <v>1633</v>
      </c>
      <c r="C14" s="189"/>
      <c r="D14" s="189"/>
      <c r="E14" s="189"/>
      <c r="F14" s="189"/>
    </row>
    <row r="15" spans="1:6">
      <c r="A15" s="602" t="s">
        <v>30</v>
      </c>
      <c r="B15" s="603" t="s">
        <v>1634</v>
      </c>
      <c r="C15" s="189"/>
      <c r="D15" s="189"/>
      <c r="E15" s="189"/>
      <c r="F15" s="189"/>
    </row>
    <row r="16" spans="1:6">
      <c r="A16" s="602" t="s">
        <v>33</v>
      </c>
      <c r="B16" s="603" t="s">
        <v>1635</v>
      </c>
      <c r="C16" s="189"/>
      <c r="D16" s="189"/>
      <c r="E16" s="189"/>
      <c r="F16" s="189"/>
    </row>
    <row r="17" spans="1:6">
      <c r="A17" s="602" t="s">
        <v>590</v>
      </c>
      <c r="B17" s="603" t="s">
        <v>1636</v>
      </c>
      <c r="C17" s="189"/>
      <c r="D17" s="189"/>
      <c r="E17" s="189"/>
      <c r="F17" s="189"/>
    </row>
    <row r="18" spans="1:6">
      <c r="A18" s="602" t="s">
        <v>591</v>
      </c>
      <c r="B18" s="603" t="s">
        <v>1637</v>
      </c>
      <c r="C18" s="189"/>
      <c r="D18" s="189"/>
      <c r="E18" s="189"/>
      <c r="F18" s="189"/>
    </row>
    <row r="19" spans="1:6">
      <c r="A19" s="602" t="s">
        <v>1638</v>
      </c>
      <c r="B19" s="603" t="s">
        <v>1639</v>
      </c>
      <c r="C19" s="189"/>
      <c r="D19" s="189"/>
      <c r="E19" s="189"/>
      <c r="F19" s="189"/>
    </row>
    <row r="20" spans="1:6">
      <c r="A20" s="602" t="s">
        <v>1640</v>
      </c>
      <c r="B20" s="603" t="s">
        <v>1641</v>
      </c>
      <c r="C20" s="189"/>
      <c r="D20" s="189"/>
      <c r="E20" s="189"/>
      <c r="F20" s="189"/>
    </row>
    <row r="21" spans="1:6">
      <c r="A21" s="602">
        <v>1.04</v>
      </c>
      <c r="B21" s="603" t="s">
        <v>1642</v>
      </c>
      <c r="C21" s="189"/>
      <c r="D21" s="189"/>
      <c r="E21" s="189"/>
      <c r="F21" s="189"/>
    </row>
    <row r="22" spans="1:6">
      <c r="A22" s="602">
        <v>1.05</v>
      </c>
      <c r="B22" s="603" t="s">
        <v>1643</v>
      </c>
      <c r="C22" s="189"/>
      <c r="D22" s="189"/>
      <c r="E22" s="189"/>
      <c r="F22" s="189"/>
    </row>
    <row r="23" spans="1:6">
      <c r="A23" s="602">
        <v>1.06</v>
      </c>
      <c r="B23" s="603" t="s">
        <v>1644</v>
      </c>
      <c r="C23" s="189"/>
      <c r="D23" s="189"/>
      <c r="E23" s="189"/>
      <c r="F23" s="189"/>
    </row>
    <row r="24" spans="1:6">
      <c r="A24" s="602">
        <v>1.07</v>
      </c>
      <c r="B24" s="603" t="s">
        <v>1645</v>
      </c>
      <c r="C24" s="189"/>
      <c r="D24" s="189"/>
      <c r="E24" s="189"/>
      <c r="F24" s="189"/>
    </row>
    <row r="25" spans="1:6">
      <c r="A25" s="602">
        <v>1.08</v>
      </c>
      <c r="B25" s="603" t="s">
        <v>1646</v>
      </c>
      <c r="C25" s="189"/>
      <c r="D25" s="189"/>
      <c r="E25" s="189"/>
      <c r="F25" s="189"/>
    </row>
    <row r="26" spans="1:6">
      <c r="A26" s="602">
        <v>1.0900000000000001</v>
      </c>
      <c r="B26" s="603" t="s">
        <v>1647</v>
      </c>
      <c r="C26" s="189"/>
      <c r="D26" s="189"/>
      <c r="E26" s="189"/>
      <c r="F26" s="189"/>
    </row>
    <row r="27" spans="1:6">
      <c r="A27" s="672">
        <v>1.1000000000000001</v>
      </c>
      <c r="B27" s="603" t="s">
        <v>1648</v>
      </c>
      <c r="C27" s="189"/>
      <c r="D27" s="189"/>
      <c r="E27" s="189"/>
      <c r="F27" s="189"/>
    </row>
    <row r="28" spans="1:6">
      <c r="A28" s="602">
        <v>1.1100000000000001</v>
      </c>
      <c r="B28" s="603" t="s">
        <v>1649</v>
      </c>
      <c r="C28" s="189"/>
      <c r="D28" s="189"/>
      <c r="E28" s="189"/>
      <c r="F28" s="189"/>
    </row>
    <row r="29" spans="1:6">
      <c r="A29" s="602">
        <v>1.1200000000000001</v>
      </c>
      <c r="B29" s="603" t="s">
        <v>1650</v>
      </c>
      <c r="C29" s="189"/>
      <c r="D29" s="189"/>
      <c r="E29" s="189"/>
      <c r="F29" s="189"/>
    </row>
    <row r="30" spans="1:6">
      <c r="A30" s="602">
        <v>1.1299999999999999</v>
      </c>
      <c r="B30" s="603" t="s">
        <v>1651</v>
      </c>
      <c r="C30" s="189"/>
      <c r="D30" s="189"/>
      <c r="E30" s="189"/>
      <c r="F30" s="189"/>
    </row>
    <row r="31" spans="1:6">
      <c r="A31" s="602">
        <v>1.1399999999999999</v>
      </c>
      <c r="B31" s="603" t="s">
        <v>4941</v>
      </c>
      <c r="C31" s="189"/>
      <c r="D31" s="189"/>
      <c r="E31" s="189"/>
      <c r="F31" s="189"/>
    </row>
    <row r="32" spans="1:6">
      <c r="A32" s="602">
        <v>1.1499999999999999</v>
      </c>
      <c r="B32" s="603" t="s">
        <v>4942</v>
      </c>
      <c r="C32" s="189"/>
      <c r="D32" s="189"/>
      <c r="E32" s="189"/>
      <c r="F32" s="189"/>
    </row>
    <row r="33" spans="1:6">
      <c r="A33" s="602">
        <v>1.1599999999999999</v>
      </c>
      <c r="B33" s="603" t="s">
        <v>1652</v>
      </c>
      <c r="C33" s="189"/>
      <c r="D33" s="189"/>
      <c r="E33" s="189"/>
      <c r="F33" s="189"/>
    </row>
    <row r="34" spans="1:6">
      <c r="A34" s="602">
        <v>1.17</v>
      </c>
      <c r="B34" s="603" t="s">
        <v>1653</v>
      </c>
      <c r="C34" s="189"/>
      <c r="D34" s="189"/>
      <c r="E34" s="189"/>
      <c r="F34" s="189"/>
    </row>
    <row r="35" spans="1:6">
      <c r="A35" s="602">
        <v>1.18</v>
      </c>
      <c r="B35" s="603" t="s">
        <v>1654</v>
      </c>
      <c r="C35" s="189"/>
      <c r="D35" s="189"/>
      <c r="E35" s="189"/>
      <c r="F35" s="189"/>
    </row>
    <row r="36" spans="1:6" ht="31.5">
      <c r="A36" s="602">
        <v>1.19</v>
      </c>
      <c r="B36" s="603" t="s">
        <v>1655</v>
      </c>
      <c r="C36" s="189"/>
      <c r="D36" s="189"/>
      <c r="E36" s="189"/>
      <c r="F36" s="189"/>
    </row>
    <row r="37" spans="1:6" ht="31.5">
      <c r="A37" s="672">
        <v>1.2</v>
      </c>
      <c r="B37" s="603" t="s">
        <v>1656</v>
      </c>
      <c r="C37" s="189"/>
      <c r="D37" s="189"/>
      <c r="E37" s="189"/>
      <c r="F37" s="189"/>
    </row>
    <row r="38" spans="1:6">
      <c r="A38" s="602">
        <v>1.21</v>
      </c>
      <c r="B38" s="603" t="s">
        <v>1657</v>
      </c>
      <c r="C38" s="189"/>
      <c r="D38" s="189"/>
      <c r="E38" s="189"/>
      <c r="F38" s="189"/>
    </row>
    <row r="39" spans="1:6">
      <c r="A39" s="602">
        <v>1.22</v>
      </c>
      <c r="B39" s="603" t="s">
        <v>1658</v>
      </c>
      <c r="C39" s="189"/>
      <c r="D39" s="189"/>
      <c r="E39" s="189"/>
      <c r="F39" s="189"/>
    </row>
    <row r="40" spans="1:6">
      <c r="A40" s="602">
        <v>1.23</v>
      </c>
      <c r="B40" s="603" t="s">
        <v>1659</v>
      </c>
      <c r="C40" s="189"/>
      <c r="D40" s="189"/>
      <c r="E40" s="189"/>
      <c r="F40" s="189"/>
    </row>
    <row r="41" spans="1:6">
      <c r="A41" s="602" t="s">
        <v>30</v>
      </c>
      <c r="B41" s="603" t="s">
        <v>589</v>
      </c>
      <c r="C41" s="189"/>
      <c r="D41" s="189"/>
      <c r="E41" s="189"/>
      <c r="F41" s="189"/>
    </row>
    <row r="42" spans="1:6">
      <c r="A42" s="602" t="s">
        <v>33</v>
      </c>
      <c r="B42" s="603" t="s">
        <v>1660</v>
      </c>
      <c r="C42" s="189"/>
      <c r="D42" s="189"/>
      <c r="E42" s="189"/>
      <c r="F42" s="189"/>
    </row>
    <row r="43" spans="1:6">
      <c r="A43" s="672">
        <v>2</v>
      </c>
      <c r="B43" s="673" t="s">
        <v>1661</v>
      </c>
      <c r="C43" s="635" t="s">
        <v>4943</v>
      </c>
      <c r="D43" s="635" t="s">
        <v>1662</v>
      </c>
      <c r="E43" s="189" t="s">
        <v>1485</v>
      </c>
      <c r="F43" s="189" t="s">
        <v>1486</v>
      </c>
    </row>
    <row r="44" spans="1:6">
      <c r="A44" s="602">
        <v>2.0099999999999998</v>
      </c>
      <c r="B44" s="603" t="s">
        <v>1663</v>
      </c>
      <c r="C44" s="189"/>
      <c r="D44" s="189"/>
      <c r="E44" s="189"/>
      <c r="F44" s="189"/>
    </row>
    <row r="45" spans="1:6">
      <c r="A45" s="672">
        <v>2.02</v>
      </c>
      <c r="B45" s="603" t="s">
        <v>592</v>
      </c>
      <c r="C45" s="189"/>
      <c r="D45" s="189"/>
      <c r="E45" s="189"/>
      <c r="F45" s="189"/>
    </row>
    <row r="46" spans="1:6">
      <c r="A46" s="602">
        <v>2.0299999999999998</v>
      </c>
      <c r="B46" s="603" t="s">
        <v>1664</v>
      </c>
      <c r="C46" s="189"/>
      <c r="D46" s="189"/>
      <c r="E46" s="189"/>
      <c r="F46" s="189"/>
    </row>
    <row r="47" spans="1:6">
      <c r="A47" s="672">
        <v>2.04</v>
      </c>
      <c r="B47" s="603" t="s">
        <v>1660</v>
      </c>
      <c r="C47" s="189"/>
      <c r="D47" s="189"/>
      <c r="E47" s="189"/>
      <c r="F47" s="189"/>
    </row>
    <row r="48" spans="1:6">
      <c r="A48" s="602">
        <v>2.0499999999999998</v>
      </c>
      <c r="B48" s="603" t="s">
        <v>1665</v>
      </c>
      <c r="C48" s="189"/>
      <c r="D48" s="189"/>
      <c r="E48" s="189"/>
      <c r="F48" s="189"/>
    </row>
    <row r="49" spans="1:6">
      <c r="A49" s="602" t="s">
        <v>30</v>
      </c>
      <c r="B49" s="603" t="s">
        <v>1666</v>
      </c>
      <c r="C49" s="189"/>
      <c r="D49" s="189"/>
      <c r="E49" s="189"/>
      <c r="F49" s="189"/>
    </row>
    <row r="50" spans="1:6">
      <c r="A50" s="602" t="s">
        <v>33</v>
      </c>
      <c r="B50" s="603" t="s">
        <v>1667</v>
      </c>
      <c r="C50" s="189"/>
      <c r="D50" s="189"/>
      <c r="E50" s="189"/>
      <c r="F50" s="189"/>
    </row>
    <row r="51" spans="1:6">
      <c r="A51" s="602">
        <v>2.06</v>
      </c>
      <c r="B51" s="603" t="s">
        <v>1668</v>
      </c>
      <c r="C51" s="189"/>
      <c r="D51" s="189"/>
      <c r="E51" s="189"/>
      <c r="F51" s="189"/>
    </row>
    <row r="52" spans="1:6">
      <c r="A52" s="602" t="s">
        <v>30</v>
      </c>
      <c r="B52" s="603" t="s">
        <v>1669</v>
      </c>
      <c r="C52" s="189"/>
      <c r="D52" s="189"/>
      <c r="E52" s="189"/>
      <c r="F52" s="189"/>
    </row>
    <row r="53" spans="1:6">
      <c r="A53" s="602" t="s">
        <v>33</v>
      </c>
      <c r="B53" s="603" t="s">
        <v>1670</v>
      </c>
      <c r="C53" s="189"/>
      <c r="D53" s="189"/>
      <c r="E53" s="189"/>
      <c r="F53" s="189"/>
    </row>
    <row r="54" spans="1:6">
      <c r="A54" s="602" t="s">
        <v>590</v>
      </c>
      <c r="B54" s="603" t="s">
        <v>1671</v>
      </c>
      <c r="C54" s="189"/>
      <c r="D54" s="189"/>
      <c r="E54" s="189"/>
      <c r="F54" s="189"/>
    </row>
    <row r="55" spans="1:6">
      <c r="A55" s="602" t="s">
        <v>591</v>
      </c>
      <c r="B55" s="603" t="s">
        <v>1672</v>
      </c>
      <c r="C55" s="189"/>
      <c r="D55" s="189"/>
      <c r="E55" s="189"/>
      <c r="F55" s="189"/>
    </row>
    <row r="56" spans="1:6">
      <c r="A56" s="602">
        <v>2.0699999999999998</v>
      </c>
      <c r="B56" s="603" t="s">
        <v>1673</v>
      </c>
      <c r="C56" s="189"/>
      <c r="D56" s="189"/>
      <c r="E56" s="189"/>
      <c r="F56" s="189"/>
    </row>
    <row r="57" spans="1:6" ht="31.5">
      <c r="A57" s="602">
        <v>2.08</v>
      </c>
      <c r="B57" s="603" t="s">
        <v>4944</v>
      </c>
      <c r="C57" s="189"/>
      <c r="D57" s="189"/>
      <c r="E57" s="189"/>
      <c r="F57" s="189"/>
    </row>
    <row r="58" spans="1:6">
      <c r="A58" s="602">
        <v>2.09</v>
      </c>
      <c r="B58" s="603" t="s">
        <v>1674</v>
      </c>
      <c r="C58" s="189"/>
      <c r="D58" s="189"/>
      <c r="E58" s="189"/>
      <c r="F58" s="189"/>
    </row>
    <row r="59" spans="1:6">
      <c r="A59" s="672">
        <v>2.1</v>
      </c>
      <c r="B59" s="603" t="s">
        <v>1455</v>
      </c>
      <c r="C59" s="189"/>
      <c r="D59" s="189"/>
      <c r="E59" s="189"/>
      <c r="F59" s="189"/>
    </row>
    <row r="60" spans="1:6">
      <c r="A60" s="602">
        <v>2.11</v>
      </c>
      <c r="B60" s="603" t="s">
        <v>1675</v>
      </c>
      <c r="C60" s="189"/>
      <c r="D60" s="189"/>
      <c r="E60" s="189"/>
      <c r="F60" s="189"/>
    </row>
    <row r="61" spans="1:6">
      <c r="A61" s="672">
        <v>2.12</v>
      </c>
      <c r="B61" s="603" t="s">
        <v>1676</v>
      </c>
      <c r="C61" s="189"/>
      <c r="D61" s="189"/>
      <c r="E61" s="189"/>
      <c r="F61" s="189"/>
    </row>
    <row r="62" spans="1:6">
      <c r="A62" s="602">
        <v>2.13</v>
      </c>
      <c r="B62" s="603" t="s">
        <v>1677</v>
      </c>
      <c r="C62" s="189"/>
      <c r="D62" s="189"/>
      <c r="E62" s="189"/>
      <c r="F62" s="189"/>
    </row>
    <row r="63" spans="1:6">
      <c r="A63" s="672">
        <v>3</v>
      </c>
      <c r="B63" s="673" t="s">
        <v>1678</v>
      </c>
      <c r="C63" s="635" t="s">
        <v>4943</v>
      </c>
      <c r="D63" s="635" t="s">
        <v>1662</v>
      </c>
      <c r="E63" s="635" t="s">
        <v>1485</v>
      </c>
      <c r="F63" s="635" t="s">
        <v>1486</v>
      </c>
    </row>
    <row r="64" spans="1:6">
      <c r="A64" s="602">
        <v>3.01</v>
      </c>
      <c r="B64" s="603" t="s">
        <v>1663</v>
      </c>
      <c r="C64" s="189"/>
      <c r="D64" s="189"/>
      <c r="E64" s="189"/>
      <c r="F64" s="189"/>
    </row>
    <row r="65" spans="1:6">
      <c r="A65" s="672">
        <v>3.02</v>
      </c>
      <c r="B65" s="603" t="s">
        <v>1438</v>
      </c>
      <c r="C65" s="189"/>
      <c r="D65" s="189"/>
      <c r="E65" s="189"/>
      <c r="F65" s="189"/>
    </row>
    <row r="66" spans="1:6">
      <c r="A66" s="602">
        <v>3.03</v>
      </c>
      <c r="B66" s="603" t="s">
        <v>1679</v>
      </c>
      <c r="C66" s="189"/>
      <c r="D66" s="189"/>
      <c r="E66" s="189"/>
      <c r="F66" s="189"/>
    </row>
    <row r="67" spans="1:6">
      <c r="A67" s="672">
        <v>3.04</v>
      </c>
      <c r="B67" s="603" t="s">
        <v>1680</v>
      </c>
      <c r="C67" s="189"/>
      <c r="D67" s="189"/>
      <c r="E67" s="189"/>
      <c r="F67" s="189"/>
    </row>
    <row r="68" spans="1:6">
      <c r="A68" s="602">
        <v>3.05</v>
      </c>
      <c r="B68" s="603" t="s">
        <v>1441</v>
      </c>
      <c r="C68" s="189"/>
      <c r="D68" s="189"/>
      <c r="E68" s="189"/>
      <c r="F68" s="189"/>
    </row>
    <row r="69" spans="1:6" ht="31.5">
      <c r="A69" s="672">
        <v>3.06</v>
      </c>
      <c r="B69" s="603" t="s">
        <v>1681</v>
      </c>
      <c r="C69" s="189"/>
      <c r="D69" s="189"/>
      <c r="E69" s="189"/>
      <c r="F69" s="189"/>
    </row>
    <row r="70" spans="1:6">
      <c r="A70" s="602" t="s">
        <v>30</v>
      </c>
      <c r="B70" s="603" t="s">
        <v>1682</v>
      </c>
      <c r="C70" s="189"/>
      <c r="D70" s="189"/>
      <c r="E70" s="189"/>
      <c r="F70" s="189"/>
    </row>
    <row r="71" spans="1:6">
      <c r="A71" s="602" t="s">
        <v>33</v>
      </c>
      <c r="B71" s="603" t="s">
        <v>563</v>
      </c>
      <c r="C71" s="189"/>
      <c r="D71" s="189"/>
      <c r="E71" s="189"/>
      <c r="F71" s="189"/>
    </row>
    <row r="72" spans="1:6">
      <c r="A72" s="602" t="s">
        <v>590</v>
      </c>
      <c r="B72" s="603" t="s">
        <v>1683</v>
      </c>
      <c r="C72" s="189"/>
      <c r="D72" s="189"/>
      <c r="E72" s="189"/>
      <c r="F72" s="189"/>
    </row>
    <row r="73" spans="1:6">
      <c r="A73" s="602" t="s">
        <v>591</v>
      </c>
      <c r="B73" s="603" t="s">
        <v>1684</v>
      </c>
      <c r="C73" s="189"/>
      <c r="D73" s="189"/>
      <c r="E73" s="189"/>
      <c r="F73" s="189"/>
    </row>
    <row r="74" spans="1:6">
      <c r="A74" s="602" t="s">
        <v>1638</v>
      </c>
      <c r="B74" s="603" t="s">
        <v>1685</v>
      </c>
      <c r="C74" s="189"/>
      <c r="D74" s="189"/>
      <c r="E74" s="189"/>
      <c r="F74" s="189"/>
    </row>
    <row r="75" spans="1:6">
      <c r="A75" s="602" t="s">
        <v>1640</v>
      </c>
      <c r="B75" s="603" t="s">
        <v>1686</v>
      </c>
      <c r="C75" s="189"/>
      <c r="D75" s="189"/>
      <c r="E75" s="189"/>
      <c r="F75" s="189"/>
    </row>
    <row r="76" spans="1:6">
      <c r="A76" s="602" t="s">
        <v>1687</v>
      </c>
      <c r="B76" s="603" t="s">
        <v>1688</v>
      </c>
      <c r="C76" s="189"/>
      <c r="D76" s="189"/>
      <c r="E76" s="189"/>
      <c r="F76" s="189"/>
    </row>
    <row r="77" spans="1:6">
      <c r="A77" s="602">
        <v>3.07</v>
      </c>
      <c r="B77" s="603" t="s">
        <v>1689</v>
      </c>
      <c r="C77" s="189"/>
      <c r="D77" s="189"/>
      <c r="E77" s="189"/>
      <c r="F77" s="189"/>
    </row>
    <row r="78" spans="1:6">
      <c r="A78" s="602" t="s">
        <v>30</v>
      </c>
      <c r="B78" s="603" t="s">
        <v>1690</v>
      </c>
      <c r="C78" s="189"/>
      <c r="D78" s="189"/>
      <c r="E78" s="189"/>
      <c r="F78" s="189"/>
    </row>
    <row r="79" spans="1:6">
      <c r="A79" s="602" t="s">
        <v>33</v>
      </c>
      <c r="B79" s="603" t="s">
        <v>1691</v>
      </c>
      <c r="C79" s="189"/>
      <c r="D79" s="189"/>
      <c r="E79" s="189"/>
      <c r="F79" s="189"/>
    </row>
    <row r="80" spans="1:6">
      <c r="A80" s="602">
        <v>3.08</v>
      </c>
      <c r="B80" s="603" t="s">
        <v>1692</v>
      </c>
      <c r="C80" s="635" t="s">
        <v>1484</v>
      </c>
      <c r="D80" s="635" t="s">
        <v>1662</v>
      </c>
      <c r="E80" s="189" t="s">
        <v>1485</v>
      </c>
      <c r="F80" s="189" t="s">
        <v>1486</v>
      </c>
    </row>
    <row r="81" spans="1:6">
      <c r="A81" s="602" t="s">
        <v>30</v>
      </c>
      <c r="B81" s="603" t="s">
        <v>589</v>
      </c>
      <c r="C81" s="189"/>
      <c r="D81" s="189"/>
      <c r="E81" s="189"/>
      <c r="F81" s="189"/>
    </row>
    <row r="82" spans="1:6">
      <c r="A82" s="602" t="s">
        <v>33</v>
      </c>
      <c r="B82" s="603" t="s">
        <v>4945</v>
      </c>
      <c r="C82" s="189"/>
      <c r="D82" s="189"/>
      <c r="E82" s="189"/>
      <c r="F82" s="189"/>
    </row>
    <row r="83" spans="1:6">
      <c r="A83" s="602" t="s">
        <v>590</v>
      </c>
      <c r="B83" s="603" t="s">
        <v>1693</v>
      </c>
      <c r="C83" s="189"/>
      <c r="D83" s="189"/>
      <c r="E83" s="189"/>
      <c r="F83" s="189"/>
    </row>
    <row r="84" spans="1:6">
      <c r="A84" s="602" t="s">
        <v>591</v>
      </c>
      <c r="B84" s="603" t="s">
        <v>1694</v>
      </c>
      <c r="C84" s="189"/>
      <c r="D84" s="189"/>
      <c r="E84" s="189"/>
      <c r="F84" s="189"/>
    </row>
    <row r="85" spans="1:6">
      <c r="A85" s="602">
        <v>3.09</v>
      </c>
      <c r="B85" s="603" t="s">
        <v>1695</v>
      </c>
      <c r="C85" s="189"/>
      <c r="D85" s="189"/>
      <c r="E85" s="189"/>
      <c r="F85" s="189"/>
    </row>
    <row r="86" spans="1:6">
      <c r="A86" s="602" t="s">
        <v>30</v>
      </c>
      <c r="B86" s="603" t="s">
        <v>1696</v>
      </c>
      <c r="C86" s="189"/>
      <c r="D86" s="189"/>
      <c r="E86" s="189"/>
      <c r="F86" s="189"/>
    </row>
    <row r="87" spans="1:6">
      <c r="A87" s="602"/>
      <c r="B87" s="603" t="s">
        <v>1697</v>
      </c>
      <c r="C87" s="189"/>
      <c r="D87" s="189"/>
      <c r="E87" s="189"/>
      <c r="F87" s="189"/>
    </row>
    <row r="88" spans="1:6">
      <c r="A88" s="602"/>
      <c r="B88" s="603" t="s">
        <v>1698</v>
      </c>
      <c r="C88" s="189"/>
      <c r="D88" s="189"/>
      <c r="E88" s="189"/>
      <c r="F88" s="189"/>
    </row>
    <row r="89" spans="1:6">
      <c r="A89" s="602" t="s">
        <v>33</v>
      </c>
      <c r="B89" s="603" t="s">
        <v>1699</v>
      </c>
      <c r="C89" s="189"/>
      <c r="D89" s="189"/>
      <c r="E89" s="189"/>
      <c r="F89" s="189"/>
    </row>
    <row r="90" spans="1:6">
      <c r="A90" s="672">
        <v>3.1</v>
      </c>
      <c r="B90" s="603" t="s">
        <v>1700</v>
      </c>
      <c r="C90" s="189"/>
      <c r="D90" s="189"/>
      <c r="E90" s="189"/>
      <c r="F90" s="189"/>
    </row>
    <row r="91" spans="1:6">
      <c r="A91" s="602">
        <v>3.11</v>
      </c>
      <c r="B91" s="603" t="s">
        <v>1701</v>
      </c>
      <c r="C91" s="189"/>
      <c r="D91" s="189"/>
      <c r="E91" s="189"/>
      <c r="F91" s="189"/>
    </row>
    <row r="92" spans="1:6" ht="31.5">
      <c r="A92" s="602" t="s">
        <v>30</v>
      </c>
      <c r="B92" s="603" t="s">
        <v>1702</v>
      </c>
      <c r="C92" s="189"/>
      <c r="D92" s="189"/>
      <c r="E92" s="189"/>
      <c r="F92" s="189"/>
    </row>
    <row r="93" spans="1:6" ht="31.5">
      <c r="A93" s="602" t="s">
        <v>33</v>
      </c>
      <c r="B93" s="603" t="s">
        <v>1703</v>
      </c>
      <c r="C93" s="189"/>
      <c r="D93" s="189"/>
      <c r="E93" s="189"/>
      <c r="F93" s="189"/>
    </row>
    <row r="94" spans="1:6">
      <c r="A94" s="602">
        <v>3.12</v>
      </c>
      <c r="B94" s="603" t="s">
        <v>1704</v>
      </c>
      <c r="C94" s="189"/>
      <c r="D94" s="189"/>
      <c r="E94" s="189"/>
      <c r="F94" s="189"/>
    </row>
    <row r="95" spans="1:6" ht="31.5">
      <c r="A95" s="602">
        <v>3.13</v>
      </c>
      <c r="B95" s="603" t="s">
        <v>1705</v>
      </c>
      <c r="C95" s="189"/>
      <c r="D95" s="189"/>
      <c r="E95" s="189"/>
      <c r="F95" s="189"/>
    </row>
    <row r="96" spans="1:6">
      <c r="A96" s="602">
        <v>3.14</v>
      </c>
      <c r="B96" s="603" t="s">
        <v>1706</v>
      </c>
      <c r="C96" s="189"/>
      <c r="D96" s="189"/>
      <c r="E96" s="189"/>
      <c r="F96" s="189"/>
    </row>
    <row r="97" spans="1:7">
      <c r="A97" s="602">
        <v>3.15</v>
      </c>
      <c r="B97" s="603" t="s">
        <v>1707</v>
      </c>
      <c r="C97" s="189"/>
      <c r="D97" s="189"/>
      <c r="E97" s="189"/>
      <c r="F97" s="189"/>
    </row>
    <row r="98" spans="1:7">
      <c r="A98" s="602" t="s">
        <v>30</v>
      </c>
      <c r="B98" s="603" t="s">
        <v>1708</v>
      </c>
      <c r="C98" s="189"/>
      <c r="D98" s="189"/>
      <c r="E98" s="189"/>
      <c r="F98" s="189"/>
    </row>
    <row r="99" spans="1:7">
      <c r="A99" s="602" t="s">
        <v>33</v>
      </c>
      <c r="B99" s="603" t="s">
        <v>1684</v>
      </c>
      <c r="C99" s="189"/>
      <c r="D99" s="189"/>
      <c r="E99" s="189"/>
      <c r="F99" s="189"/>
    </row>
    <row r="100" spans="1:7">
      <c r="A100" s="602" t="s">
        <v>1709</v>
      </c>
      <c r="B100" s="603" t="s">
        <v>1710</v>
      </c>
      <c r="C100" s="189"/>
      <c r="D100" s="189"/>
      <c r="E100" s="189"/>
      <c r="F100" s="189"/>
    </row>
    <row r="101" spans="1:7">
      <c r="A101" s="602" t="s">
        <v>1711</v>
      </c>
      <c r="B101" s="603" t="s">
        <v>1712</v>
      </c>
      <c r="C101" s="189"/>
      <c r="D101" s="189"/>
      <c r="E101" s="189"/>
      <c r="F101" s="189"/>
    </row>
    <row r="102" spans="1:7">
      <c r="A102" s="1700" t="s">
        <v>1713</v>
      </c>
      <c r="B102" s="1701"/>
      <c r="C102" s="1701"/>
      <c r="D102" s="1701"/>
      <c r="E102" s="1701"/>
      <c r="F102" s="1702"/>
      <c r="G102" s="12"/>
    </row>
    <row r="103" spans="1:7">
      <c r="A103" s="602">
        <v>1</v>
      </c>
      <c r="B103" s="603" t="s">
        <v>1714</v>
      </c>
      <c r="C103" s="189"/>
      <c r="D103" s="189"/>
      <c r="E103" s="189"/>
      <c r="F103" s="189"/>
    </row>
    <row r="104" spans="1:7">
      <c r="A104" s="602">
        <v>2</v>
      </c>
      <c r="B104" s="603" t="s">
        <v>1715</v>
      </c>
      <c r="C104" s="189"/>
      <c r="D104" s="189"/>
      <c r="E104" s="189"/>
      <c r="F104" s="189"/>
    </row>
    <row r="105" spans="1:7">
      <c r="A105" s="602">
        <v>3</v>
      </c>
      <c r="B105" s="603" t="s">
        <v>1716</v>
      </c>
      <c r="C105" s="189"/>
      <c r="D105" s="189"/>
      <c r="E105" s="189"/>
      <c r="F105" s="189"/>
    </row>
    <row r="106" spans="1:7">
      <c r="A106" s="602">
        <v>4</v>
      </c>
      <c r="B106" s="603" t="s">
        <v>1717</v>
      </c>
      <c r="C106" s="189"/>
      <c r="D106" s="189"/>
      <c r="E106" s="189"/>
      <c r="F106" s="189"/>
    </row>
    <row r="107" spans="1:7">
      <c r="A107" s="602">
        <v>5</v>
      </c>
      <c r="B107" s="603" t="s">
        <v>1718</v>
      </c>
      <c r="C107" s="189"/>
      <c r="D107" s="189"/>
      <c r="E107" s="189"/>
      <c r="F107" s="189"/>
    </row>
    <row r="108" spans="1:7">
      <c r="A108" s="602" t="s">
        <v>1709</v>
      </c>
      <c r="B108" s="603" t="s">
        <v>1719</v>
      </c>
      <c r="C108" s="189"/>
      <c r="D108" s="189"/>
      <c r="E108" s="189"/>
      <c r="F108" s="189"/>
    </row>
    <row r="109" spans="1:7">
      <c r="A109" s="602" t="s">
        <v>1711</v>
      </c>
      <c r="B109" s="603" t="s">
        <v>1670</v>
      </c>
      <c r="C109" s="189"/>
      <c r="D109" s="189"/>
      <c r="E109" s="189"/>
      <c r="F109" s="189"/>
    </row>
    <row r="110" spans="1:7">
      <c r="A110" s="602" t="s">
        <v>1720</v>
      </c>
      <c r="B110" s="603" t="s">
        <v>1671</v>
      </c>
      <c r="C110" s="189"/>
      <c r="D110" s="189"/>
      <c r="E110" s="189"/>
      <c r="F110" s="189"/>
    </row>
    <row r="111" spans="1:7">
      <c r="A111" s="602">
        <v>6</v>
      </c>
      <c r="B111" s="603" t="s">
        <v>1721</v>
      </c>
      <c r="C111" s="189"/>
      <c r="D111" s="189"/>
      <c r="E111" s="189"/>
      <c r="F111" s="189"/>
    </row>
    <row r="112" spans="1:7">
      <c r="A112" s="602">
        <v>7</v>
      </c>
      <c r="B112" s="603" t="s">
        <v>1722</v>
      </c>
      <c r="C112" s="189"/>
      <c r="D112" s="189"/>
      <c r="E112" s="189"/>
      <c r="F112" s="189"/>
    </row>
    <row r="113" spans="1:6">
      <c r="A113" s="602">
        <v>8</v>
      </c>
      <c r="B113" s="603" t="s">
        <v>1455</v>
      </c>
      <c r="C113" s="189"/>
      <c r="D113" s="189"/>
      <c r="E113" s="189"/>
      <c r="F113" s="189"/>
    </row>
    <row r="114" spans="1:6">
      <c r="A114" s="602">
        <v>9</v>
      </c>
      <c r="B114" s="603" t="s">
        <v>1723</v>
      </c>
      <c r="C114" s="189"/>
      <c r="D114" s="189"/>
      <c r="E114" s="189"/>
      <c r="F114" s="189"/>
    </row>
    <row r="115" spans="1:6">
      <c r="A115" s="602">
        <v>10</v>
      </c>
      <c r="B115" s="603" t="s">
        <v>1463</v>
      </c>
      <c r="C115" s="189"/>
      <c r="D115" s="189"/>
      <c r="E115" s="189"/>
      <c r="F115" s="189"/>
    </row>
    <row r="116" spans="1:6">
      <c r="A116" s="602">
        <v>11</v>
      </c>
      <c r="B116" s="603" t="s">
        <v>1724</v>
      </c>
      <c r="C116" s="189"/>
      <c r="D116" s="189"/>
      <c r="E116" s="189"/>
      <c r="F116" s="189"/>
    </row>
    <row r="117" spans="1:6">
      <c r="A117" s="602">
        <v>12</v>
      </c>
      <c r="B117" s="603" t="s">
        <v>1725</v>
      </c>
      <c r="C117" s="189"/>
      <c r="D117" s="189"/>
      <c r="E117" s="189"/>
      <c r="F117" s="189"/>
    </row>
    <row r="118" spans="1:6">
      <c r="A118" s="602">
        <v>13</v>
      </c>
      <c r="B118" s="603" t="s">
        <v>1726</v>
      </c>
      <c r="C118" s="189"/>
      <c r="D118" s="189"/>
      <c r="E118" s="189"/>
      <c r="F118" s="189"/>
    </row>
    <row r="119" spans="1:6">
      <c r="A119" s="602">
        <v>14</v>
      </c>
      <c r="B119" s="603" t="s">
        <v>1727</v>
      </c>
      <c r="C119" s="189"/>
      <c r="D119" s="189"/>
      <c r="E119" s="189"/>
      <c r="F119" s="189"/>
    </row>
    <row r="120" spans="1:6" ht="31.5">
      <c r="A120" s="602"/>
      <c r="B120" s="601" t="s">
        <v>4946</v>
      </c>
      <c r="C120" s="633"/>
      <c r="D120" s="633"/>
      <c r="E120" s="633"/>
      <c r="F120" s="633"/>
    </row>
    <row r="122" spans="1:6">
      <c r="A122" s="12" t="s">
        <v>55</v>
      </c>
      <c r="B122" s="440"/>
      <c r="C122" s="11" t="s">
        <v>67</v>
      </c>
      <c r="D122" s="1703"/>
      <c r="E122" s="1703"/>
      <c r="F122" s="1703"/>
    </row>
    <row r="123" spans="1:6">
      <c r="A123" s="12" t="s">
        <v>57</v>
      </c>
      <c r="B123" s="440"/>
      <c r="C123" s="11" t="s">
        <v>68</v>
      </c>
      <c r="D123" s="1703"/>
      <c r="E123" s="1703"/>
      <c r="F123" s="1703"/>
    </row>
    <row r="124" spans="1:6">
      <c r="A124" s="8"/>
      <c r="B124" s="8"/>
      <c r="C124" s="624" t="s">
        <v>69</v>
      </c>
      <c r="D124" s="1703"/>
      <c r="E124" s="1703"/>
      <c r="F124" s="1703"/>
    </row>
  </sheetData>
  <sheetProtection password="CC7C" sheet="1" objects="1" scenarios="1"/>
  <mergeCells count="11">
    <mergeCell ref="C8:F8"/>
    <mergeCell ref="A102:F102"/>
    <mergeCell ref="D122:F122"/>
    <mergeCell ref="D123:F123"/>
    <mergeCell ref="D124:F124"/>
    <mergeCell ref="A7:F7"/>
    <mergeCell ref="A1:F1"/>
    <mergeCell ref="A3:E3"/>
    <mergeCell ref="A4:F4"/>
    <mergeCell ref="A5:F5"/>
    <mergeCell ref="A6:F6"/>
  </mergeCells>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0"/>
  <dimension ref="A1:I74"/>
  <sheetViews>
    <sheetView workbookViewId="0">
      <pane xSplit="28350" topLeftCell="G1"/>
      <selection activeCell="D21" sqref="D21"/>
      <selection pane="topRight" activeCell="G15" sqref="G15"/>
    </sheetView>
  </sheetViews>
  <sheetFormatPr defaultRowHeight="15"/>
  <cols>
    <col min="1" max="1" width="9.28515625" style="35" customWidth="1"/>
    <col min="2" max="2" width="51.7109375" style="35" customWidth="1"/>
    <col min="3" max="7" width="50.42578125" style="35" customWidth="1"/>
    <col min="8" max="8" width="39" style="35" customWidth="1"/>
    <col min="9" max="260" width="9.140625" style="35"/>
    <col min="261" max="261" width="9.28515625" style="35" customWidth="1"/>
    <col min="262" max="262" width="51.7109375" style="35" customWidth="1"/>
    <col min="263" max="264" width="35.28515625" style="35" customWidth="1"/>
    <col min="265" max="516" width="9.140625" style="35"/>
    <col min="517" max="517" width="9.28515625" style="35" customWidth="1"/>
    <col min="518" max="518" width="51.7109375" style="35" customWidth="1"/>
    <col min="519" max="520" width="35.28515625" style="35" customWidth="1"/>
    <col min="521" max="772" width="9.140625" style="35"/>
    <col min="773" max="773" width="9.28515625" style="35" customWidth="1"/>
    <col min="774" max="774" width="51.7109375" style="35" customWidth="1"/>
    <col min="775" max="776" width="35.28515625" style="35" customWidth="1"/>
    <col min="777" max="1028" width="9.140625" style="35"/>
    <col min="1029" max="1029" width="9.28515625" style="35" customWidth="1"/>
    <col min="1030" max="1030" width="51.7109375" style="35" customWidth="1"/>
    <col min="1031" max="1032" width="35.28515625" style="35" customWidth="1"/>
    <col min="1033" max="1284" width="9.140625" style="35"/>
    <col min="1285" max="1285" width="9.28515625" style="35" customWidth="1"/>
    <col min="1286" max="1286" width="51.7109375" style="35" customWidth="1"/>
    <col min="1287" max="1288" width="35.28515625" style="35" customWidth="1"/>
    <col min="1289" max="1540" width="9.140625" style="35"/>
    <col min="1541" max="1541" width="9.28515625" style="35" customWidth="1"/>
    <col min="1542" max="1542" width="51.7109375" style="35" customWidth="1"/>
    <col min="1543" max="1544" width="35.28515625" style="35" customWidth="1"/>
    <col min="1545" max="1796" width="9.140625" style="35"/>
    <col min="1797" max="1797" width="9.28515625" style="35" customWidth="1"/>
    <col min="1798" max="1798" width="51.7109375" style="35" customWidth="1"/>
    <col min="1799" max="1800" width="35.28515625" style="35" customWidth="1"/>
    <col min="1801" max="2052" width="9.140625" style="35"/>
    <col min="2053" max="2053" width="9.28515625" style="35" customWidth="1"/>
    <col min="2054" max="2054" width="51.7109375" style="35" customWidth="1"/>
    <col min="2055" max="2056" width="35.28515625" style="35" customWidth="1"/>
    <col min="2057" max="2308" width="9.140625" style="35"/>
    <col min="2309" max="2309" width="9.28515625" style="35" customWidth="1"/>
    <col min="2310" max="2310" width="51.7109375" style="35" customWidth="1"/>
    <col min="2311" max="2312" width="35.28515625" style="35" customWidth="1"/>
    <col min="2313" max="2564" width="9.140625" style="35"/>
    <col min="2565" max="2565" width="9.28515625" style="35" customWidth="1"/>
    <col min="2566" max="2566" width="51.7109375" style="35" customWidth="1"/>
    <col min="2567" max="2568" width="35.28515625" style="35" customWidth="1"/>
    <col min="2569" max="2820" width="9.140625" style="35"/>
    <col min="2821" max="2821" width="9.28515625" style="35" customWidth="1"/>
    <col min="2822" max="2822" width="51.7109375" style="35" customWidth="1"/>
    <col min="2823" max="2824" width="35.28515625" style="35" customWidth="1"/>
    <col min="2825" max="3076" width="9.140625" style="35"/>
    <col min="3077" max="3077" width="9.28515625" style="35" customWidth="1"/>
    <col min="3078" max="3078" width="51.7109375" style="35" customWidth="1"/>
    <col min="3079" max="3080" width="35.28515625" style="35" customWidth="1"/>
    <col min="3081" max="3332" width="9.140625" style="35"/>
    <col min="3333" max="3333" width="9.28515625" style="35" customWidth="1"/>
    <col min="3334" max="3334" width="51.7109375" style="35" customWidth="1"/>
    <col min="3335" max="3336" width="35.28515625" style="35" customWidth="1"/>
    <col min="3337" max="3588" width="9.140625" style="35"/>
    <col min="3589" max="3589" width="9.28515625" style="35" customWidth="1"/>
    <col min="3590" max="3590" width="51.7109375" style="35" customWidth="1"/>
    <col min="3591" max="3592" width="35.28515625" style="35" customWidth="1"/>
    <col min="3593" max="3844" width="9.140625" style="35"/>
    <col min="3845" max="3845" width="9.28515625" style="35" customWidth="1"/>
    <col min="3846" max="3846" width="51.7109375" style="35" customWidth="1"/>
    <col min="3847" max="3848" width="35.28515625" style="35" customWidth="1"/>
    <col min="3849" max="4100" width="9.140625" style="35"/>
    <col min="4101" max="4101" width="9.28515625" style="35" customWidth="1"/>
    <col min="4102" max="4102" width="51.7109375" style="35" customWidth="1"/>
    <col min="4103" max="4104" width="35.28515625" style="35" customWidth="1"/>
    <col min="4105" max="4356" width="9.140625" style="35"/>
    <col min="4357" max="4357" width="9.28515625" style="35" customWidth="1"/>
    <col min="4358" max="4358" width="51.7109375" style="35" customWidth="1"/>
    <col min="4359" max="4360" width="35.28515625" style="35" customWidth="1"/>
    <col min="4361" max="4612" width="9.140625" style="35"/>
    <col min="4613" max="4613" width="9.28515625" style="35" customWidth="1"/>
    <col min="4614" max="4614" width="51.7109375" style="35" customWidth="1"/>
    <col min="4615" max="4616" width="35.28515625" style="35" customWidth="1"/>
    <col min="4617" max="4868" width="9.140625" style="35"/>
    <col min="4869" max="4869" width="9.28515625" style="35" customWidth="1"/>
    <col min="4870" max="4870" width="51.7109375" style="35" customWidth="1"/>
    <col min="4871" max="4872" width="35.28515625" style="35" customWidth="1"/>
    <col min="4873" max="5124" width="9.140625" style="35"/>
    <col min="5125" max="5125" width="9.28515625" style="35" customWidth="1"/>
    <col min="5126" max="5126" width="51.7109375" style="35" customWidth="1"/>
    <col min="5127" max="5128" width="35.28515625" style="35" customWidth="1"/>
    <col min="5129" max="5380" width="9.140625" style="35"/>
    <col min="5381" max="5381" width="9.28515625" style="35" customWidth="1"/>
    <col min="5382" max="5382" width="51.7109375" style="35" customWidth="1"/>
    <col min="5383" max="5384" width="35.28515625" style="35" customWidth="1"/>
    <col min="5385" max="5636" width="9.140625" style="35"/>
    <col min="5637" max="5637" width="9.28515625" style="35" customWidth="1"/>
    <col min="5638" max="5638" width="51.7109375" style="35" customWidth="1"/>
    <col min="5639" max="5640" width="35.28515625" style="35" customWidth="1"/>
    <col min="5641" max="5892" width="9.140625" style="35"/>
    <col min="5893" max="5893" width="9.28515625" style="35" customWidth="1"/>
    <col min="5894" max="5894" width="51.7109375" style="35" customWidth="1"/>
    <col min="5895" max="5896" width="35.28515625" style="35" customWidth="1"/>
    <col min="5897" max="6148" width="9.140625" style="35"/>
    <col min="6149" max="6149" width="9.28515625" style="35" customWidth="1"/>
    <col min="6150" max="6150" width="51.7109375" style="35" customWidth="1"/>
    <col min="6151" max="6152" width="35.28515625" style="35" customWidth="1"/>
    <col min="6153" max="6404" width="9.140625" style="35"/>
    <col min="6405" max="6405" width="9.28515625" style="35" customWidth="1"/>
    <col min="6406" max="6406" width="51.7109375" style="35" customWidth="1"/>
    <col min="6407" max="6408" width="35.28515625" style="35" customWidth="1"/>
    <col min="6409" max="6660" width="9.140625" style="35"/>
    <col min="6661" max="6661" width="9.28515625" style="35" customWidth="1"/>
    <col min="6662" max="6662" width="51.7109375" style="35" customWidth="1"/>
    <col min="6663" max="6664" width="35.28515625" style="35" customWidth="1"/>
    <col min="6665" max="6916" width="9.140625" style="35"/>
    <col min="6917" max="6917" width="9.28515625" style="35" customWidth="1"/>
    <col min="6918" max="6918" width="51.7109375" style="35" customWidth="1"/>
    <col min="6919" max="6920" width="35.28515625" style="35" customWidth="1"/>
    <col min="6921" max="7172" width="9.140625" style="35"/>
    <col min="7173" max="7173" width="9.28515625" style="35" customWidth="1"/>
    <col min="7174" max="7174" width="51.7109375" style="35" customWidth="1"/>
    <col min="7175" max="7176" width="35.28515625" style="35" customWidth="1"/>
    <col min="7177" max="7428" width="9.140625" style="35"/>
    <col min="7429" max="7429" width="9.28515625" style="35" customWidth="1"/>
    <col min="7430" max="7430" width="51.7109375" style="35" customWidth="1"/>
    <col min="7431" max="7432" width="35.28515625" style="35" customWidth="1"/>
    <col min="7433" max="7684" width="9.140625" style="35"/>
    <col min="7685" max="7685" width="9.28515625" style="35" customWidth="1"/>
    <col min="7686" max="7686" width="51.7109375" style="35" customWidth="1"/>
    <col min="7687" max="7688" width="35.28515625" style="35" customWidth="1"/>
    <col min="7689" max="7940" width="9.140625" style="35"/>
    <col min="7941" max="7941" width="9.28515625" style="35" customWidth="1"/>
    <col min="7942" max="7942" width="51.7109375" style="35" customWidth="1"/>
    <col min="7943" max="7944" width="35.28515625" style="35" customWidth="1"/>
    <col min="7945" max="8196" width="9.140625" style="35"/>
    <col min="8197" max="8197" width="9.28515625" style="35" customWidth="1"/>
    <col min="8198" max="8198" width="51.7109375" style="35" customWidth="1"/>
    <col min="8199" max="8200" width="35.28515625" style="35" customWidth="1"/>
    <col min="8201" max="8452" width="9.140625" style="35"/>
    <col min="8453" max="8453" width="9.28515625" style="35" customWidth="1"/>
    <col min="8454" max="8454" width="51.7109375" style="35" customWidth="1"/>
    <col min="8455" max="8456" width="35.28515625" style="35" customWidth="1"/>
    <col min="8457" max="8708" width="9.140625" style="35"/>
    <col min="8709" max="8709" width="9.28515625" style="35" customWidth="1"/>
    <col min="8710" max="8710" width="51.7109375" style="35" customWidth="1"/>
    <col min="8711" max="8712" width="35.28515625" style="35" customWidth="1"/>
    <col min="8713" max="8964" width="9.140625" style="35"/>
    <col min="8965" max="8965" width="9.28515625" style="35" customWidth="1"/>
    <col min="8966" max="8966" width="51.7109375" style="35" customWidth="1"/>
    <col min="8967" max="8968" width="35.28515625" style="35" customWidth="1"/>
    <col min="8969" max="9220" width="9.140625" style="35"/>
    <col min="9221" max="9221" width="9.28515625" style="35" customWidth="1"/>
    <col min="9222" max="9222" width="51.7109375" style="35" customWidth="1"/>
    <col min="9223" max="9224" width="35.28515625" style="35" customWidth="1"/>
    <col min="9225" max="9476" width="9.140625" style="35"/>
    <col min="9477" max="9477" width="9.28515625" style="35" customWidth="1"/>
    <col min="9478" max="9478" width="51.7109375" style="35" customWidth="1"/>
    <col min="9479" max="9480" width="35.28515625" style="35" customWidth="1"/>
    <col min="9481" max="9732" width="9.140625" style="35"/>
    <col min="9733" max="9733" width="9.28515625" style="35" customWidth="1"/>
    <col min="9734" max="9734" width="51.7109375" style="35" customWidth="1"/>
    <col min="9735" max="9736" width="35.28515625" style="35" customWidth="1"/>
    <col min="9737" max="9988" width="9.140625" style="35"/>
    <col min="9989" max="9989" width="9.28515625" style="35" customWidth="1"/>
    <col min="9990" max="9990" width="51.7109375" style="35" customWidth="1"/>
    <col min="9991" max="9992" width="35.28515625" style="35" customWidth="1"/>
    <col min="9993" max="10244" width="9.140625" style="35"/>
    <col min="10245" max="10245" width="9.28515625" style="35" customWidth="1"/>
    <col min="10246" max="10246" width="51.7109375" style="35" customWidth="1"/>
    <col min="10247" max="10248" width="35.28515625" style="35" customWidth="1"/>
    <col min="10249" max="10500" width="9.140625" style="35"/>
    <col min="10501" max="10501" width="9.28515625" style="35" customWidth="1"/>
    <col min="10502" max="10502" width="51.7109375" style="35" customWidth="1"/>
    <col min="10503" max="10504" width="35.28515625" style="35" customWidth="1"/>
    <col min="10505" max="10756" width="9.140625" style="35"/>
    <col min="10757" max="10757" width="9.28515625" style="35" customWidth="1"/>
    <col min="10758" max="10758" width="51.7109375" style="35" customWidth="1"/>
    <col min="10759" max="10760" width="35.28515625" style="35" customWidth="1"/>
    <col min="10761" max="11012" width="9.140625" style="35"/>
    <col min="11013" max="11013" width="9.28515625" style="35" customWidth="1"/>
    <col min="11014" max="11014" width="51.7109375" style="35" customWidth="1"/>
    <col min="11015" max="11016" width="35.28515625" style="35" customWidth="1"/>
    <col min="11017" max="11268" width="9.140625" style="35"/>
    <col min="11269" max="11269" width="9.28515625" style="35" customWidth="1"/>
    <col min="11270" max="11270" width="51.7109375" style="35" customWidth="1"/>
    <col min="11271" max="11272" width="35.28515625" style="35" customWidth="1"/>
    <col min="11273" max="11524" width="9.140625" style="35"/>
    <col min="11525" max="11525" width="9.28515625" style="35" customWidth="1"/>
    <col min="11526" max="11526" width="51.7109375" style="35" customWidth="1"/>
    <col min="11527" max="11528" width="35.28515625" style="35" customWidth="1"/>
    <col min="11529" max="11780" width="9.140625" style="35"/>
    <col min="11781" max="11781" width="9.28515625" style="35" customWidth="1"/>
    <col min="11782" max="11782" width="51.7109375" style="35" customWidth="1"/>
    <col min="11783" max="11784" width="35.28515625" style="35" customWidth="1"/>
    <col min="11785" max="12036" width="9.140625" style="35"/>
    <col min="12037" max="12037" width="9.28515625" style="35" customWidth="1"/>
    <col min="12038" max="12038" width="51.7109375" style="35" customWidth="1"/>
    <col min="12039" max="12040" width="35.28515625" style="35" customWidth="1"/>
    <col min="12041" max="12292" width="9.140625" style="35"/>
    <col min="12293" max="12293" width="9.28515625" style="35" customWidth="1"/>
    <col min="12294" max="12294" width="51.7109375" style="35" customWidth="1"/>
    <col min="12295" max="12296" width="35.28515625" style="35" customWidth="1"/>
    <col min="12297" max="12548" width="9.140625" style="35"/>
    <col min="12549" max="12549" width="9.28515625" style="35" customWidth="1"/>
    <col min="12550" max="12550" width="51.7109375" style="35" customWidth="1"/>
    <col min="12551" max="12552" width="35.28515625" style="35" customWidth="1"/>
    <col min="12553" max="12804" width="9.140625" style="35"/>
    <col min="12805" max="12805" width="9.28515625" style="35" customWidth="1"/>
    <col min="12806" max="12806" width="51.7109375" style="35" customWidth="1"/>
    <col min="12807" max="12808" width="35.28515625" style="35" customWidth="1"/>
    <col min="12809" max="13060" width="9.140625" style="35"/>
    <col min="13061" max="13061" width="9.28515625" style="35" customWidth="1"/>
    <col min="13062" max="13062" width="51.7109375" style="35" customWidth="1"/>
    <col min="13063" max="13064" width="35.28515625" style="35" customWidth="1"/>
    <col min="13065" max="13316" width="9.140625" style="35"/>
    <col min="13317" max="13317" width="9.28515625" style="35" customWidth="1"/>
    <col min="13318" max="13318" width="51.7109375" style="35" customWidth="1"/>
    <col min="13319" max="13320" width="35.28515625" style="35" customWidth="1"/>
    <col min="13321" max="13572" width="9.140625" style="35"/>
    <col min="13573" max="13573" width="9.28515625" style="35" customWidth="1"/>
    <col min="13574" max="13574" width="51.7109375" style="35" customWidth="1"/>
    <col min="13575" max="13576" width="35.28515625" style="35" customWidth="1"/>
    <col min="13577" max="13828" width="9.140625" style="35"/>
    <col min="13829" max="13829" width="9.28515625" style="35" customWidth="1"/>
    <col min="13830" max="13830" width="51.7109375" style="35" customWidth="1"/>
    <col min="13831" max="13832" width="35.28515625" style="35" customWidth="1"/>
    <col min="13833" max="14084" width="9.140625" style="35"/>
    <col min="14085" max="14085" width="9.28515625" style="35" customWidth="1"/>
    <col min="14086" max="14086" width="51.7109375" style="35" customWidth="1"/>
    <col min="14087" max="14088" width="35.28515625" style="35" customWidth="1"/>
    <col min="14089" max="14340" width="9.140625" style="35"/>
    <col min="14341" max="14341" width="9.28515625" style="35" customWidth="1"/>
    <col min="14342" max="14342" width="51.7109375" style="35" customWidth="1"/>
    <col min="14343" max="14344" width="35.28515625" style="35" customWidth="1"/>
    <col min="14345" max="14596" width="9.140625" style="35"/>
    <col min="14597" max="14597" width="9.28515625" style="35" customWidth="1"/>
    <col min="14598" max="14598" width="51.7109375" style="35" customWidth="1"/>
    <col min="14599" max="14600" width="35.28515625" style="35" customWidth="1"/>
    <col min="14601" max="14852" width="9.140625" style="35"/>
    <col min="14853" max="14853" width="9.28515625" style="35" customWidth="1"/>
    <col min="14854" max="14854" width="51.7109375" style="35" customWidth="1"/>
    <col min="14855" max="14856" width="35.28515625" style="35" customWidth="1"/>
    <col min="14857" max="15108" width="9.140625" style="35"/>
    <col min="15109" max="15109" width="9.28515625" style="35" customWidth="1"/>
    <col min="15110" max="15110" width="51.7109375" style="35" customWidth="1"/>
    <col min="15111" max="15112" width="35.28515625" style="35" customWidth="1"/>
    <col min="15113" max="15364" width="9.140625" style="35"/>
    <col min="15365" max="15365" width="9.28515625" style="35" customWidth="1"/>
    <col min="15366" max="15366" width="51.7109375" style="35" customWidth="1"/>
    <col min="15367" max="15368" width="35.28515625" style="35" customWidth="1"/>
    <col min="15369" max="15620" width="9.140625" style="35"/>
    <col min="15621" max="15621" width="9.28515625" style="35" customWidth="1"/>
    <col min="15622" max="15622" width="51.7109375" style="35" customWidth="1"/>
    <col min="15623" max="15624" width="35.28515625" style="35" customWidth="1"/>
    <col min="15625" max="15876" width="9.140625" style="35"/>
    <col min="15877" max="15877" width="9.28515625" style="35" customWidth="1"/>
    <col min="15878" max="15878" width="51.7109375" style="35" customWidth="1"/>
    <col min="15879" max="15880" width="35.28515625" style="35" customWidth="1"/>
    <col min="15881" max="16132" width="9.140625" style="35"/>
    <col min="16133" max="16133" width="9.28515625" style="35" customWidth="1"/>
    <col min="16134" max="16134" width="51.7109375" style="35" customWidth="1"/>
    <col min="16135" max="16136" width="35.28515625" style="35" customWidth="1"/>
    <col min="16137" max="16384" width="9.140625" style="35"/>
  </cols>
  <sheetData>
    <row r="1" spans="1:9" s="33" customFormat="1" ht="26.25" customHeight="1">
      <c r="A1" s="1629" t="s">
        <v>1426</v>
      </c>
      <c r="B1" s="1629"/>
      <c r="C1" s="1629"/>
      <c r="D1" s="1629"/>
      <c r="E1" s="1629"/>
      <c r="F1" s="1629"/>
      <c r="G1" s="1629"/>
      <c r="H1" s="1629"/>
      <c r="I1" s="29"/>
    </row>
    <row r="2" spans="1:9" s="46" customFormat="1" ht="15.75">
      <c r="A2" s="1705" t="str">
        <f>'Title '!A2:N2</f>
        <v>Tender Enquiry No. KPTCL/2026-27/SS/WORK_INDENT 3809</v>
      </c>
      <c r="B2" s="1705"/>
      <c r="C2" s="1705"/>
      <c r="D2" s="1705"/>
      <c r="E2" s="1705"/>
      <c r="F2" s="1705"/>
      <c r="G2" s="1705"/>
      <c r="H2" s="1705"/>
      <c r="I2" s="675"/>
    </row>
    <row r="3" spans="1:9" s="33" customFormat="1" ht="15.75">
      <c r="A3" s="676"/>
      <c r="B3" s="676"/>
      <c r="C3" s="677"/>
      <c r="D3" s="677"/>
      <c r="E3" s="677"/>
      <c r="F3" s="677"/>
      <c r="G3" s="677"/>
      <c r="H3" s="677"/>
      <c r="I3" s="677"/>
    </row>
    <row r="4" spans="1:9" s="33" customFormat="1" ht="45.75" customHeight="1">
      <c r="A4" s="1706" t="str">
        <f>'Title '!A3:N3</f>
        <v>Establishing 2x20MVA, 66/11kV Substation at Kumbenahally village and Construction of 66kV LILO Line on 110kV DC towers using Coyote ACSR from one circuit of Yachenahally-Singapura-Kadavinakote 66kV DC line to proposed Kumbenahally Substation for a distance of 0.07Kms in Channarayapatna Taluk, Hassan District on Partial Turnkey basis including supply of all matching materials/equipments (Excluding supply of 11kV Switchgear) and erection (including civil works) of all materials/equipments, testing and commissioning</v>
      </c>
      <c r="B4" s="1706"/>
      <c r="C4" s="1706"/>
      <c r="D4" s="1706"/>
      <c r="E4" s="1706"/>
      <c r="F4" s="1706"/>
      <c r="G4" s="1706"/>
      <c r="H4" s="1706"/>
      <c r="I4" s="678"/>
    </row>
    <row r="5" spans="1:9" s="33" customFormat="1" ht="15.75">
      <c r="A5" s="123"/>
      <c r="B5" s="123"/>
      <c r="C5" s="679"/>
      <c r="D5" s="679"/>
      <c r="E5" s="679"/>
      <c r="F5" s="679"/>
      <c r="G5" s="679"/>
      <c r="H5" s="679"/>
    </row>
    <row r="6" spans="1:9" s="33" customFormat="1" ht="15.75">
      <c r="A6" s="1707" t="s">
        <v>1427</v>
      </c>
      <c r="B6" s="1707"/>
      <c r="C6" s="1707"/>
      <c r="D6" s="1707"/>
      <c r="E6" s="1707"/>
      <c r="F6" s="1707"/>
      <c r="G6" s="1707"/>
      <c r="H6" s="1707"/>
      <c r="I6" s="34"/>
    </row>
    <row r="8" spans="1:9" ht="16.5">
      <c r="A8" s="680"/>
      <c r="B8" s="680"/>
      <c r="C8" s="680"/>
      <c r="D8" s="680"/>
      <c r="E8" s="680"/>
      <c r="F8" s="680"/>
      <c r="G8" s="680"/>
      <c r="H8" s="681" t="s">
        <v>4947</v>
      </c>
    </row>
    <row r="9" spans="1:9" ht="16.5">
      <c r="A9" s="1708" t="s">
        <v>4948</v>
      </c>
      <c r="B9" s="1708"/>
      <c r="C9" s="1708"/>
      <c r="D9" s="1708"/>
      <c r="E9" s="1708"/>
      <c r="F9" s="1708"/>
      <c r="G9" s="1708"/>
      <c r="H9" s="1708"/>
      <c r="I9" s="404"/>
    </row>
    <row r="10" spans="1:9" ht="16.5">
      <c r="A10" s="1704" t="s">
        <v>408</v>
      </c>
      <c r="B10" s="1704"/>
      <c r="C10" s="1704"/>
      <c r="D10" s="1704"/>
      <c r="E10" s="1704"/>
      <c r="F10" s="1704"/>
      <c r="G10" s="1704"/>
      <c r="H10" s="1704"/>
      <c r="I10" s="404"/>
    </row>
    <row r="11" spans="1:9" ht="16.5">
      <c r="A11" s="1704"/>
      <c r="B11" s="1704"/>
      <c r="C11" s="1704"/>
      <c r="D11" s="1704"/>
      <c r="E11" s="1704"/>
      <c r="F11" s="1704"/>
      <c r="G11" s="1704"/>
      <c r="H11" s="1704"/>
      <c r="I11" s="404"/>
    </row>
    <row r="12" spans="1:9" ht="15.75">
      <c r="A12" s="682" t="s">
        <v>4949</v>
      </c>
      <c r="B12" s="682" t="s">
        <v>581</v>
      </c>
      <c r="C12" s="683" t="s">
        <v>4950</v>
      </c>
      <c r="D12" s="683" t="s">
        <v>4951</v>
      </c>
      <c r="E12" s="683" t="s">
        <v>4952</v>
      </c>
      <c r="F12" s="683" t="s">
        <v>4953</v>
      </c>
      <c r="G12" s="683" t="s">
        <v>4954</v>
      </c>
      <c r="H12" s="683"/>
    </row>
    <row r="13" spans="1:9" ht="16.5">
      <c r="A13" s="684">
        <v>1</v>
      </c>
      <c r="B13" s="685" t="s">
        <v>4955</v>
      </c>
      <c r="C13" s="686"/>
      <c r="D13" s="687"/>
      <c r="E13" s="687"/>
      <c r="F13" s="687"/>
      <c r="G13" s="687"/>
      <c r="H13" s="406"/>
    </row>
    <row r="14" spans="1:9" ht="15.75">
      <c r="A14" s="688"/>
      <c r="B14" s="689" t="s">
        <v>4956</v>
      </c>
      <c r="C14" s="686"/>
      <c r="D14" s="687"/>
      <c r="E14" s="687"/>
      <c r="F14" s="687"/>
      <c r="G14" s="687"/>
      <c r="H14" s="410"/>
    </row>
    <row r="15" spans="1:9" ht="15.75">
      <c r="A15" s="688">
        <v>2</v>
      </c>
      <c r="B15" s="689" t="s">
        <v>4957</v>
      </c>
      <c r="C15" s="686"/>
      <c r="D15" s="687"/>
      <c r="E15" s="687"/>
      <c r="F15" s="687"/>
      <c r="G15" s="687"/>
      <c r="H15" s="410"/>
    </row>
    <row r="16" spans="1:9" ht="15.75">
      <c r="A16" s="688"/>
      <c r="B16" s="689" t="s">
        <v>4958</v>
      </c>
      <c r="C16" s="686"/>
      <c r="D16" s="687"/>
      <c r="E16" s="687"/>
      <c r="F16" s="687"/>
      <c r="G16" s="687"/>
      <c r="H16" s="410"/>
    </row>
    <row r="17" spans="1:8" ht="15.75">
      <c r="A17" s="688">
        <v>3</v>
      </c>
      <c r="B17" s="689" t="s">
        <v>4959</v>
      </c>
      <c r="C17" s="686"/>
      <c r="D17" s="687"/>
      <c r="E17" s="687"/>
      <c r="F17" s="687"/>
      <c r="G17" s="687"/>
      <c r="H17" s="410"/>
    </row>
    <row r="18" spans="1:8" ht="30">
      <c r="A18" s="688">
        <v>4</v>
      </c>
      <c r="B18" s="689" t="s">
        <v>4960</v>
      </c>
      <c r="C18" s="686"/>
      <c r="D18" s="687"/>
      <c r="E18" s="687"/>
      <c r="F18" s="687"/>
      <c r="G18" s="687"/>
      <c r="H18" s="410"/>
    </row>
    <row r="19" spans="1:8" ht="15.75">
      <c r="A19" s="688">
        <v>5</v>
      </c>
      <c r="B19" s="689" t="s">
        <v>4961</v>
      </c>
      <c r="C19" s="686"/>
      <c r="D19" s="687"/>
      <c r="E19" s="687"/>
      <c r="F19" s="687"/>
      <c r="G19" s="687"/>
      <c r="H19" s="410"/>
    </row>
    <row r="20" spans="1:8" ht="15.75">
      <c r="A20" s="688">
        <v>6</v>
      </c>
      <c r="B20" s="689" t="s">
        <v>4962</v>
      </c>
      <c r="C20" s="686"/>
      <c r="D20" s="687"/>
      <c r="E20" s="687"/>
      <c r="F20" s="687"/>
      <c r="G20" s="687"/>
      <c r="H20" s="410"/>
    </row>
    <row r="21" spans="1:8" ht="15.75">
      <c r="A21" s="688">
        <v>7</v>
      </c>
      <c r="B21" s="689" t="s">
        <v>4963</v>
      </c>
      <c r="C21" s="686"/>
      <c r="D21" s="687"/>
      <c r="E21" s="687"/>
      <c r="F21" s="687"/>
      <c r="G21" s="687"/>
      <c r="H21" s="410"/>
    </row>
    <row r="22" spans="1:8" ht="30">
      <c r="A22" s="688">
        <v>8</v>
      </c>
      <c r="B22" s="689" t="s">
        <v>4964</v>
      </c>
      <c r="C22" s="686"/>
      <c r="D22" s="687"/>
      <c r="E22" s="687"/>
      <c r="F22" s="687"/>
      <c r="G22" s="687"/>
      <c r="H22" s="410"/>
    </row>
    <row r="23" spans="1:8" ht="15.75">
      <c r="A23" s="688"/>
      <c r="B23" s="689" t="s">
        <v>4965</v>
      </c>
      <c r="C23" s="686"/>
      <c r="D23" s="687"/>
      <c r="E23" s="687"/>
      <c r="F23" s="687"/>
      <c r="G23" s="687"/>
      <c r="H23" s="410"/>
    </row>
    <row r="24" spans="1:8" ht="30">
      <c r="A24" s="688">
        <v>9</v>
      </c>
      <c r="B24" s="689" t="s">
        <v>4966</v>
      </c>
      <c r="C24" s="686"/>
      <c r="D24" s="687"/>
      <c r="E24" s="687"/>
      <c r="F24" s="687"/>
      <c r="G24" s="687"/>
      <c r="H24" s="410"/>
    </row>
    <row r="25" spans="1:8" ht="15.75">
      <c r="A25" s="688">
        <v>10</v>
      </c>
      <c r="B25" s="689" t="s">
        <v>4967</v>
      </c>
      <c r="C25" s="686"/>
      <c r="D25" s="687"/>
      <c r="E25" s="687"/>
      <c r="F25" s="687"/>
      <c r="G25" s="687"/>
      <c r="H25" s="410"/>
    </row>
    <row r="26" spans="1:8" ht="15.75">
      <c r="A26" s="688"/>
      <c r="B26" s="689" t="s">
        <v>4965</v>
      </c>
      <c r="C26" s="686"/>
      <c r="D26" s="687"/>
      <c r="E26" s="687"/>
      <c r="F26" s="687"/>
      <c r="G26" s="687"/>
      <c r="H26" s="410"/>
    </row>
    <row r="27" spans="1:8" ht="15.75">
      <c r="A27" s="688">
        <v>11</v>
      </c>
      <c r="B27" s="689" t="s">
        <v>4968</v>
      </c>
      <c r="C27" s="686"/>
      <c r="D27" s="687"/>
      <c r="E27" s="687"/>
      <c r="F27" s="687"/>
      <c r="G27" s="687"/>
      <c r="H27" s="410"/>
    </row>
    <row r="28" spans="1:8" ht="15.75">
      <c r="A28" s="688">
        <v>12</v>
      </c>
      <c r="B28" s="689" t="s">
        <v>4969</v>
      </c>
      <c r="C28" s="686"/>
      <c r="D28" s="687"/>
      <c r="E28" s="687"/>
      <c r="F28" s="687"/>
      <c r="G28" s="687"/>
      <c r="H28" s="410"/>
    </row>
    <row r="29" spans="1:8" ht="15.75">
      <c r="A29" s="688">
        <v>13</v>
      </c>
      <c r="B29" s="689" t="s">
        <v>4970</v>
      </c>
      <c r="C29" s="686"/>
      <c r="D29" s="687"/>
      <c r="E29" s="687"/>
      <c r="F29" s="687"/>
      <c r="G29" s="687"/>
      <c r="H29" s="410"/>
    </row>
    <row r="30" spans="1:8" ht="15.75">
      <c r="A30" s="688"/>
      <c r="B30" s="689" t="s">
        <v>4971</v>
      </c>
      <c r="C30" s="686"/>
      <c r="D30" s="687"/>
      <c r="E30" s="687"/>
      <c r="F30" s="687"/>
      <c r="G30" s="687"/>
      <c r="H30" s="410"/>
    </row>
    <row r="31" spans="1:8" ht="15.75">
      <c r="A31" s="688"/>
      <c r="B31" s="689" t="s">
        <v>4972</v>
      </c>
      <c r="C31" s="686"/>
      <c r="D31" s="687"/>
      <c r="E31" s="687"/>
      <c r="F31" s="687"/>
      <c r="G31" s="687"/>
      <c r="H31" s="410"/>
    </row>
    <row r="32" spans="1:8" ht="15.75">
      <c r="A32" s="688">
        <v>14</v>
      </c>
      <c r="B32" s="689" t="s">
        <v>4973</v>
      </c>
      <c r="C32" s="686"/>
      <c r="D32" s="687"/>
      <c r="E32" s="687"/>
      <c r="F32" s="687"/>
      <c r="G32" s="687"/>
      <c r="H32" s="410"/>
    </row>
    <row r="33" spans="1:8" ht="45">
      <c r="A33" s="688"/>
      <c r="B33" s="690" t="s">
        <v>4974</v>
      </c>
      <c r="C33" s="686"/>
      <c r="D33" s="687"/>
      <c r="E33" s="687"/>
      <c r="F33" s="687"/>
      <c r="G33" s="687"/>
      <c r="H33" s="410"/>
    </row>
    <row r="34" spans="1:8" ht="30">
      <c r="A34" s="688"/>
      <c r="B34" s="689" t="s">
        <v>4975</v>
      </c>
      <c r="C34" s="686"/>
      <c r="D34" s="687"/>
      <c r="E34" s="687"/>
      <c r="F34" s="687"/>
      <c r="G34" s="687"/>
      <c r="H34" s="410"/>
    </row>
    <row r="35" spans="1:8" ht="15.75">
      <c r="A35" s="688">
        <v>15</v>
      </c>
      <c r="B35" s="689" t="s">
        <v>4976</v>
      </c>
      <c r="C35" s="686"/>
      <c r="D35" s="687"/>
      <c r="E35" s="687"/>
      <c r="F35" s="687"/>
      <c r="G35" s="687"/>
      <c r="H35" s="410"/>
    </row>
    <row r="36" spans="1:8" ht="15.75">
      <c r="A36" s="688"/>
      <c r="B36" s="689" t="s">
        <v>4977</v>
      </c>
      <c r="C36" s="686"/>
      <c r="D36" s="687"/>
      <c r="E36" s="687"/>
      <c r="F36" s="687"/>
      <c r="G36" s="687"/>
      <c r="H36" s="410"/>
    </row>
    <row r="37" spans="1:8" ht="15.75">
      <c r="A37" s="688"/>
      <c r="B37" s="689" t="s">
        <v>4978</v>
      </c>
      <c r="C37" s="686"/>
      <c r="D37" s="687"/>
      <c r="E37" s="687"/>
      <c r="F37" s="687"/>
      <c r="G37" s="687"/>
      <c r="H37" s="410"/>
    </row>
    <row r="38" spans="1:8" ht="30">
      <c r="A38" s="688">
        <v>16</v>
      </c>
      <c r="B38" s="689" t="s">
        <v>4979</v>
      </c>
      <c r="C38" s="686"/>
      <c r="D38" s="687"/>
      <c r="E38" s="687"/>
      <c r="F38" s="687"/>
      <c r="G38" s="687"/>
      <c r="H38" s="410"/>
    </row>
    <row r="39" spans="1:8" ht="15.75">
      <c r="A39" s="688"/>
      <c r="B39" s="689" t="s">
        <v>4980</v>
      </c>
      <c r="C39" s="686"/>
      <c r="D39" s="687"/>
      <c r="E39" s="687"/>
      <c r="F39" s="687"/>
      <c r="G39" s="687"/>
      <c r="H39" s="410"/>
    </row>
    <row r="40" spans="1:8" ht="15.75">
      <c r="A40" s="688"/>
      <c r="B40" s="689" t="s">
        <v>4981</v>
      </c>
      <c r="C40" s="686"/>
      <c r="D40" s="687"/>
      <c r="E40" s="687"/>
      <c r="F40" s="687"/>
      <c r="G40" s="687"/>
      <c r="H40" s="410"/>
    </row>
    <row r="41" spans="1:8" ht="15.75">
      <c r="A41" s="688">
        <v>17</v>
      </c>
      <c r="B41" s="689" t="s">
        <v>4982</v>
      </c>
      <c r="C41" s="686"/>
      <c r="D41" s="687"/>
      <c r="E41" s="687"/>
      <c r="F41" s="687"/>
      <c r="G41" s="687"/>
      <c r="H41" s="410"/>
    </row>
    <row r="42" spans="1:8" ht="15.75">
      <c r="A42" s="688">
        <v>18</v>
      </c>
      <c r="B42" s="689" t="s">
        <v>4983</v>
      </c>
      <c r="C42" s="686"/>
      <c r="D42" s="687"/>
      <c r="E42" s="687"/>
      <c r="F42" s="687"/>
      <c r="G42" s="687"/>
      <c r="H42" s="410"/>
    </row>
    <row r="43" spans="1:8" ht="15.75">
      <c r="A43" s="688">
        <v>19</v>
      </c>
      <c r="B43" s="689" t="s">
        <v>4984</v>
      </c>
      <c r="C43" s="686"/>
      <c r="D43" s="687"/>
      <c r="E43" s="687"/>
      <c r="F43" s="687"/>
      <c r="G43" s="687"/>
      <c r="H43" s="410"/>
    </row>
    <row r="44" spans="1:8" ht="15.75">
      <c r="A44" s="688">
        <v>20</v>
      </c>
      <c r="B44" s="689" t="s">
        <v>4985</v>
      </c>
      <c r="C44" s="686"/>
      <c r="D44" s="687"/>
      <c r="E44" s="687"/>
      <c r="F44" s="687"/>
      <c r="G44" s="687"/>
      <c r="H44" s="410"/>
    </row>
    <row r="45" spans="1:8" ht="30">
      <c r="A45" s="688">
        <v>21</v>
      </c>
      <c r="B45" s="689" t="s">
        <v>4986</v>
      </c>
      <c r="C45" s="686"/>
      <c r="D45" s="687"/>
      <c r="E45" s="687"/>
      <c r="F45" s="687"/>
      <c r="G45" s="687"/>
      <c r="H45" s="410"/>
    </row>
    <row r="46" spans="1:8" ht="15.75">
      <c r="A46" s="688">
        <v>22</v>
      </c>
      <c r="B46" s="689" t="s">
        <v>4987</v>
      </c>
      <c r="C46" s="686"/>
      <c r="D46" s="687"/>
      <c r="E46" s="687"/>
      <c r="F46" s="687"/>
      <c r="G46" s="687"/>
      <c r="H46" s="410"/>
    </row>
    <row r="47" spans="1:8" ht="15.75">
      <c r="A47" s="688">
        <v>23</v>
      </c>
      <c r="B47" s="688" t="s">
        <v>4988</v>
      </c>
      <c r="C47" s="691"/>
      <c r="D47" s="692"/>
      <c r="E47" s="692"/>
      <c r="F47" s="692"/>
      <c r="G47" s="692"/>
      <c r="H47" s="410"/>
    </row>
    <row r="48" spans="1:8" ht="15.75">
      <c r="A48" s="693"/>
      <c r="B48" s="689" t="s">
        <v>4989</v>
      </c>
      <c r="C48" s="686"/>
      <c r="D48" s="687"/>
      <c r="E48" s="687"/>
      <c r="F48" s="687"/>
      <c r="G48" s="687"/>
      <c r="H48" s="410"/>
    </row>
    <row r="49" spans="1:8" ht="15.75">
      <c r="A49" s="693"/>
      <c r="B49" s="694" t="s">
        <v>4990</v>
      </c>
      <c r="C49" s="686"/>
      <c r="D49" s="687"/>
      <c r="E49" s="687"/>
      <c r="F49" s="687"/>
      <c r="G49" s="687"/>
      <c r="H49" s="410"/>
    </row>
    <row r="50" spans="1:8" ht="15.75">
      <c r="A50" s="693"/>
      <c r="B50" s="695" t="s">
        <v>4991</v>
      </c>
      <c r="C50" s="686"/>
      <c r="D50" s="687"/>
      <c r="E50" s="687"/>
      <c r="F50" s="687"/>
      <c r="G50" s="687"/>
      <c r="H50" s="410"/>
    </row>
    <row r="51" spans="1:8" ht="15.75">
      <c r="A51" s="693"/>
      <c r="B51" s="694" t="s">
        <v>4992</v>
      </c>
      <c r="C51" s="686"/>
      <c r="D51" s="687"/>
      <c r="E51" s="687"/>
      <c r="F51" s="687"/>
      <c r="G51" s="687"/>
      <c r="H51" s="410"/>
    </row>
    <row r="52" spans="1:8" ht="15.75">
      <c r="A52" s="693"/>
      <c r="B52" s="694" t="s">
        <v>4993</v>
      </c>
      <c r="C52" s="686"/>
      <c r="D52" s="687"/>
      <c r="E52" s="687"/>
      <c r="F52" s="687"/>
      <c r="G52" s="687"/>
      <c r="H52" s="410"/>
    </row>
    <row r="53" spans="1:8" ht="30.75">
      <c r="A53" s="693">
        <v>24</v>
      </c>
      <c r="B53" s="696" t="s">
        <v>4994</v>
      </c>
      <c r="C53" s="686"/>
      <c r="D53" s="687"/>
      <c r="E53" s="687"/>
      <c r="F53" s="687"/>
      <c r="G53" s="687"/>
      <c r="H53" s="410"/>
    </row>
    <row r="54" spans="1:8" ht="45">
      <c r="A54" s="693"/>
      <c r="B54" s="697" t="s">
        <v>4995</v>
      </c>
      <c r="C54" s="686"/>
      <c r="D54" s="687"/>
      <c r="E54" s="687"/>
      <c r="F54" s="687"/>
      <c r="G54" s="687"/>
      <c r="H54" s="410"/>
    </row>
    <row r="55" spans="1:8" ht="30.75">
      <c r="A55" s="693"/>
      <c r="B55" s="696" t="s">
        <v>4996</v>
      </c>
      <c r="C55" s="686"/>
      <c r="D55" s="687"/>
      <c r="E55" s="687"/>
      <c r="F55" s="687"/>
      <c r="G55" s="687"/>
      <c r="H55" s="410"/>
    </row>
    <row r="56" spans="1:8" ht="15.75">
      <c r="A56" s="693"/>
      <c r="B56" s="698" t="s">
        <v>4997</v>
      </c>
      <c r="C56" s="686"/>
      <c r="D56" s="687"/>
      <c r="E56" s="687"/>
      <c r="F56" s="687"/>
      <c r="G56" s="687"/>
      <c r="H56" s="410"/>
    </row>
    <row r="57" spans="1:8" ht="15.75">
      <c r="A57" s="693"/>
      <c r="B57" s="698" t="s">
        <v>4972</v>
      </c>
      <c r="C57" s="686"/>
      <c r="D57" s="687"/>
      <c r="E57" s="687"/>
      <c r="F57" s="687"/>
      <c r="G57" s="687"/>
      <c r="H57" s="410"/>
    </row>
    <row r="58" spans="1:8" ht="15.75">
      <c r="A58" s="693"/>
      <c r="B58" s="698" t="s">
        <v>4998</v>
      </c>
      <c r="C58" s="686"/>
      <c r="D58" s="687"/>
      <c r="E58" s="687"/>
      <c r="F58" s="687"/>
      <c r="G58" s="687"/>
      <c r="H58" s="410"/>
    </row>
    <row r="59" spans="1:8" ht="15.75">
      <c r="A59" s="693"/>
      <c r="B59" s="698" t="s">
        <v>4958</v>
      </c>
      <c r="C59" s="686"/>
      <c r="D59" s="687"/>
      <c r="E59" s="687"/>
      <c r="F59" s="687"/>
      <c r="G59" s="687"/>
      <c r="H59" s="410"/>
    </row>
    <row r="60" spans="1:8" ht="30.75">
      <c r="A60" s="693"/>
      <c r="B60" s="696" t="s">
        <v>4999</v>
      </c>
      <c r="C60" s="686"/>
      <c r="D60" s="687"/>
      <c r="E60" s="687"/>
      <c r="F60" s="687"/>
      <c r="G60" s="687"/>
      <c r="H60" s="410"/>
    </row>
    <row r="61" spans="1:8" ht="60.75">
      <c r="A61" s="693"/>
      <c r="B61" s="696" t="s">
        <v>5000</v>
      </c>
      <c r="C61" s="686"/>
      <c r="D61" s="687"/>
      <c r="E61" s="687"/>
      <c r="F61" s="687"/>
      <c r="G61" s="687"/>
      <c r="H61" s="410"/>
    </row>
    <row r="62" spans="1:8" ht="45.75">
      <c r="A62" s="693"/>
      <c r="B62" s="696" t="s">
        <v>5001</v>
      </c>
      <c r="C62" s="686"/>
      <c r="D62" s="687"/>
      <c r="E62" s="687"/>
      <c r="F62" s="687"/>
      <c r="G62" s="687"/>
      <c r="H62" s="410"/>
    </row>
    <row r="63" spans="1:8" ht="18.75">
      <c r="A63" s="699"/>
      <c r="B63" s="700" t="s">
        <v>5002</v>
      </c>
      <c r="C63" s="701"/>
      <c r="D63" s="702"/>
      <c r="E63" s="702"/>
      <c r="F63" s="702"/>
      <c r="G63" s="702"/>
      <c r="H63" s="410"/>
    </row>
    <row r="64" spans="1:8" ht="18.75">
      <c r="A64" s="699"/>
      <c r="B64" s="700" t="s">
        <v>5003</v>
      </c>
      <c r="C64" s="701"/>
      <c r="D64" s="702"/>
      <c r="E64" s="702"/>
      <c r="F64" s="702"/>
      <c r="G64" s="702"/>
      <c r="H64" s="410"/>
    </row>
    <row r="65" spans="1:8" ht="18.75">
      <c r="A65" s="699"/>
      <c r="B65" s="700" t="s">
        <v>5004</v>
      </c>
      <c r="C65" s="701"/>
      <c r="D65" s="702"/>
      <c r="E65" s="702"/>
      <c r="F65" s="702"/>
      <c r="G65" s="702"/>
      <c r="H65" s="410"/>
    </row>
    <row r="66" spans="1:8" ht="32.25">
      <c r="A66" s="699"/>
      <c r="B66" s="700" t="s">
        <v>5005</v>
      </c>
      <c r="C66" s="701"/>
      <c r="D66" s="702"/>
      <c r="E66" s="702"/>
      <c r="F66" s="702"/>
      <c r="G66" s="702"/>
      <c r="H66" s="410"/>
    </row>
    <row r="67" spans="1:8" ht="48">
      <c r="A67" s="699"/>
      <c r="B67" s="700" t="s">
        <v>5006</v>
      </c>
      <c r="C67" s="701"/>
      <c r="D67" s="702"/>
      <c r="E67" s="702"/>
      <c r="F67" s="702"/>
      <c r="G67" s="702"/>
      <c r="H67" s="410"/>
    </row>
    <row r="68" spans="1:8" ht="48">
      <c r="A68" s="703"/>
      <c r="B68" s="700" t="s">
        <v>5007</v>
      </c>
      <c r="C68" s="701"/>
      <c r="D68" s="702"/>
      <c r="E68" s="702"/>
      <c r="F68" s="702"/>
      <c r="G68" s="702"/>
      <c r="H68" s="410"/>
    </row>
    <row r="72" spans="1:8" ht="16.5">
      <c r="A72" s="340" t="s">
        <v>55</v>
      </c>
      <c r="B72" s="364"/>
      <c r="F72" s="11" t="s">
        <v>67</v>
      </c>
      <c r="G72" s="704"/>
    </row>
    <row r="73" spans="1:8" ht="16.5">
      <c r="A73" s="340" t="s">
        <v>57</v>
      </c>
      <c r="B73" s="364"/>
      <c r="F73" s="11" t="s">
        <v>68</v>
      </c>
      <c r="G73" s="704"/>
    </row>
    <row r="74" spans="1:8" ht="16.5">
      <c r="A74" s="33"/>
      <c r="B74" s="33"/>
      <c r="F74" s="624" t="s">
        <v>69</v>
      </c>
      <c r="G74" s="704"/>
    </row>
  </sheetData>
  <sheetProtection password="CC7C" sheet="1" objects="1" scenarios="1"/>
  <mergeCells count="6">
    <mergeCell ref="A10:H11"/>
    <mergeCell ref="A1:H1"/>
    <mergeCell ref="A2:H2"/>
    <mergeCell ref="A4:H4"/>
    <mergeCell ref="A6:H6"/>
    <mergeCell ref="A9:H9"/>
  </mergeCells>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1"/>
  <dimension ref="A1:Q56"/>
  <sheetViews>
    <sheetView topLeftCell="A46" workbookViewId="0">
      <selection activeCell="A6" sqref="A6:C6"/>
    </sheetView>
  </sheetViews>
  <sheetFormatPr defaultRowHeight="12.75"/>
  <cols>
    <col min="1" max="1" width="7.85546875" style="7" customWidth="1"/>
    <col min="2" max="3" width="45.5703125" style="7" customWidth="1"/>
    <col min="4" max="4" width="49.7109375" style="7" customWidth="1"/>
    <col min="5" max="5" width="11.42578125" style="7" customWidth="1"/>
    <col min="6" max="6" width="11.28515625" style="7" customWidth="1"/>
    <col min="7" max="256" width="9.140625" style="7"/>
    <col min="257" max="257" width="7.85546875" style="7" customWidth="1"/>
    <col min="258" max="259" width="45.5703125" style="7" customWidth="1"/>
    <col min="260" max="260" width="25.5703125" style="7" customWidth="1"/>
    <col min="261" max="261" width="11.42578125" style="7" customWidth="1"/>
    <col min="262" max="262" width="11.28515625" style="7" customWidth="1"/>
    <col min="263" max="512" width="9.140625" style="7"/>
    <col min="513" max="513" width="7.85546875" style="7" customWidth="1"/>
    <col min="514" max="515" width="45.5703125" style="7" customWidth="1"/>
    <col min="516" max="516" width="25.5703125" style="7" customWidth="1"/>
    <col min="517" max="517" width="11.42578125" style="7" customWidth="1"/>
    <col min="518" max="518" width="11.28515625" style="7" customWidth="1"/>
    <col min="519" max="768" width="9.140625" style="7"/>
    <col min="769" max="769" width="7.85546875" style="7" customWidth="1"/>
    <col min="770" max="771" width="45.5703125" style="7" customWidth="1"/>
    <col min="772" max="772" width="25.5703125" style="7" customWidth="1"/>
    <col min="773" max="773" width="11.42578125" style="7" customWidth="1"/>
    <col min="774" max="774" width="11.28515625" style="7" customWidth="1"/>
    <col min="775" max="1024" width="9.140625" style="7"/>
    <col min="1025" max="1025" width="7.85546875" style="7" customWidth="1"/>
    <col min="1026" max="1027" width="45.5703125" style="7" customWidth="1"/>
    <col min="1028" max="1028" width="25.5703125" style="7" customWidth="1"/>
    <col min="1029" max="1029" width="11.42578125" style="7" customWidth="1"/>
    <col min="1030" max="1030" width="11.28515625" style="7" customWidth="1"/>
    <col min="1031" max="1280" width="9.140625" style="7"/>
    <col min="1281" max="1281" width="7.85546875" style="7" customWidth="1"/>
    <col min="1282" max="1283" width="45.5703125" style="7" customWidth="1"/>
    <col min="1284" max="1284" width="25.5703125" style="7" customWidth="1"/>
    <col min="1285" max="1285" width="11.42578125" style="7" customWidth="1"/>
    <col min="1286" max="1286" width="11.28515625" style="7" customWidth="1"/>
    <col min="1287" max="1536" width="9.140625" style="7"/>
    <col min="1537" max="1537" width="7.85546875" style="7" customWidth="1"/>
    <col min="1538" max="1539" width="45.5703125" style="7" customWidth="1"/>
    <col min="1540" max="1540" width="25.5703125" style="7" customWidth="1"/>
    <col min="1541" max="1541" width="11.42578125" style="7" customWidth="1"/>
    <col min="1542" max="1542" width="11.28515625" style="7" customWidth="1"/>
    <col min="1543" max="1792" width="9.140625" style="7"/>
    <col min="1793" max="1793" width="7.85546875" style="7" customWidth="1"/>
    <col min="1794" max="1795" width="45.5703125" style="7" customWidth="1"/>
    <col min="1796" max="1796" width="25.5703125" style="7" customWidth="1"/>
    <col min="1797" max="1797" width="11.42578125" style="7" customWidth="1"/>
    <col min="1798" max="1798" width="11.28515625" style="7" customWidth="1"/>
    <col min="1799" max="2048" width="9.140625" style="7"/>
    <col min="2049" max="2049" width="7.85546875" style="7" customWidth="1"/>
    <col min="2050" max="2051" width="45.5703125" style="7" customWidth="1"/>
    <col min="2052" max="2052" width="25.5703125" style="7" customWidth="1"/>
    <col min="2053" max="2053" width="11.42578125" style="7" customWidth="1"/>
    <col min="2054" max="2054" width="11.28515625" style="7" customWidth="1"/>
    <col min="2055" max="2304" width="9.140625" style="7"/>
    <col min="2305" max="2305" width="7.85546875" style="7" customWidth="1"/>
    <col min="2306" max="2307" width="45.5703125" style="7" customWidth="1"/>
    <col min="2308" max="2308" width="25.5703125" style="7" customWidth="1"/>
    <col min="2309" max="2309" width="11.42578125" style="7" customWidth="1"/>
    <col min="2310" max="2310" width="11.28515625" style="7" customWidth="1"/>
    <col min="2311" max="2560" width="9.140625" style="7"/>
    <col min="2561" max="2561" width="7.85546875" style="7" customWidth="1"/>
    <col min="2562" max="2563" width="45.5703125" style="7" customWidth="1"/>
    <col min="2564" max="2564" width="25.5703125" style="7" customWidth="1"/>
    <col min="2565" max="2565" width="11.42578125" style="7" customWidth="1"/>
    <col min="2566" max="2566" width="11.28515625" style="7" customWidth="1"/>
    <col min="2567" max="2816" width="9.140625" style="7"/>
    <col min="2817" max="2817" width="7.85546875" style="7" customWidth="1"/>
    <col min="2818" max="2819" width="45.5703125" style="7" customWidth="1"/>
    <col min="2820" max="2820" width="25.5703125" style="7" customWidth="1"/>
    <col min="2821" max="2821" width="11.42578125" style="7" customWidth="1"/>
    <col min="2822" max="2822" width="11.28515625" style="7" customWidth="1"/>
    <col min="2823" max="3072" width="9.140625" style="7"/>
    <col min="3073" max="3073" width="7.85546875" style="7" customWidth="1"/>
    <col min="3074" max="3075" width="45.5703125" style="7" customWidth="1"/>
    <col min="3076" max="3076" width="25.5703125" style="7" customWidth="1"/>
    <col min="3077" max="3077" width="11.42578125" style="7" customWidth="1"/>
    <col min="3078" max="3078" width="11.28515625" style="7" customWidth="1"/>
    <col min="3079" max="3328" width="9.140625" style="7"/>
    <col min="3329" max="3329" width="7.85546875" style="7" customWidth="1"/>
    <col min="3330" max="3331" width="45.5703125" style="7" customWidth="1"/>
    <col min="3332" max="3332" width="25.5703125" style="7" customWidth="1"/>
    <col min="3333" max="3333" width="11.42578125" style="7" customWidth="1"/>
    <col min="3334" max="3334" width="11.28515625" style="7" customWidth="1"/>
    <col min="3335" max="3584" width="9.140625" style="7"/>
    <col min="3585" max="3585" width="7.85546875" style="7" customWidth="1"/>
    <col min="3586" max="3587" width="45.5703125" style="7" customWidth="1"/>
    <col min="3588" max="3588" width="25.5703125" style="7" customWidth="1"/>
    <col min="3589" max="3589" width="11.42578125" style="7" customWidth="1"/>
    <col min="3590" max="3590" width="11.28515625" style="7" customWidth="1"/>
    <col min="3591" max="3840" width="9.140625" style="7"/>
    <col min="3841" max="3841" width="7.85546875" style="7" customWidth="1"/>
    <col min="3842" max="3843" width="45.5703125" style="7" customWidth="1"/>
    <col min="3844" max="3844" width="25.5703125" style="7" customWidth="1"/>
    <col min="3845" max="3845" width="11.42578125" style="7" customWidth="1"/>
    <col min="3846" max="3846" width="11.28515625" style="7" customWidth="1"/>
    <col min="3847" max="4096" width="9.140625" style="7"/>
    <col min="4097" max="4097" width="7.85546875" style="7" customWidth="1"/>
    <col min="4098" max="4099" width="45.5703125" style="7" customWidth="1"/>
    <col min="4100" max="4100" width="25.5703125" style="7" customWidth="1"/>
    <col min="4101" max="4101" width="11.42578125" style="7" customWidth="1"/>
    <col min="4102" max="4102" width="11.28515625" style="7" customWidth="1"/>
    <col min="4103" max="4352" width="9.140625" style="7"/>
    <col min="4353" max="4353" width="7.85546875" style="7" customWidth="1"/>
    <col min="4354" max="4355" width="45.5703125" style="7" customWidth="1"/>
    <col min="4356" max="4356" width="25.5703125" style="7" customWidth="1"/>
    <col min="4357" max="4357" width="11.42578125" style="7" customWidth="1"/>
    <col min="4358" max="4358" width="11.28515625" style="7" customWidth="1"/>
    <col min="4359" max="4608" width="9.140625" style="7"/>
    <col min="4609" max="4609" width="7.85546875" style="7" customWidth="1"/>
    <col min="4610" max="4611" width="45.5703125" style="7" customWidth="1"/>
    <col min="4612" max="4612" width="25.5703125" style="7" customWidth="1"/>
    <col min="4613" max="4613" width="11.42578125" style="7" customWidth="1"/>
    <col min="4614" max="4614" width="11.28515625" style="7" customWidth="1"/>
    <col min="4615" max="4864" width="9.140625" style="7"/>
    <col min="4865" max="4865" width="7.85546875" style="7" customWidth="1"/>
    <col min="4866" max="4867" width="45.5703125" style="7" customWidth="1"/>
    <col min="4868" max="4868" width="25.5703125" style="7" customWidth="1"/>
    <col min="4869" max="4869" width="11.42578125" style="7" customWidth="1"/>
    <col min="4870" max="4870" width="11.28515625" style="7" customWidth="1"/>
    <col min="4871" max="5120" width="9.140625" style="7"/>
    <col min="5121" max="5121" width="7.85546875" style="7" customWidth="1"/>
    <col min="5122" max="5123" width="45.5703125" style="7" customWidth="1"/>
    <col min="5124" max="5124" width="25.5703125" style="7" customWidth="1"/>
    <col min="5125" max="5125" width="11.42578125" style="7" customWidth="1"/>
    <col min="5126" max="5126" width="11.28515625" style="7" customWidth="1"/>
    <col min="5127" max="5376" width="9.140625" style="7"/>
    <col min="5377" max="5377" width="7.85546875" style="7" customWidth="1"/>
    <col min="5378" max="5379" width="45.5703125" style="7" customWidth="1"/>
    <col min="5380" max="5380" width="25.5703125" style="7" customWidth="1"/>
    <col min="5381" max="5381" width="11.42578125" style="7" customWidth="1"/>
    <col min="5382" max="5382" width="11.28515625" style="7" customWidth="1"/>
    <col min="5383" max="5632" width="9.140625" style="7"/>
    <col min="5633" max="5633" width="7.85546875" style="7" customWidth="1"/>
    <col min="5634" max="5635" width="45.5703125" style="7" customWidth="1"/>
    <col min="5636" max="5636" width="25.5703125" style="7" customWidth="1"/>
    <col min="5637" max="5637" width="11.42578125" style="7" customWidth="1"/>
    <col min="5638" max="5638" width="11.28515625" style="7" customWidth="1"/>
    <col min="5639" max="5888" width="9.140625" style="7"/>
    <col min="5889" max="5889" width="7.85546875" style="7" customWidth="1"/>
    <col min="5890" max="5891" width="45.5703125" style="7" customWidth="1"/>
    <col min="5892" max="5892" width="25.5703125" style="7" customWidth="1"/>
    <col min="5893" max="5893" width="11.42578125" style="7" customWidth="1"/>
    <col min="5894" max="5894" width="11.28515625" style="7" customWidth="1"/>
    <col min="5895" max="6144" width="9.140625" style="7"/>
    <col min="6145" max="6145" width="7.85546875" style="7" customWidth="1"/>
    <col min="6146" max="6147" width="45.5703125" style="7" customWidth="1"/>
    <col min="6148" max="6148" width="25.5703125" style="7" customWidth="1"/>
    <col min="6149" max="6149" width="11.42578125" style="7" customWidth="1"/>
    <col min="6150" max="6150" width="11.28515625" style="7" customWidth="1"/>
    <col min="6151" max="6400" width="9.140625" style="7"/>
    <col min="6401" max="6401" width="7.85546875" style="7" customWidth="1"/>
    <col min="6402" max="6403" width="45.5703125" style="7" customWidth="1"/>
    <col min="6404" max="6404" width="25.5703125" style="7" customWidth="1"/>
    <col min="6405" max="6405" width="11.42578125" style="7" customWidth="1"/>
    <col min="6406" max="6406" width="11.28515625" style="7" customWidth="1"/>
    <col min="6407" max="6656" width="9.140625" style="7"/>
    <col min="6657" max="6657" width="7.85546875" style="7" customWidth="1"/>
    <col min="6658" max="6659" width="45.5703125" style="7" customWidth="1"/>
    <col min="6660" max="6660" width="25.5703125" style="7" customWidth="1"/>
    <col min="6661" max="6661" width="11.42578125" style="7" customWidth="1"/>
    <col min="6662" max="6662" width="11.28515625" style="7" customWidth="1"/>
    <col min="6663" max="6912" width="9.140625" style="7"/>
    <col min="6913" max="6913" width="7.85546875" style="7" customWidth="1"/>
    <col min="6914" max="6915" width="45.5703125" style="7" customWidth="1"/>
    <col min="6916" max="6916" width="25.5703125" style="7" customWidth="1"/>
    <col min="6917" max="6917" width="11.42578125" style="7" customWidth="1"/>
    <col min="6918" max="6918" width="11.28515625" style="7" customWidth="1"/>
    <col min="6919" max="7168" width="9.140625" style="7"/>
    <col min="7169" max="7169" width="7.85546875" style="7" customWidth="1"/>
    <col min="7170" max="7171" width="45.5703125" style="7" customWidth="1"/>
    <col min="7172" max="7172" width="25.5703125" style="7" customWidth="1"/>
    <col min="7173" max="7173" width="11.42578125" style="7" customWidth="1"/>
    <col min="7174" max="7174" width="11.28515625" style="7" customWidth="1"/>
    <col min="7175" max="7424" width="9.140625" style="7"/>
    <col min="7425" max="7425" width="7.85546875" style="7" customWidth="1"/>
    <col min="7426" max="7427" width="45.5703125" style="7" customWidth="1"/>
    <col min="7428" max="7428" width="25.5703125" style="7" customWidth="1"/>
    <col min="7429" max="7429" width="11.42578125" style="7" customWidth="1"/>
    <col min="7430" max="7430" width="11.28515625" style="7" customWidth="1"/>
    <col min="7431" max="7680" width="9.140625" style="7"/>
    <col min="7681" max="7681" width="7.85546875" style="7" customWidth="1"/>
    <col min="7682" max="7683" width="45.5703125" style="7" customWidth="1"/>
    <col min="7684" max="7684" width="25.5703125" style="7" customWidth="1"/>
    <col min="7685" max="7685" width="11.42578125" style="7" customWidth="1"/>
    <col min="7686" max="7686" width="11.28515625" style="7" customWidth="1"/>
    <col min="7687" max="7936" width="9.140625" style="7"/>
    <col min="7937" max="7937" width="7.85546875" style="7" customWidth="1"/>
    <col min="7938" max="7939" width="45.5703125" style="7" customWidth="1"/>
    <col min="7940" max="7940" width="25.5703125" style="7" customWidth="1"/>
    <col min="7941" max="7941" width="11.42578125" style="7" customWidth="1"/>
    <col min="7942" max="7942" width="11.28515625" style="7" customWidth="1"/>
    <col min="7943" max="8192" width="9.140625" style="7"/>
    <col min="8193" max="8193" width="7.85546875" style="7" customWidth="1"/>
    <col min="8194" max="8195" width="45.5703125" style="7" customWidth="1"/>
    <col min="8196" max="8196" width="25.5703125" style="7" customWidth="1"/>
    <col min="8197" max="8197" width="11.42578125" style="7" customWidth="1"/>
    <col min="8198" max="8198" width="11.28515625" style="7" customWidth="1"/>
    <col min="8199" max="8448" width="9.140625" style="7"/>
    <col min="8449" max="8449" width="7.85546875" style="7" customWidth="1"/>
    <col min="8450" max="8451" width="45.5703125" style="7" customWidth="1"/>
    <col min="8452" max="8452" width="25.5703125" style="7" customWidth="1"/>
    <col min="8453" max="8453" width="11.42578125" style="7" customWidth="1"/>
    <col min="8454" max="8454" width="11.28515625" style="7" customWidth="1"/>
    <col min="8455" max="8704" width="9.140625" style="7"/>
    <col min="8705" max="8705" width="7.85546875" style="7" customWidth="1"/>
    <col min="8706" max="8707" width="45.5703125" style="7" customWidth="1"/>
    <col min="8708" max="8708" width="25.5703125" style="7" customWidth="1"/>
    <col min="8709" max="8709" width="11.42578125" style="7" customWidth="1"/>
    <col min="8710" max="8710" width="11.28515625" style="7" customWidth="1"/>
    <col min="8711" max="8960" width="9.140625" style="7"/>
    <col min="8961" max="8961" width="7.85546875" style="7" customWidth="1"/>
    <col min="8962" max="8963" width="45.5703125" style="7" customWidth="1"/>
    <col min="8964" max="8964" width="25.5703125" style="7" customWidth="1"/>
    <col min="8965" max="8965" width="11.42578125" style="7" customWidth="1"/>
    <col min="8966" max="8966" width="11.28515625" style="7" customWidth="1"/>
    <col min="8967" max="9216" width="9.140625" style="7"/>
    <col min="9217" max="9217" width="7.85546875" style="7" customWidth="1"/>
    <col min="9218" max="9219" width="45.5703125" style="7" customWidth="1"/>
    <col min="9220" max="9220" width="25.5703125" style="7" customWidth="1"/>
    <col min="9221" max="9221" width="11.42578125" style="7" customWidth="1"/>
    <col min="9222" max="9222" width="11.28515625" style="7" customWidth="1"/>
    <col min="9223" max="9472" width="9.140625" style="7"/>
    <col min="9473" max="9473" width="7.85546875" style="7" customWidth="1"/>
    <col min="9474" max="9475" width="45.5703125" style="7" customWidth="1"/>
    <col min="9476" max="9476" width="25.5703125" style="7" customWidth="1"/>
    <col min="9477" max="9477" width="11.42578125" style="7" customWidth="1"/>
    <col min="9478" max="9478" width="11.28515625" style="7" customWidth="1"/>
    <col min="9479" max="9728" width="9.140625" style="7"/>
    <col min="9729" max="9729" width="7.85546875" style="7" customWidth="1"/>
    <col min="9730" max="9731" width="45.5703125" style="7" customWidth="1"/>
    <col min="9732" max="9732" width="25.5703125" style="7" customWidth="1"/>
    <col min="9733" max="9733" width="11.42578125" style="7" customWidth="1"/>
    <col min="9734" max="9734" width="11.28515625" style="7" customWidth="1"/>
    <col min="9735" max="9984" width="9.140625" style="7"/>
    <col min="9985" max="9985" width="7.85546875" style="7" customWidth="1"/>
    <col min="9986" max="9987" width="45.5703125" style="7" customWidth="1"/>
    <col min="9988" max="9988" width="25.5703125" style="7" customWidth="1"/>
    <col min="9989" max="9989" width="11.42578125" style="7" customWidth="1"/>
    <col min="9990" max="9990" width="11.28515625" style="7" customWidth="1"/>
    <col min="9991" max="10240" width="9.140625" style="7"/>
    <col min="10241" max="10241" width="7.85546875" style="7" customWidth="1"/>
    <col min="10242" max="10243" width="45.5703125" style="7" customWidth="1"/>
    <col min="10244" max="10244" width="25.5703125" style="7" customWidth="1"/>
    <col min="10245" max="10245" width="11.42578125" style="7" customWidth="1"/>
    <col min="10246" max="10246" width="11.28515625" style="7" customWidth="1"/>
    <col min="10247" max="10496" width="9.140625" style="7"/>
    <col min="10497" max="10497" width="7.85546875" style="7" customWidth="1"/>
    <col min="10498" max="10499" width="45.5703125" style="7" customWidth="1"/>
    <col min="10500" max="10500" width="25.5703125" style="7" customWidth="1"/>
    <col min="10501" max="10501" width="11.42578125" style="7" customWidth="1"/>
    <col min="10502" max="10502" width="11.28515625" style="7" customWidth="1"/>
    <col min="10503" max="10752" width="9.140625" style="7"/>
    <col min="10753" max="10753" width="7.85546875" style="7" customWidth="1"/>
    <col min="10754" max="10755" width="45.5703125" style="7" customWidth="1"/>
    <col min="10756" max="10756" width="25.5703125" style="7" customWidth="1"/>
    <col min="10757" max="10757" width="11.42578125" style="7" customWidth="1"/>
    <col min="10758" max="10758" width="11.28515625" style="7" customWidth="1"/>
    <col min="10759" max="11008" width="9.140625" style="7"/>
    <col min="11009" max="11009" width="7.85546875" style="7" customWidth="1"/>
    <col min="11010" max="11011" width="45.5703125" style="7" customWidth="1"/>
    <col min="11012" max="11012" width="25.5703125" style="7" customWidth="1"/>
    <col min="11013" max="11013" width="11.42578125" style="7" customWidth="1"/>
    <col min="11014" max="11014" width="11.28515625" style="7" customWidth="1"/>
    <col min="11015" max="11264" width="9.140625" style="7"/>
    <col min="11265" max="11265" width="7.85546875" style="7" customWidth="1"/>
    <col min="11266" max="11267" width="45.5703125" style="7" customWidth="1"/>
    <col min="11268" max="11268" width="25.5703125" style="7" customWidth="1"/>
    <col min="11269" max="11269" width="11.42578125" style="7" customWidth="1"/>
    <col min="11270" max="11270" width="11.28515625" style="7" customWidth="1"/>
    <col min="11271" max="11520" width="9.140625" style="7"/>
    <col min="11521" max="11521" width="7.85546875" style="7" customWidth="1"/>
    <col min="11522" max="11523" width="45.5703125" style="7" customWidth="1"/>
    <col min="11524" max="11524" width="25.5703125" style="7" customWidth="1"/>
    <col min="11525" max="11525" width="11.42578125" style="7" customWidth="1"/>
    <col min="11526" max="11526" width="11.28515625" style="7" customWidth="1"/>
    <col min="11527" max="11776" width="9.140625" style="7"/>
    <col min="11777" max="11777" width="7.85546875" style="7" customWidth="1"/>
    <col min="11778" max="11779" width="45.5703125" style="7" customWidth="1"/>
    <col min="11780" max="11780" width="25.5703125" style="7" customWidth="1"/>
    <col min="11781" max="11781" width="11.42578125" style="7" customWidth="1"/>
    <col min="11782" max="11782" width="11.28515625" style="7" customWidth="1"/>
    <col min="11783" max="12032" width="9.140625" style="7"/>
    <col min="12033" max="12033" width="7.85546875" style="7" customWidth="1"/>
    <col min="12034" max="12035" width="45.5703125" style="7" customWidth="1"/>
    <col min="12036" max="12036" width="25.5703125" style="7" customWidth="1"/>
    <col min="12037" max="12037" width="11.42578125" style="7" customWidth="1"/>
    <col min="12038" max="12038" width="11.28515625" style="7" customWidth="1"/>
    <col min="12039" max="12288" width="9.140625" style="7"/>
    <col min="12289" max="12289" width="7.85546875" style="7" customWidth="1"/>
    <col min="12290" max="12291" width="45.5703125" style="7" customWidth="1"/>
    <col min="12292" max="12292" width="25.5703125" style="7" customWidth="1"/>
    <col min="12293" max="12293" width="11.42578125" style="7" customWidth="1"/>
    <col min="12294" max="12294" width="11.28515625" style="7" customWidth="1"/>
    <col min="12295" max="12544" width="9.140625" style="7"/>
    <col min="12545" max="12545" width="7.85546875" style="7" customWidth="1"/>
    <col min="12546" max="12547" width="45.5703125" style="7" customWidth="1"/>
    <col min="12548" max="12548" width="25.5703125" style="7" customWidth="1"/>
    <col min="12549" max="12549" width="11.42578125" style="7" customWidth="1"/>
    <col min="12550" max="12550" width="11.28515625" style="7" customWidth="1"/>
    <col min="12551" max="12800" width="9.140625" style="7"/>
    <col min="12801" max="12801" width="7.85546875" style="7" customWidth="1"/>
    <col min="12802" max="12803" width="45.5703125" style="7" customWidth="1"/>
    <col min="12804" max="12804" width="25.5703125" style="7" customWidth="1"/>
    <col min="12805" max="12805" width="11.42578125" style="7" customWidth="1"/>
    <col min="12806" max="12806" width="11.28515625" style="7" customWidth="1"/>
    <col min="12807" max="13056" width="9.140625" style="7"/>
    <col min="13057" max="13057" width="7.85546875" style="7" customWidth="1"/>
    <col min="13058" max="13059" width="45.5703125" style="7" customWidth="1"/>
    <col min="13060" max="13060" width="25.5703125" style="7" customWidth="1"/>
    <col min="13061" max="13061" width="11.42578125" style="7" customWidth="1"/>
    <col min="13062" max="13062" width="11.28515625" style="7" customWidth="1"/>
    <col min="13063" max="13312" width="9.140625" style="7"/>
    <col min="13313" max="13313" width="7.85546875" style="7" customWidth="1"/>
    <col min="13314" max="13315" width="45.5703125" style="7" customWidth="1"/>
    <col min="13316" max="13316" width="25.5703125" style="7" customWidth="1"/>
    <col min="13317" max="13317" width="11.42578125" style="7" customWidth="1"/>
    <col min="13318" max="13318" width="11.28515625" style="7" customWidth="1"/>
    <col min="13319" max="13568" width="9.140625" style="7"/>
    <col min="13569" max="13569" width="7.85546875" style="7" customWidth="1"/>
    <col min="13570" max="13571" width="45.5703125" style="7" customWidth="1"/>
    <col min="13572" max="13572" width="25.5703125" style="7" customWidth="1"/>
    <col min="13573" max="13573" width="11.42578125" style="7" customWidth="1"/>
    <col min="13574" max="13574" width="11.28515625" style="7" customWidth="1"/>
    <col min="13575" max="13824" width="9.140625" style="7"/>
    <col min="13825" max="13825" width="7.85546875" style="7" customWidth="1"/>
    <col min="13826" max="13827" width="45.5703125" style="7" customWidth="1"/>
    <col min="13828" max="13828" width="25.5703125" style="7" customWidth="1"/>
    <col min="13829" max="13829" width="11.42578125" style="7" customWidth="1"/>
    <col min="13830" max="13830" width="11.28515625" style="7" customWidth="1"/>
    <col min="13831" max="14080" width="9.140625" style="7"/>
    <col min="14081" max="14081" width="7.85546875" style="7" customWidth="1"/>
    <col min="14082" max="14083" width="45.5703125" style="7" customWidth="1"/>
    <col min="14084" max="14084" width="25.5703125" style="7" customWidth="1"/>
    <col min="14085" max="14085" width="11.42578125" style="7" customWidth="1"/>
    <col min="14086" max="14086" width="11.28515625" style="7" customWidth="1"/>
    <col min="14087" max="14336" width="9.140625" style="7"/>
    <col min="14337" max="14337" width="7.85546875" style="7" customWidth="1"/>
    <col min="14338" max="14339" width="45.5703125" style="7" customWidth="1"/>
    <col min="14340" max="14340" width="25.5703125" style="7" customWidth="1"/>
    <col min="14341" max="14341" width="11.42578125" style="7" customWidth="1"/>
    <col min="14342" max="14342" width="11.28515625" style="7" customWidth="1"/>
    <col min="14343" max="14592" width="9.140625" style="7"/>
    <col min="14593" max="14593" width="7.85546875" style="7" customWidth="1"/>
    <col min="14594" max="14595" width="45.5703125" style="7" customWidth="1"/>
    <col min="14596" max="14596" width="25.5703125" style="7" customWidth="1"/>
    <col min="14597" max="14597" width="11.42578125" style="7" customWidth="1"/>
    <col min="14598" max="14598" width="11.28515625" style="7" customWidth="1"/>
    <col min="14599" max="14848" width="9.140625" style="7"/>
    <col min="14849" max="14849" width="7.85546875" style="7" customWidth="1"/>
    <col min="14850" max="14851" width="45.5703125" style="7" customWidth="1"/>
    <col min="14852" max="14852" width="25.5703125" style="7" customWidth="1"/>
    <col min="14853" max="14853" width="11.42578125" style="7" customWidth="1"/>
    <col min="14854" max="14854" width="11.28515625" style="7" customWidth="1"/>
    <col min="14855" max="15104" width="9.140625" style="7"/>
    <col min="15105" max="15105" width="7.85546875" style="7" customWidth="1"/>
    <col min="15106" max="15107" width="45.5703125" style="7" customWidth="1"/>
    <col min="15108" max="15108" width="25.5703125" style="7" customWidth="1"/>
    <col min="15109" max="15109" width="11.42578125" style="7" customWidth="1"/>
    <col min="15110" max="15110" width="11.28515625" style="7" customWidth="1"/>
    <col min="15111" max="15360" width="9.140625" style="7"/>
    <col min="15361" max="15361" width="7.85546875" style="7" customWidth="1"/>
    <col min="15362" max="15363" width="45.5703125" style="7" customWidth="1"/>
    <col min="15364" max="15364" width="25.5703125" style="7" customWidth="1"/>
    <col min="15365" max="15365" width="11.42578125" style="7" customWidth="1"/>
    <col min="15366" max="15366" width="11.28515625" style="7" customWidth="1"/>
    <col min="15367" max="15616" width="9.140625" style="7"/>
    <col min="15617" max="15617" width="7.85546875" style="7" customWidth="1"/>
    <col min="15618" max="15619" width="45.5703125" style="7" customWidth="1"/>
    <col min="15620" max="15620" width="25.5703125" style="7" customWidth="1"/>
    <col min="15621" max="15621" width="11.42578125" style="7" customWidth="1"/>
    <col min="15622" max="15622" width="11.28515625" style="7" customWidth="1"/>
    <col min="15623" max="15872" width="9.140625" style="7"/>
    <col min="15873" max="15873" width="7.85546875" style="7" customWidth="1"/>
    <col min="15874" max="15875" width="45.5703125" style="7" customWidth="1"/>
    <col min="15876" max="15876" width="25.5703125" style="7" customWidth="1"/>
    <col min="15877" max="15877" width="11.42578125" style="7" customWidth="1"/>
    <col min="15878" max="15878" width="11.28515625" style="7" customWidth="1"/>
    <col min="15879" max="16128" width="9.140625" style="7"/>
    <col min="16129" max="16129" width="7.85546875" style="7" customWidth="1"/>
    <col min="16130" max="16131" width="45.5703125" style="7" customWidth="1"/>
    <col min="16132" max="16132" width="25.5703125" style="7" customWidth="1"/>
    <col min="16133" max="16133" width="11.42578125" style="7" customWidth="1"/>
    <col min="16134" max="16134" width="11.28515625" style="7" customWidth="1"/>
    <col min="16135" max="16384" width="9.140625" style="7"/>
  </cols>
  <sheetData>
    <row r="1" spans="1:17" s="37" customFormat="1" ht="18.75">
      <c r="A1" s="1219" t="s">
        <v>1426</v>
      </c>
      <c r="B1" s="1219"/>
      <c r="C1" s="1219"/>
      <c r="D1" s="1219"/>
      <c r="E1" s="36"/>
    </row>
    <row r="2" spans="1:17" s="37" customFormat="1" ht="18.75">
      <c r="A2" s="113"/>
    </row>
    <row r="3" spans="1:17" s="191" customFormat="1" ht="23.25" customHeight="1">
      <c r="A3" s="1709" t="str">
        <f>'Title '!A2:N2</f>
        <v>Tender Enquiry No. KPTCL/2026-27/SS/WORK_INDENT 3809</v>
      </c>
      <c r="B3" s="1709"/>
      <c r="C3" s="1709"/>
      <c r="D3" s="1709"/>
      <c r="E3" s="705"/>
      <c r="F3" s="500"/>
      <c r="G3" s="186"/>
      <c r="H3" s="186"/>
      <c r="I3" s="186"/>
      <c r="J3" s="186"/>
      <c r="K3" s="186"/>
      <c r="L3" s="186"/>
      <c r="M3" s="186"/>
      <c r="N3" s="186"/>
      <c r="O3" s="190"/>
      <c r="P3" s="190"/>
      <c r="Q3" s="190"/>
    </row>
    <row r="4" spans="1:17" s="191" customFormat="1" ht="23.25">
      <c r="A4" s="1710"/>
      <c r="B4" s="1710"/>
      <c r="C4" s="1710"/>
      <c r="D4" s="706"/>
      <c r="E4" s="706"/>
      <c r="F4" s="706"/>
      <c r="G4" s="510"/>
      <c r="H4" s="510"/>
      <c r="I4" s="510"/>
      <c r="J4" s="510"/>
      <c r="K4" s="510"/>
      <c r="L4" s="510"/>
      <c r="M4" s="186"/>
      <c r="N4" s="186"/>
      <c r="O4" s="190"/>
      <c r="P4" s="190"/>
      <c r="Q4" s="190"/>
    </row>
    <row r="5" spans="1:17" ht="58.5" customHeight="1">
      <c r="A5" s="1711" t="str">
        <f>'Title '!A3:N3</f>
        <v>Establishing 2x20MVA, 66/11kV Substation at Kumbenahally village and Construction of 66kV LILO Line on 110kV DC towers using Coyote ACSR from one circuit of Yachenahally-Singapura-Kadavinakote 66kV DC line to proposed Kumbenahally Substation for a distance of 0.07Kms in Channarayapatna Taluk, Hassan District on Partial Turnkey basis including supply of all matching materials/equipments (Excluding supply of 11kV Switchgear) and erection (including civil works) of all materials/equipments, testing and commissioning</v>
      </c>
      <c r="B5" s="1711"/>
      <c r="C5" s="1711"/>
      <c r="D5" s="1711"/>
      <c r="E5" s="707"/>
      <c r="F5" s="708"/>
      <c r="G5" s="186"/>
      <c r="H5" s="186"/>
      <c r="I5" s="186"/>
      <c r="J5" s="186"/>
      <c r="K5" s="186"/>
      <c r="L5" s="186"/>
      <c r="M5" s="38"/>
      <c r="N5" s="38"/>
      <c r="O5" s="192"/>
      <c r="P5" s="192"/>
      <c r="Q5" s="192"/>
    </row>
    <row r="6" spans="1:17" s="8" customFormat="1" ht="15.75">
      <c r="A6" s="1712"/>
      <c r="B6" s="1712"/>
      <c r="C6" s="1712"/>
    </row>
    <row r="7" spans="1:17" s="12" customFormat="1" ht="15.75">
      <c r="A7" s="1667" t="s">
        <v>1427</v>
      </c>
      <c r="B7" s="1667"/>
      <c r="C7" s="1667"/>
      <c r="D7" s="616" t="s">
        <v>5008</v>
      </c>
    </row>
    <row r="8" spans="1:17" s="562" customFormat="1" ht="12.75" customHeight="1">
      <c r="A8" s="1713" t="s">
        <v>5009</v>
      </c>
      <c r="B8" s="1713"/>
      <c r="C8" s="1713"/>
      <c r="D8" s="1713"/>
    </row>
    <row r="9" spans="1:17" ht="14.25">
      <c r="A9" s="709"/>
      <c r="B9" s="709"/>
      <c r="C9" s="710" t="s">
        <v>3333</v>
      </c>
      <c r="D9" s="710" t="s">
        <v>5010</v>
      </c>
    </row>
    <row r="10" spans="1:17" s="713" customFormat="1" ht="15.75">
      <c r="A10" s="441">
        <v>1</v>
      </c>
      <c r="B10" s="711" t="s">
        <v>5011</v>
      </c>
      <c r="C10" s="712"/>
      <c r="D10" s="712" t="s">
        <v>248</v>
      </c>
    </row>
    <row r="11" spans="1:17" s="713" customFormat="1" ht="15.75">
      <c r="A11" s="663"/>
      <c r="B11" s="526" t="s">
        <v>5012</v>
      </c>
      <c r="C11" s="712"/>
      <c r="D11" s="712"/>
    </row>
    <row r="12" spans="1:17" s="713" customFormat="1" ht="15.75">
      <c r="A12" s="441"/>
      <c r="B12" s="714" t="s">
        <v>5013</v>
      </c>
      <c r="C12" s="712"/>
      <c r="D12" s="712"/>
    </row>
    <row r="13" spans="1:17" s="713" customFormat="1" ht="15.75">
      <c r="A13" s="441"/>
      <c r="B13" s="714" t="s">
        <v>5014</v>
      </c>
      <c r="C13" s="712"/>
      <c r="D13" s="712"/>
    </row>
    <row r="14" spans="1:17" s="713" customFormat="1" ht="15.75">
      <c r="A14" s="441"/>
      <c r="B14" s="714" t="s">
        <v>5015</v>
      </c>
      <c r="C14" s="712"/>
      <c r="D14" s="712"/>
    </row>
    <row r="15" spans="1:17" s="713" customFormat="1" ht="15.75">
      <c r="A15" s="663"/>
      <c r="B15" s="714" t="s">
        <v>5016</v>
      </c>
      <c r="C15" s="712"/>
      <c r="D15" s="712"/>
    </row>
    <row r="16" spans="1:17" s="713" customFormat="1" ht="15.75">
      <c r="A16" s="441"/>
      <c r="B16" s="714" t="s">
        <v>5017</v>
      </c>
      <c r="C16" s="712"/>
      <c r="D16" s="712"/>
    </row>
    <row r="17" spans="1:4" s="713" customFormat="1" ht="15.75">
      <c r="A17" s="441"/>
      <c r="B17" s="526" t="s">
        <v>5018</v>
      </c>
      <c r="C17" s="712"/>
      <c r="D17" s="712"/>
    </row>
    <row r="18" spans="1:4" s="713" customFormat="1" ht="15.75">
      <c r="A18" s="441"/>
      <c r="B18" s="526" t="s">
        <v>5019</v>
      </c>
      <c r="C18" s="712"/>
      <c r="D18" s="712"/>
    </row>
    <row r="19" spans="1:4" s="713" customFormat="1" ht="15.75">
      <c r="A19" s="441">
        <v>2</v>
      </c>
      <c r="B19" s="526" t="s">
        <v>5020</v>
      </c>
      <c r="C19" s="712"/>
      <c r="D19" s="712"/>
    </row>
    <row r="20" spans="1:4" s="713" customFormat="1" ht="15.75">
      <c r="A20" s="441"/>
      <c r="B20" s="526" t="s">
        <v>5021</v>
      </c>
      <c r="C20" s="712"/>
      <c r="D20" s="712"/>
    </row>
    <row r="21" spans="1:4" s="713" customFormat="1" ht="15.75">
      <c r="A21" s="441"/>
      <c r="B21" s="714" t="s">
        <v>5022</v>
      </c>
      <c r="C21" s="712"/>
      <c r="D21" s="712"/>
    </row>
    <row r="22" spans="1:4" s="713" customFormat="1" ht="15.75">
      <c r="A22" s="441"/>
      <c r="B22" s="714" t="s">
        <v>5023</v>
      </c>
      <c r="C22" s="712"/>
      <c r="D22" s="712"/>
    </row>
    <row r="23" spans="1:4" s="713" customFormat="1" ht="15.75">
      <c r="A23" s="441"/>
      <c r="B23" s="714" t="s">
        <v>5024</v>
      </c>
      <c r="C23" s="712"/>
      <c r="D23" s="712"/>
    </row>
    <row r="24" spans="1:4" s="713" customFormat="1" ht="15.75">
      <c r="A24" s="441"/>
      <c r="B24" s="526" t="s">
        <v>5025</v>
      </c>
      <c r="C24" s="712"/>
      <c r="D24" s="712"/>
    </row>
    <row r="25" spans="1:4" s="713" customFormat="1" ht="15.75">
      <c r="A25" s="441"/>
      <c r="B25" s="714" t="s">
        <v>5026</v>
      </c>
      <c r="C25" s="712"/>
      <c r="D25" s="712"/>
    </row>
    <row r="26" spans="1:4" s="713" customFormat="1" ht="15.75">
      <c r="A26" s="441"/>
      <c r="B26" s="526" t="s">
        <v>5027</v>
      </c>
      <c r="C26" s="712"/>
      <c r="D26" s="712"/>
    </row>
    <row r="27" spans="1:4" s="713" customFormat="1" ht="31.5">
      <c r="A27" s="441"/>
      <c r="B27" s="194" t="s">
        <v>5028</v>
      </c>
      <c r="C27" s="715"/>
      <c r="D27" s="712"/>
    </row>
    <row r="28" spans="1:4" s="713" customFormat="1" ht="47.25">
      <c r="A28" s="441"/>
      <c r="B28" s="194" t="s">
        <v>5029</v>
      </c>
      <c r="C28" s="715"/>
      <c r="D28" s="712"/>
    </row>
    <row r="29" spans="1:4" s="713" customFormat="1" ht="78.75">
      <c r="A29" s="441"/>
      <c r="B29" s="194" t="s">
        <v>5030</v>
      </c>
      <c r="C29" s="715"/>
      <c r="D29" s="712"/>
    </row>
    <row r="30" spans="1:4" s="713" customFormat="1" ht="16.5">
      <c r="A30" s="441">
        <v>3</v>
      </c>
      <c r="B30" s="526" t="s">
        <v>5031</v>
      </c>
      <c r="C30" s="715"/>
      <c r="D30" s="712"/>
    </row>
    <row r="31" spans="1:4" s="713" customFormat="1" ht="16.5">
      <c r="A31" s="441"/>
      <c r="B31" s="526" t="s">
        <v>5032</v>
      </c>
      <c r="C31" s="715"/>
      <c r="D31" s="712"/>
    </row>
    <row r="32" spans="1:4" s="713" customFormat="1" ht="16.5">
      <c r="A32" s="441"/>
      <c r="B32" s="526" t="s">
        <v>5033</v>
      </c>
      <c r="C32" s="715"/>
      <c r="D32" s="712"/>
    </row>
    <row r="33" spans="1:4" s="713" customFormat="1" ht="16.5">
      <c r="A33" s="441"/>
      <c r="B33" s="714" t="s">
        <v>5034</v>
      </c>
      <c r="C33" s="715"/>
      <c r="D33" s="712"/>
    </row>
    <row r="34" spans="1:4" s="713" customFormat="1" ht="16.5">
      <c r="A34" s="441"/>
      <c r="B34" s="714" t="s">
        <v>5023</v>
      </c>
      <c r="C34" s="715"/>
      <c r="D34" s="712"/>
    </row>
    <row r="35" spans="1:4" s="713" customFormat="1" ht="16.5">
      <c r="A35" s="441"/>
      <c r="B35" s="714" t="s">
        <v>5024</v>
      </c>
      <c r="C35" s="715"/>
      <c r="D35" s="712"/>
    </row>
    <row r="36" spans="1:4" s="713" customFormat="1" ht="31.5">
      <c r="A36" s="441"/>
      <c r="B36" s="526" t="s">
        <v>5035</v>
      </c>
      <c r="C36" s="715"/>
      <c r="D36" s="712"/>
    </row>
    <row r="37" spans="1:4" s="713" customFormat="1" ht="16.5">
      <c r="A37" s="441"/>
      <c r="B37" s="526" t="s">
        <v>5036</v>
      </c>
      <c r="C37" s="715"/>
      <c r="D37" s="712"/>
    </row>
    <row r="38" spans="1:4" s="713" customFormat="1" ht="16.5">
      <c r="A38" s="441"/>
      <c r="B38" s="526" t="s">
        <v>5037</v>
      </c>
      <c r="C38" s="715"/>
      <c r="D38" s="712"/>
    </row>
    <row r="39" spans="1:4" s="713" customFormat="1" ht="16.5">
      <c r="A39" s="441"/>
      <c r="B39" s="526" t="s">
        <v>5038</v>
      </c>
      <c r="C39" s="715"/>
      <c r="D39" s="712"/>
    </row>
    <row r="40" spans="1:4" s="713" customFormat="1" ht="16.5">
      <c r="A40" s="441">
        <v>4</v>
      </c>
      <c r="B40" s="526" t="s">
        <v>5039</v>
      </c>
      <c r="C40" s="715"/>
      <c r="D40" s="712"/>
    </row>
    <row r="41" spans="1:4" s="713" customFormat="1" ht="16.5">
      <c r="A41" s="1714"/>
      <c r="B41" s="716" t="s">
        <v>5040</v>
      </c>
      <c r="C41" s="715"/>
      <c r="D41" s="712"/>
    </row>
    <row r="42" spans="1:4" s="713" customFormat="1" ht="16.5">
      <c r="A42" s="1714"/>
      <c r="B42" s="716" t="s">
        <v>5041</v>
      </c>
      <c r="C42" s="715"/>
      <c r="D42" s="712"/>
    </row>
    <row r="43" spans="1:4" s="713" customFormat="1" ht="16.5">
      <c r="A43" s="1714"/>
      <c r="B43" s="716" t="s">
        <v>5042</v>
      </c>
      <c r="C43" s="715"/>
      <c r="D43" s="712"/>
    </row>
    <row r="44" spans="1:4" s="713" customFormat="1" ht="33">
      <c r="A44" s="717">
        <v>5</v>
      </c>
      <c r="B44" s="718" t="s">
        <v>5043</v>
      </c>
      <c r="C44" s="715"/>
      <c r="D44" s="712"/>
    </row>
    <row r="45" spans="1:4" s="713" customFormat="1" ht="16.5">
      <c r="A45" s="717">
        <v>6</v>
      </c>
      <c r="B45" s="718" t="s">
        <v>5044</v>
      </c>
      <c r="C45" s="715"/>
      <c r="D45" s="712"/>
    </row>
    <row r="46" spans="1:4" s="713" customFormat="1" ht="99">
      <c r="A46" s="717">
        <v>7</v>
      </c>
      <c r="B46" s="718" t="s">
        <v>5045</v>
      </c>
      <c r="C46" s="715"/>
      <c r="D46" s="712"/>
    </row>
    <row r="47" spans="1:4" s="713" customFormat="1" ht="66">
      <c r="A47" s="717"/>
      <c r="B47" s="718" t="s">
        <v>5046</v>
      </c>
      <c r="C47" s="715"/>
      <c r="D47" s="712"/>
    </row>
    <row r="48" spans="1:4" s="713" customFormat="1" ht="16.5">
      <c r="A48" s="717"/>
      <c r="B48" s="718" t="s">
        <v>5047</v>
      </c>
      <c r="C48" s="715"/>
      <c r="D48" s="712"/>
    </row>
    <row r="49" spans="1:15" s="713" customFormat="1" ht="33">
      <c r="A49" s="717"/>
      <c r="B49" s="718" t="s">
        <v>5048</v>
      </c>
      <c r="C49" s="715"/>
      <c r="D49" s="712"/>
    </row>
    <row r="50" spans="1:15" s="713" customFormat="1" ht="49.5">
      <c r="A50" s="717"/>
      <c r="B50" s="718" t="s">
        <v>5049</v>
      </c>
      <c r="C50" s="715"/>
      <c r="D50" s="712"/>
    </row>
    <row r="51" spans="1:15" s="713" customFormat="1" ht="16.5">
      <c r="A51" s="717">
        <v>8</v>
      </c>
      <c r="B51" s="718" t="s">
        <v>5050</v>
      </c>
      <c r="C51" s="715"/>
      <c r="D51" s="712"/>
    </row>
    <row r="52" spans="1:15" ht="15.75">
      <c r="A52" s="484"/>
      <c r="B52" s="8"/>
      <c r="C52" s="719"/>
    </row>
    <row r="54" spans="1:15" ht="15.75">
      <c r="A54" s="24" t="s">
        <v>3228</v>
      </c>
      <c r="B54" s="524"/>
      <c r="C54" s="24" t="s">
        <v>82</v>
      </c>
      <c r="D54" s="1281"/>
      <c r="E54" s="1281"/>
      <c r="F54" s="121"/>
      <c r="G54" s="121"/>
      <c r="M54" s="8"/>
      <c r="N54" s="8"/>
      <c r="O54" s="8"/>
    </row>
    <row r="55" spans="1:15" ht="15.75">
      <c r="A55" s="24" t="s">
        <v>57</v>
      </c>
      <c r="B55" s="524"/>
      <c r="C55" s="24" t="s">
        <v>68</v>
      </c>
      <c r="D55" s="1281"/>
      <c r="E55" s="1281"/>
      <c r="F55" s="121"/>
      <c r="G55" s="121"/>
      <c r="M55" s="8"/>
      <c r="N55" s="8"/>
      <c r="O55" s="8"/>
    </row>
    <row r="56" spans="1:15" ht="15.75">
      <c r="C56" s="24" t="s">
        <v>154</v>
      </c>
      <c r="D56" s="1281"/>
      <c r="E56" s="1281"/>
    </row>
  </sheetData>
  <sheetProtection password="CC7C" sheet="1" objects="1" scenarios="1"/>
  <mergeCells count="11">
    <mergeCell ref="A8:D8"/>
    <mergeCell ref="A41:A43"/>
    <mergeCell ref="D54:E54"/>
    <mergeCell ref="D55:E55"/>
    <mergeCell ref="D56:E56"/>
    <mergeCell ref="A7:C7"/>
    <mergeCell ref="A1:D1"/>
    <mergeCell ref="A3:D3"/>
    <mergeCell ref="A4:C4"/>
    <mergeCell ref="A5:D5"/>
    <mergeCell ref="A6:C6"/>
  </mergeCells>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2"/>
  <dimension ref="A1:R70"/>
  <sheetViews>
    <sheetView workbookViewId="0">
      <selection activeCell="F23" sqref="F23"/>
    </sheetView>
  </sheetViews>
  <sheetFormatPr defaultRowHeight="15.75"/>
  <cols>
    <col min="1" max="1" width="5.42578125" style="706" customWidth="1"/>
    <col min="2" max="2" width="38" style="33" customWidth="1"/>
    <col min="3" max="10" width="31.5703125" style="33" customWidth="1"/>
    <col min="11" max="11" width="21" style="33" customWidth="1"/>
    <col min="12" max="12" width="23" style="33" customWidth="1"/>
    <col min="13" max="13" width="34.5703125" style="33" customWidth="1"/>
    <col min="14" max="14" width="34.85546875" style="33" customWidth="1"/>
    <col min="15" max="260" width="9.140625" style="33"/>
    <col min="261" max="261" width="5.42578125" style="33" customWidth="1"/>
    <col min="262" max="262" width="38" style="33" customWidth="1"/>
    <col min="263" max="266" width="31.5703125" style="33" customWidth="1"/>
    <col min="267" max="267" width="21" style="33" customWidth="1"/>
    <col min="268" max="268" width="23" style="33" customWidth="1"/>
    <col min="269" max="516" width="9.140625" style="33"/>
    <col min="517" max="517" width="5.42578125" style="33" customWidth="1"/>
    <col min="518" max="518" width="38" style="33" customWidth="1"/>
    <col min="519" max="522" width="31.5703125" style="33" customWidth="1"/>
    <col min="523" max="523" width="21" style="33" customWidth="1"/>
    <col min="524" max="524" width="23" style="33" customWidth="1"/>
    <col min="525" max="772" width="9.140625" style="33"/>
    <col min="773" max="773" width="5.42578125" style="33" customWidth="1"/>
    <col min="774" max="774" width="38" style="33" customWidth="1"/>
    <col min="775" max="778" width="31.5703125" style="33" customWidth="1"/>
    <col min="779" max="779" width="21" style="33" customWidth="1"/>
    <col min="780" max="780" width="23" style="33" customWidth="1"/>
    <col min="781" max="1028" width="9.140625" style="33"/>
    <col min="1029" max="1029" width="5.42578125" style="33" customWidth="1"/>
    <col min="1030" max="1030" width="38" style="33" customWidth="1"/>
    <col min="1031" max="1034" width="31.5703125" style="33" customWidth="1"/>
    <col min="1035" max="1035" width="21" style="33" customWidth="1"/>
    <col min="1036" max="1036" width="23" style="33" customWidth="1"/>
    <col min="1037" max="1284" width="9.140625" style="33"/>
    <col min="1285" max="1285" width="5.42578125" style="33" customWidth="1"/>
    <col min="1286" max="1286" width="38" style="33" customWidth="1"/>
    <col min="1287" max="1290" width="31.5703125" style="33" customWidth="1"/>
    <col min="1291" max="1291" width="21" style="33" customWidth="1"/>
    <col min="1292" max="1292" width="23" style="33" customWidth="1"/>
    <col min="1293" max="1540" width="9.140625" style="33"/>
    <col min="1541" max="1541" width="5.42578125" style="33" customWidth="1"/>
    <col min="1542" max="1542" width="38" style="33" customWidth="1"/>
    <col min="1543" max="1546" width="31.5703125" style="33" customWidth="1"/>
    <col min="1547" max="1547" width="21" style="33" customWidth="1"/>
    <col min="1548" max="1548" width="23" style="33" customWidth="1"/>
    <col min="1549" max="1796" width="9.140625" style="33"/>
    <col min="1797" max="1797" width="5.42578125" style="33" customWidth="1"/>
    <col min="1798" max="1798" width="38" style="33" customWidth="1"/>
    <col min="1799" max="1802" width="31.5703125" style="33" customWidth="1"/>
    <col min="1803" max="1803" width="21" style="33" customWidth="1"/>
    <col min="1804" max="1804" width="23" style="33" customWidth="1"/>
    <col min="1805" max="2052" width="9.140625" style="33"/>
    <col min="2053" max="2053" width="5.42578125" style="33" customWidth="1"/>
    <col min="2054" max="2054" width="38" style="33" customWidth="1"/>
    <col min="2055" max="2058" width="31.5703125" style="33" customWidth="1"/>
    <col min="2059" max="2059" width="21" style="33" customWidth="1"/>
    <col min="2060" max="2060" width="23" style="33" customWidth="1"/>
    <col min="2061" max="2308" width="9.140625" style="33"/>
    <col min="2309" max="2309" width="5.42578125" style="33" customWidth="1"/>
    <col min="2310" max="2310" width="38" style="33" customWidth="1"/>
    <col min="2311" max="2314" width="31.5703125" style="33" customWidth="1"/>
    <col min="2315" max="2315" width="21" style="33" customWidth="1"/>
    <col min="2316" max="2316" width="23" style="33" customWidth="1"/>
    <col min="2317" max="2564" width="9.140625" style="33"/>
    <col min="2565" max="2565" width="5.42578125" style="33" customWidth="1"/>
    <col min="2566" max="2566" width="38" style="33" customWidth="1"/>
    <col min="2567" max="2570" width="31.5703125" style="33" customWidth="1"/>
    <col min="2571" max="2571" width="21" style="33" customWidth="1"/>
    <col min="2572" max="2572" width="23" style="33" customWidth="1"/>
    <col min="2573" max="2820" width="9.140625" style="33"/>
    <col min="2821" max="2821" width="5.42578125" style="33" customWidth="1"/>
    <col min="2822" max="2822" width="38" style="33" customWidth="1"/>
    <col min="2823" max="2826" width="31.5703125" style="33" customWidth="1"/>
    <col min="2827" max="2827" width="21" style="33" customWidth="1"/>
    <col min="2828" max="2828" width="23" style="33" customWidth="1"/>
    <col min="2829" max="3076" width="9.140625" style="33"/>
    <col min="3077" max="3077" width="5.42578125" style="33" customWidth="1"/>
    <col min="3078" max="3078" width="38" style="33" customWidth="1"/>
    <col min="3079" max="3082" width="31.5703125" style="33" customWidth="1"/>
    <col min="3083" max="3083" width="21" style="33" customWidth="1"/>
    <col min="3084" max="3084" width="23" style="33" customWidth="1"/>
    <col min="3085" max="3332" width="9.140625" style="33"/>
    <col min="3333" max="3333" width="5.42578125" style="33" customWidth="1"/>
    <col min="3334" max="3334" width="38" style="33" customWidth="1"/>
    <col min="3335" max="3338" width="31.5703125" style="33" customWidth="1"/>
    <col min="3339" max="3339" width="21" style="33" customWidth="1"/>
    <col min="3340" max="3340" width="23" style="33" customWidth="1"/>
    <col min="3341" max="3588" width="9.140625" style="33"/>
    <col min="3589" max="3589" width="5.42578125" style="33" customWidth="1"/>
    <col min="3590" max="3590" width="38" style="33" customWidth="1"/>
    <col min="3591" max="3594" width="31.5703125" style="33" customWidth="1"/>
    <col min="3595" max="3595" width="21" style="33" customWidth="1"/>
    <col min="3596" max="3596" width="23" style="33" customWidth="1"/>
    <col min="3597" max="3844" width="9.140625" style="33"/>
    <col min="3845" max="3845" width="5.42578125" style="33" customWidth="1"/>
    <col min="3846" max="3846" width="38" style="33" customWidth="1"/>
    <col min="3847" max="3850" width="31.5703125" style="33" customWidth="1"/>
    <col min="3851" max="3851" width="21" style="33" customWidth="1"/>
    <col min="3852" max="3852" width="23" style="33" customWidth="1"/>
    <col min="3853" max="4100" width="9.140625" style="33"/>
    <col min="4101" max="4101" width="5.42578125" style="33" customWidth="1"/>
    <col min="4102" max="4102" width="38" style="33" customWidth="1"/>
    <col min="4103" max="4106" width="31.5703125" style="33" customWidth="1"/>
    <col min="4107" max="4107" width="21" style="33" customWidth="1"/>
    <col min="4108" max="4108" width="23" style="33" customWidth="1"/>
    <col min="4109" max="4356" width="9.140625" style="33"/>
    <col min="4357" max="4357" width="5.42578125" style="33" customWidth="1"/>
    <col min="4358" max="4358" width="38" style="33" customWidth="1"/>
    <col min="4359" max="4362" width="31.5703125" style="33" customWidth="1"/>
    <col min="4363" max="4363" width="21" style="33" customWidth="1"/>
    <col min="4364" max="4364" width="23" style="33" customWidth="1"/>
    <col min="4365" max="4612" width="9.140625" style="33"/>
    <col min="4613" max="4613" width="5.42578125" style="33" customWidth="1"/>
    <col min="4614" max="4614" width="38" style="33" customWidth="1"/>
    <col min="4615" max="4618" width="31.5703125" style="33" customWidth="1"/>
    <col min="4619" max="4619" width="21" style="33" customWidth="1"/>
    <col min="4620" max="4620" width="23" style="33" customWidth="1"/>
    <col min="4621" max="4868" width="9.140625" style="33"/>
    <col min="4869" max="4869" width="5.42578125" style="33" customWidth="1"/>
    <col min="4870" max="4870" width="38" style="33" customWidth="1"/>
    <col min="4871" max="4874" width="31.5703125" style="33" customWidth="1"/>
    <col min="4875" max="4875" width="21" style="33" customWidth="1"/>
    <col min="4876" max="4876" width="23" style="33" customWidth="1"/>
    <col min="4877" max="5124" width="9.140625" style="33"/>
    <col min="5125" max="5125" width="5.42578125" style="33" customWidth="1"/>
    <col min="5126" max="5126" width="38" style="33" customWidth="1"/>
    <col min="5127" max="5130" width="31.5703125" style="33" customWidth="1"/>
    <col min="5131" max="5131" width="21" style="33" customWidth="1"/>
    <col min="5132" max="5132" width="23" style="33" customWidth="1"/>
    <col min="5133" max="5380" width="9.140625" style="33"/>
    <col min="5381" max="5381" width="5.42578125" style="33" customWidth="1"/>
    <col min="5382" max="5382" width="38" style="33" customWidth="1"/>
    <col min="5383" max="5386" width="31.5703125" style="33" customWidth="1"/>
    <col min="5387" max="5387" width="21" style="33" customWidth="1"/>
    <col min="5388" max="5388" width="23" style="33" customWidth="1"/>
    <col min="5389" max="5636" width="9.140625" style="33"/>
    <col min="5637" max="5637" width="5.42578125" style="33" customWidth="1"/>
    <col min="5638" max="5638" width="38" style="33" customWidth="1"/>
    <col min="5639" max="5642" width="31.5703125" style="33" customWidth="1"/>
    <col min="5643" max="5643" width="21" style="33" customWidth="1"/>
    <col min="5644" max="5644" width="23" style="33" customWidth="1"/>
    <col min="5645" max="5892" width="9.140625" style="33"/>
    <col min="5893" max="5893" width="5.42578125" style="33" customWidth="1"/>
    <col min="5894" max="5894" width="38" style="33" customWidth="1"/>
    <col min="5895" max="5898" width="31.5703125" style="33" customWidth="1"/>
    <col min="5899" max="5899" width="21" style="33" customWidth="1"/>
    <col min="5900" max="5900" width="23" style="33" customWidth="1"/>
    <col min="5901" max="6148" width="9.140625" style="33"/>
    <col min="6149" max="6149" width="5.42578125" style="33" customWidth="1"/>
    <col min="6150" max="6150" width="38" style="33" customWidth="1"/>
    <col min="6151" max="6154" width="31.5703125" style="33" customWidth="1"/>
    <col min="6155" max="6155" width="21" style="33" customWidth="1"/>
    <col min="6156" max="6156" width="23" style="33" customWidth="1"/>
    <col min="6157" max="6404" width="9.140625" style="33"/>
    <col min="6405" max="6405" width="5.42578125" style="33" customWidth="1"/>
    <col min="6406" max="6406" width="38" style="33" customWidth="1"/>
    <col min="6407" max="6410" width="31.5703125" style="33" customWidth="1"/>
    <col min="6411" max="6411" width="21" style="33" customWidth="1"/>
    <col min="6412" max="6412" width="23" style="33" customWidth="1"/>
    <col min="6413" max="6660" width="9.140625" style="33"/>
    <col min="6661" max="6661" width="5.42578125" style="33" customWidth="1"/>
    <col min="6662" max="6662" width="38" style="33" customWidth="1"/>
    <col min="6663" max="6666" width="31.5703125" style="33" customWidth="1"/>
    <col min="6667" max="6667" width="21" style="33" customWidth="1"/>
    <col min="6668" max="6668" width="23" style="33" customWidth="1"/>
    <col min="6669" max="6916" width="9.140625" style="33"/>
    <col min="6917" max="6917" width="5.42578125" style="33" customWidth="1"/>
    <col min="6918" max="6918" width="38" style="33" customWidth="1"/>
    <col min="6919" max="6922" width="31.5703125" style="33" customWidth="1"/>
    <col min="6923" max="6923" width="21" style="33" customWidth="1"/>
    <col min="6924" max="6924" width="23" style="33" customWidth="1"/>
    <col min="6925" max="7172" width="9.140625" style="33"/>
    <col min="7173" max="7173" width="5.42578125" style="33" customWidth="1"/>
    <col min="7174" max="7174" width="38" style="33" customWidth="1"/>
    <col min="7175" max="7178" width="31.5703125" style="33" customWidth="1"/>
    <col min="7179" max="7179" width="21" style="33" customWidth="1"/>
    <col min="7180" max="7180" width="23" style="33" customWidth="1"/>
    <col min="7181" max="7428" width="9.140625" style="33"/>
    <col min="7429" max="7429" width="5.42578125" style="33" customWidth="1"/>
    <col min="7430" max="7430" width="38" style="33" customWidth="1"/>
    <col min="7431" max="7434" width="31.5703125" style="33" customWidth="1"/>
    <col min="7435" max="7435" width="21" style="33" customWidth="1"/>
    <col min="7436" max="7436" width="23" style="33" customWidth="1"/>
    <col min="7437" max="7684" width="9.140625" style="33"/>
    <col min="7685" max="7685" width="5.42578125" style="33" customWidth="1"/>
    <col min="7686" max="7686" width="38" style="33" customWidth="1"/>
    <col min="7687" max="7690" width="31.5703125" style="33" customWidth="1"/>
    <col min="7691" max="7691" width="21" style="33" customWidth="1"/>
    <col min="7692" max="7692" width="23" style="33" customWidth="1"/>
    <col min="7693" max="7940" width="9.140625" style="33"/>
    <col min="7941" max="7941" width="5.42578125" style="33" customWidth="1"/>
    <col min="7942" max="7942" width="38" style="33" customWidth="1"/>
    <col min="7943" max="7946" width="31.5703125" style="33" customWidth="1"/>
    <col min="7947" max="7947" width="21" style="33" customWidth="1"/>
    <col min="7948" max="7948" width="23" style="33" customWidth="1"/>
    <col min="7949" max="8196" width="9.140625" style="33"/>
    <col min="8197" max="8197" width="5.42578125" style="33" customWidth="1"/>
    <col min="8198" max="8198" width="38" style="33" customWidth="1"/>
    <col min="8199" max="8202" width="31.5703125" style="33" customWidth="1"/>
    <col min="8203" max="8203" width="21" style="33" customWidth="1"/>
    <col min="8204" max="8204" width="23" style="33" customWidth="1"/>
    <col min="8205" max="8452" width="9.140625" style="33"/>
    <col min="8453" max="8453" width="5.42578125" style="33" customWidth="1"/>
    <col min="8454" max="8454" width="38" style="33" customWidth="1"/>
    <col min="8455" max="8458" width="31.5703125" style="33" customWidth="1"/>
    <col min="8459" max="8459" width="21" style="33" customWidth="1"/>
    <col min="8460" max="8460" width="23" style="33" customWidth="1"/>
    <col min="8461" max="8708" width="9.140625" style="33"/>
    <col min="8709" max="8709" width="5.42578125" style="33" customWidth="1"/>
    <col min="8710" max="8710" width="38" style="33" customWidth="1"/>
    <col min="8711" max="8714" width="31.5703125" style="33" customWidth="1"/>
    <col min="8715" max="8715" width="21" style="33" customWidth="1"/>
    <col min="8716" max="8716" width="23" style="33" customWidth="1"/>
    <col min="8717" max="8964" width="9.140625" style="33"/>
    <col min="8965" max="8965" width="5.42578125" style="33" customWidth="1"/>
    <col min="8966" max="8966" width="38" style="33" customWidth="1"/>
    <col min="8967" max="8970" width="31.5703125" style="33" customWidth="1"/>
    <col min="8971" max="8971" width="21" style="33" customWidth="1"/>
    <col min="8972" max="8972" width="23" style="33" customWidth="1"/>
    <col min="8973" max="9220" width="9.140625" style="33"/>
    <col min="9221" max="9221" width="5.42578125" style="33" customWidth="1"/>
    <col min="9222" max="9222" width="38" style="33" customWidth="1"/>
    <col min="9223" max="9226" width="31.5703125" style="33" customWidth="1"/>
    <col min="9227" max="9227" width="21" style="33" customWidth="1"/>
    <col min="9228" max="9228" width="23" style="33" customWidth="1"/>
    <col min="9229" max="9476" width="9.140625" style="33"/>
    <col min="9477" max="9477" width="5.42578125" style="33" customWidth="1"/>
    <col min="9478" max="9478" width="38" style="33" customWidth="1"/>
    <col min="9479" max="9482" width="31.5703125" style="33" customWidth="1"/>
    <col min="9483" max="9483" width="21" style="33" customWidth="1"/>
    <col min="9484" max="9484" width="23" style="33" customWidth="1"/>
    <col min="9485" max="9732" width="9.140625" style="33"/>
    <col min="9733" max="9733" width="5.42578125" style="33" customWidth="1"/>
    <col min="9734" max="9734" width="38" style="33" customWidth="1"/>
    <col min="9735" max="9738" width="31.5703125" style="33" customWidth="1"/>
    <col min="9739" max="9739" width="21" style="33" customWidth="1"/>
    <col min="9740" max="9740" width="23" style="33" customWidth="1"/>
    <col min="9741" max="9988" width="9.140625" style="33"/>
    <col min="9989" max="9989" width="5.42578125" style="33" customWidth="1"/>
    <col min="9990" max="9990" width="38" style="33" customWidth="1"/>
    <col min="9991" max="9994" width="31.5703125" style="33" customWidth="1"/>
    <col min="9995" max="9995" width="21" style="33" customWidth="1"/>
    <col min="9996" max="9996" width="23" style="33" customWidth="1"/>
    <col min="9997" max="10244" width="9.140625" style="33"/>
    <col min="10245" max="10245" width="5.42578125" style="33" customWidth="1"/>
    <col min="10246" max="10246" width="38" style="33" customWidth="1"/>
    <col min="10247" max="10250" width="31.5703125" style="33" customWidth="1"/>
    <col min="10251" max="10251" width="21" style="33" customWidth="1"/>
    <col min="10252" max="10252" width="23" style="33" customWidth="1"/>
    <col min="10253" max="10500" width="9.140625" style="33"/>
    <col min="10501" max="10501" width="5.42578125" style="33" customWidth="1"/>
    <col min="10502" max="10502" width="38" style="33" customWidth="1"/>
    <col min="10503" max="10506" width="31.5703125" style="33" customWidth="1"/>
    <col min="10507" max="10507" width="21" style="33" customWidth="1"/>
    <col min="10508" max="10508" width="23" style="33" customWidth="1"/>
    <col min="10509" max="10756" width="9.140625" style="33"/>
    <col min="10757" max="10757" width="5.42578125" style="33" customWidth="1"/>
    <col min="10758" max="10758" width="38" style="33" customWidth="1"/>
    <col min="10759" max="10762" width="31.5703125" style="33" customWidth="1"/>
    <col min="10763" max="10763" width="21" style="33" customWidth="1"/>
    <col min="10764" max="10764" width="23" style="33" customWidth="1"/>
    <col min="10765" max="11012" width="9.140625" style="33"/>
    <col min="11013" max="11013" width="5.42578125" style="33" customWidth="1"/>
    <col min="11014" max="11014" width="38" style="33" customWidth="1"/>
    <col min="11015" max="11018" width="31.5703125" style="33" customWidth="1"/>
    <col min="11019" max="11019" width="21" style="33" customWidth="1"/>
    <col min="11020" max="11020" width="23" style="33" customWidth="1"/>
    <col min="11021" max="11268" width="9.140625" style="33"/>
    <col min="11269" max="11269" width="5.42578125" style="33" customWidth="1"/>
    <col min="11270" max="11270" width="38" style="33" customWidth="1"/>
    <col min="11271" max="11274" width="31.5703125" style="33" customWidth="1"/>
    <col min="11275" max="11275" width="21" style="33" customWidth="1"/>
    <col min="11276" max="11276" width="23" style="33" customWidth="1"/>
    <col min="11277" max="11524" width="9.140625" style="33"/>
    <col min="11525" max="11525" width="5.42578125" style="33" customWidth="1"/>
    <col min="11526" max="11526" width="38" style="33" customWidth="1"/>
    <col min="11527" max="11530" width="31.5703125" style="33" customWidth="1"/>
    <col min="11531" max="11531" width="21" style="33" customWidth="1"/>
    <col min="11532" max="11532" width="23" style="33" customWidth="1"/>
    <col min="11533" max="11780" width="9.140625" style="33"/>
    <col min="11781" max="11781" width="5.42578125" style="33" customWidth="1"/>
    <col min="11782" max="11782" width="38" style="33" customWidth="1"/>
    <col min="11783" max="11786" width="31.5703125" style="33" customWidth="1"/>
    <col min="11787" max="11787" width="21" style="33" customWidth="1"/>
    <col min="11788" max="11788" width="23" style="33" customWidth="1"/>
    <col min="11789" max="12036" width="9.140625" style="33"/>
    <col min="12037" max="12037" width="5.42578125" style="33" customWidth="1"/>
    <col min="12038" max="12038" width="38" style="33" customWidth="1"/>
    <col min="12039" max="12042" width="31.5703125" style="33" customWidth="1"/>
    <col min="12043" max="12043" width="21" style="33" customWidth="1"/>
    <col min="12044" max="12044" width="23" style="33" customWidth="1"/>
    <col min="12045" max="12292" width="9.140625" style="33"/>
    <col min="12293" max="12293" width="5.42578125" style="33" customWidth="1"/>
    <col min="12294" max="12294" width="38" style="33" customWidth="1"/>
    <col min="12295" max="12298" width="31.5703125" style="33" customWidth="1"/>
    <col min="12299" max="12299" width="21" style="33" customWidth="1"/>
    <col min="12300" max="12300" width="23" style="33" customWidth="1"/>
    <col min="12301" max="12548" width="9.140625" style="33"/>
    <col min="12549" max="12549" width="5.42578125" style="33" customWidth="1"/>
    <col min="12550" max="12550" width="38" style="33" customWidth="1"/>
    <col min="12551" max="12554" width="31.5703125" style="33" customWidth="1"/>
    <col min="12555" max="12555" width="21" style="33" customWidth="1"/>
    <col min="12556" max="12556" width="23" style="33" customWidth="1"/>
    <col min="12557" max="12804" width="9.140625" style="33"/>
    <col min="12805" max="12805" width="5.42578125" style="33" customWidth="1"/>
    <col min="12806" max="12806" width="38" style="33" customWidth="1"/>
    <col min="12807" max="12810" width="31.5703125" style="33" customWidth="1"/>
    <col min="12811" max="12811" width="21" style="33" customWidth="1"/>
    <col min="12812" max="12812" width="23" style="33" customWidth="1"/>
    <col min="12813" max="13060" width="9.140625" style="33"/>
    <col min="13061" max="13061" width="5.42578125" style="33" customWidth="1"/>
    <col min="13062" max="13062" width="38" style="33" customWidth="1"/>
    <col min="13063" max="13066" width="31.5703125" style="33" customWidth="1"/>
    <col min="13067" max="13067" width="21" style="33" customWidth="1"/>
    <col min="13068" max="13068" width="23" style="33" customWidth="1"/>
    <col min="13069" max="13316" width="9.140625" style="33"/>
    <col min="13317" max="13317" width="5.42578125" style="33" customWidth="1"/>
    <col min="13318" max="13318" width="38" style="33" customWidth="1"/>
    <col min="13319" max="13322" width="31.5703125" style="33" customWidth="1"/>
    <col min="13323" max="13323" width="21" style="33" customWidth="1"/>
    <col min="13324" max="13324" width="23" style="33" customWidth="1"/>
    <col min="13325" max="13572" width="9.140625" style="33"/>
    <col min="13573" max="13573" width="5.42578125" style="33" customWidth="1"/>
    <col min="13574" max="13574" width="38" style="33" customWidth="1"/>
    <col min="13575" max="13578" width="31.5703125" style="33" customWidth="1"/>
    <col min="13579" max="13579" width="21" style="33" customWidth="1"/>
    <col min="13580" max="13580" width="23" style="33" customWidth="1"/>
    <col min="13581" max="13828" width="9.140625" style="33"/>
    <col min="13829" max="13829" width="5.42578125" style="33" customWidth="1"/>
    <col min="13830" max="13830" width="38" style="33" customWidth="1"/>
    <col min="13831" max="13834" width="31.5703125" style="33" customWidth="1"/>
    <col min="13835" max="13835" width="21" style="33" customWidth="1"/>
    <col min="13836" max="13836" width="23" style="33" customWidth="1"/>
    <col min="13837" max="14084" width="9.140625" style="33"/>
    <col min="14085" max="14085" width="5.42578125" style="33" customWidth="1"/>
    <col min="14086" max="14086" width="38" style="33" customWidth="1"/>
    <col min="14087" max="14090" width="31.5703125" style="33" customWidth="1"/>
    <col min="14091" max="14091" width="21" style="33" customWidth="1"/>
    <col min="14092" max="14092" width="23" style="33" customWidth="1"/>
    <col min="14093" max="14340" width="9.140625" style="33"/>
    <col min="14341" max="14341" width="5.42578125" style="33" customWidth="1"/>
    <col min="14342" max="14342" width="38" style="33" customWidth="1"/>
    <col min="14343" max="14346" width="31.5703125" style="33" customWidth="1"/>
    <col min="14347" max="14347" width="21" style="33" customWidth="1"/>
    <col min="14348" max="14348" width="23" style="33" customWidth="1"/>
    <col min="14349" max="14596" width="9.140625" style="33"/>
    <col min="14597" max="14597" width="5.42578125" style="33" customWidth="1"/>
    <col min="14598" max="14598" width="38" style="33" customWidth="1"/>
    <col min="14599" max="14602" width="31.5703125" style="33" customWidth="1"/>
    <col min="14603" max="14603" width="21" style="33" customWidth="1"/>
    <col min="14604" max="14604" width="23" style="33" customWidth="1"/>
    <col min="14605" max="14852" width="9.140625" style="33"/>
    <col min="14853" max="14853" width="5.42578125" style="33" customWidth="1"/>
    <col min="14854" max="14854" width="38" style="33" customWidth="1"/>
    <col min="14855" max="14858" width="31.5703125" style="33" customWidth="1"/>
    <col min="14859" max="14859" width="21" style="33" customWidth="1"/>
    <col min="14860" max="14860" width="23" style="33" customWidth="1"/>
    <col min="14861" max="15108" width="9.140625" style="33"/>
    <col min="15109" max="15109" width="5.42578125" style="33" customWidth="1"/>
    <col min="15110" max="15110" width="38" style="33" customWidth="1"/>
    <col min="15111" max="15114" width="31.5703125" style="33" customWidth="1"/>
    <col min="15115" max="15115" width="21" style="33" customWidth="1"/>
    <col min="15116" max="15116" width="23" style="33" customWidth="1"/>
    <col min="15117" max="15364" width="9.140625" style="33"/>
    <col min="15365" max="15365" width="5.42578125" style="33" customWidth="1"/>
    <col min="15366" max="15366" width="38" style="33" customWidth="1"/>
    <col min="15367" max="15370" width="31.5703125" style="33" customWidth="1"/>
    <col min="15371" max="15371" width="21" style="33" customWidth="1"/>
    <col min="15372" max="15372" width="23" style="33" customWidth="1"/>
    <col min="15373" max="15620" width="9.140625" style="33"/>
    <col min="15621" max="15621" width="5.42578125" style="33" customWidth="1"/>
    <col min="15622" max="15622" width="38" style="33" customWidth="1"/>
    <col min="15623" max="15626" width="31.5703125" style="33" customWidth="1"/>
    <col min="15627" max="15627" width="21" style="33" customWidth="1"/>
    <col min="15628" max="15628" width="23" style="33" customWidth="1"/>
    <col min="15629" max="15876" width="9.140625" style="33"/>
    <col min="15877" max="15877" width="5.42578125" style="33" customWidth="1"/>
    <col min="15878" max="15878" width="38" style="33" customWidth="1"/>
    <col min="15879" max="15882" width="31.5703125" style="33" customWidth="1"/>
    <col min="15883" max="15883" width="21" style="33" customWidth="1"/>
    <col min="15884" max="15884" width="23" style="33" customWidth="1"/>
    <col min="15885" max="16132" width="9.140625" style="33"/>
    <col min="16133" max="16133" width="5.42578125" style="33" customWidth="1"/>
    <col min="16134" max="16134" width="38" style="33" customWidth="1"/>
    <col min="16135" max="16138" width="31.5703125" style="33" customWidth="1"/>
    <col min="16139" max="16139" width="21" style="33" customWidth="1"/>
    <col min="16140" max="16140" width="23" style="33" customWidth="1"/>
    <col min="16141" max="16384" width="9.140625" style="33"/>
  </cols>
  <sheetData>
    <row r="1" spans="1:18" ht="20.25">
      <c r="A1" s="1716" t="s">
        <v>1426</v>
      </c>
      <c r="B1" s="1716"/>
      <c r="C1" s="1716"/>
      <c r="D1" s="1716"/>
      <c r="E1" s="1716"/>
      <c r="F1" s="1716"/>
      <c r="G1" s="1716"/>
      <c r="H1" s="1716"/>
      <c r="I1" s="1716"/>
      <c r="J1" s="1716"/>
      <c r="K1" s="1716"/>
      <c r="L1" s="1716"/>
    </row>
    <row r="2" spans="1:18" ht="20.25">
      <c r="A2" s="512"/>
      <c r="B2" s="512"/>
      <c r="C2" s="512"/>
      <c r="D2" s="512"/>
      <c r="E2" s="512"/>
      <c r="F2" s="512"/>
      <c r="G2" s="512"/>
      <c r="H2" s="512"/>
      <c r="I2" s="512"/>
      <c r="J2" s="512"/>
      <c r="K2" s="512"/>
      <c r="L2" s="512"/>
    </row>
    <row r="3" spans="1:18">
      <c r="A3" s="1717" t="str">
        <f>'Title '!A2:N2</f>
        <v>Tender Enquiry No. KPTCL/2026-27/SS/WORK_INDENT 3809</v>
      </c>
      <c r="B3" s="1718"/>
      <c r="C3" s="1718"/>
      <c r="D3" s="1718"/>
      <c r="E3" s="1718"/>
      <c r="F3" s="1718"/>
      <c r="G3" s="1718"/>
      <c r="H3" s="1718"/>
      <c r="I3" s="1718"/>
      <c r="J3" s="1718"/>
      <c r="K3" s="1718"/>
      <c r="L3" s="1718"/>
    </row>
    <row r="4" spans="1:18">
      <c r="A4" s="720"/>
      <c r="B4" s="676"/>
      <c r="C4" s="676"/>
      <c r="D4" s="676"/>
      <c r="E4" s="676"/>
      <c r="F4" s="676"/>
      <c r="G4" s="676"/>
      <c r="H4" s="676"/>
      <c r="I4" s="676"/>
      <c r="J4" s="676"/>
      <c r="K4" s="676"/>
      <c r="L4" s="676"/>
    </row>
    <row r="5" spans="1:18" ht="59.25" customHeight="1">
      <c r="A5" s="1719" t="str">
        <f>'Title '!A3:N3</f>
        <v>Establishing 2x20MVA, 66/11kV Substation at Kumbenahally village and Construction of 66kV LILO Line on 110kV DC towers using Coyote ACSR from one circuit of Yachenahally-Singapura-Kadavinakote 66kV DC line to proposed Kumbenahally Substation for a distance of 0.07Kms in Channarayapatna Taluk, Hassan District on Partial Turnkey basis including supply of all matching materials/equipments (Excluding supply of 11kV Switchgear) and erection (including civil works) of all materials/equipments, testing and commissioning</v>
      </c>
      <c r="B5" s="1719"/>
      <c r="C5" s="1719"/>
      <c r="D5" s="1719"/>
      <c r="E5" s="1719"/>
      <c r="F5" s="1719"/>
      <c r="G5" s="1719"/>
      <c r="H5" s="1719"/>
      <c r="I5" s="1719"/>
      <c r="J5" s="1719"/>
      <c r="K5" s="1719"/>
      <c r="L5" s="1719"/>
    </row>
    <row r="6" spans="1:18">
      <c r="A6" s="123"/>
      <c r="B6" s="123"/>
      <c r="C6" s="679"/>
      <c r="D6" s="679"/>
      <c r="E6" s="679"/>
      <c r="F6" s="679"/>
      <c r="G6" s="679"/>
      <c r="H6" s="679"/>
      <c r="I6" s="679"/>
      <c r="J6" s="679"/>
      <c r="K6" s="679"/>
    </row>
    <row r="7" spans="1:18">
      <c r="A7" s="1707" t="s">
        <v>1427</v>
      </c>
      <c r="B7" s="1707"/>
      <c r="C7" s="1707"/>
      <c r="D7" s="1707"/>
      <c r="E7" s="1707"/>
      <c r="F7" s="1707"/>
      <c r="G7" s="1707"/>
      <c r="H7" s="1707"/>
      <c r="I7" s="1707"/>
      <c r="J7" s="1707"/>
      <c r="K7" s="1707"/>
      <c r="L7" s="1707"/>
    </row>
    <row r="8" spans="1:18" s="35" customFormat="1" ht="15"/>
    <row r="9" spans="1:18">
      <c r="A9" s="1720" t="s">
        <v>5051</v>
      </c>
      <c r="B9" s="1720"/>
      <c r="C9" s="1720"/>
      <c r="D9" s="1720"/>
      <c r="E9" s="1720"/>
      <c r="F9" s="1720"/>
      <c r="G9" s="1720"/>
      <c r="H9" s="1720"/>
      <c r="I9" s="1720"/>
      <c r="J9" s="1720"/>
      <c r="K9" s="1720"/>
      <c r="L9" s="1720"/>
      <c r="M9" s="404"/>
      <c r="N9" s="404"/>
      <c r="O9" s="404"/>
      <c r="P9" s="404"/>
      <c r="Q9" s="404"/>
      <c r="R9" s="404"/>
    </row>
    <row r="10" spans="1:18">
      <c r="A10" s="365"/>
      <c r="B10" s="365"/>
      <c r="C10" s="365"/>
      <c r="D10" s="365"/>
      <c r="E10" s="365"/>
      <c r="F10" s="365"/>
      <c r="G10" s="365"/>
      <c r="H10" s="365"/>
      <c r="I10" s="365"/>
      <c r="J10" s="365"/>
      <c r="K10" s="365"/>
      <c r="L10" s="365"/>
      <c r="M10" s="404"/>
      <c r="N10" s="404"/>
      <c r="O10" s="404"/>
      <c r="P10" s="404"/>
      <c r="Q10" s="404"/>
      <c r="R10" s="404"/>
    </row>
    <row r="11" spans="1:18">
      <c r="A11" s="1715" t="s">
        <v>5052</v>
      </c>
      <c r="B11" s="1715"/>
      <c r="C11" s="1715"/>
      <c r="D11" s="1715"/>
      <c r="E11" s="1715"/>
      <c r="F11" s="1715"/>
      <c r="G11" s="1715"/>
      <c r="H11" s="1715"/>
      <c r="I11" s="1715"/>
      <c r="J11" s="1715"/>
      <c r="K11" s="1715"/>
      <c r="L11" s="1715"/>
      <c r="M11" s="404"/>
      <c r="N11" s="404"/>
      <c r="O11" s="404"/>
      <c r="P11" s="404"/>
      <c r="Q11" s="404"/>
      <c r="R11" s="404"/>
    </row>
    <row r="12" spans="1:18">
      <c r="A12" s="1723" t="s">
        <v>5053</v>
      </c>
      <c r="B12" s="1724"/>
      <c r="C12" s="1724"/>
      <c r="D12" s="1724"/>
      <c r="E12" s="1724"/>
      <c r="F12" s="1724"/>
      <c r="G12" s="1724"/>
      <c r="H12" s="1724"/>
      <c r="I12" s="1724"/>
      <c r="J12" s="1724"/>
      <c r="K12" s="1724"/>
      <c r="L12" s="1724"/>
      <c r="M12" s="1724"/>
      <c r="N12" s="1724"/>
    </row>
    <row r="13" spans="1:18">
      <c r="A13" s="1725" t="s">
        <v>5054</v>
      </c>
      <c r="B13" s="1726"/>
      <c r="C13" s="1726"/>
      <c r="D13" s="1726"/>
      <c r="E13" s="1726"/>
      <c r="F13" s="1726"/>
      <c r="G13" s="1726"/>
      <c r="H13" s="1726"/>
      <c r="I13" s="1726"/>
      <c r="J13" s="1726"/>
      <c r="K13" s="1726"/>
      <c r="L13" s="1726"/>
      <c r="M13" s="1726"/>
      <c r="N13" s="1726"/>
    </row>
    <row r="14" spans="1:18">
      <c r="A14" s="1727"/>
      <c r="B14" s="1728"/>
      <c r="C14" s="1728"/>
      <c r="D14" s="1728"/>
      <c r="E14" s="1728"/>
      <c r="F14" s="1728"/>
      <c r="G14" s="1728"/>
      <c r="H14" s="1728"/>
      <c r="I14" s="1728"/>
      <c r="J14" s="1728"/>
      <c r="K14" s="1728"/>
      <c r="L14" s="1728"/>
      <c r="M14" s="1728"/>
      <c r="N14" s="1728"/>
    </row>
    <row r="15" spans="1:18">
      <c r="A15" s="1729" t="s">
        <v>593</v>
      </c>
      <c r="B15" s="1729" t="s">
        <v>75</v>
      </c>
      <c r="C15" s="1730" t="s">
        <v>5055</v>
      </c>
      <c r="D15" s="1731"/>
      <c r="E15" s="1730" t="s">
        <v>5056</v>
      </c>
      <c r="F15" s="1731"/>
      <c r="G15" s="1730" t="s">
        <v>5057</v>
      </c>
      <c r="H15" s="1731"/>
      <c r="I15" s="1730" t="s">
        <v>5058</v>
      </c>
      <c r="J15" s="1731"/>
      <c r="K15" s="1730" t="s">
        <v>5059</v>
      </c>
      <c r="L15" s="1731"/>
      <c r="M15" s="1730" t="s">
        <v>5060</v>
      </c>
      <c r="N15" s="1731"/>
    </row>
    <row r="16" spans="1:18">
      <c r="A16" s="1729"/>
      <c r="B16" s="1729"/>
      <c r="C16" s="721" t="s">
        <v>5061</v>
      </c>
      <c r="D16" s="721" t="s">
        <v>5062</v>
      </c>
      <c r="E16" s="721" t="s">
        <v>5061</v>
      </c>
      <c r="F16" s="721" t="s">
        <v>5062</v>
      </c>
      <c r="G16" s="721" t="s">
        <v>5061</v>
      </c>
      <c r="H16" s="721" t="s">
        <v>5062</v>
      </c>
      <c r="I16" s="721" t="s">
        <v>5061</v>
      </c>
      <c r="J16" s="721" t="s">
        <v>5062</v>
      </c>
      <c r="K16" s="721" t="s">
        <v>5061</v>
      </c>
      <c r="L16" s="721" t="s">
        <v>5062</v>
      </c>
      <c r="M16" s="721" t="s">
        <v>5061</v>
      </c>
      <c r="N16" s="721" t="s">
        <v>5062</v>
      </c>
    </row>
    <row r="17" spans="1:14">
      <c r="A17" s="722">
        <v>1</v>
      </c>
      <c r="B17" s="723">
        <v>2</v>
      </c>
      <c r="C17" s="723">
        <v>3</v>
      </c>
      <c r="D17" s="723">
        <v>4</v>
      </c>
      <c r="E17" s="723"/>
      <c r="F17" s="723"/>
      <c r="G17" s="723"/>
      <c r="H17" s="723"/>
      <c r="I17" s="723">
        <v>5</v>
      </c>
      <c r="J17" s="723">
        <v>6</v>
      </c>
      <c r="K17" s="723">
        <v>7</v>
      </c>
      <c r="L17" s="723">
        <v>8</v>
      </c>
      <c r="M17" s="723">
        <v>9</v>
      </c>
      <c r="N17" s="723">
        <v>10</v>
      </c>
    </row>
    <row r="18" spans="1:14" ht="18">
      <c r="A18" s="724">
        <v>1</v>
      </c>
      <c r="B18" s="725" t="s">
        <v>5063</v>
      </c>
      <c r="C18" s="726"/>
      <c r="D18" s="726"/>
      <c r="E18" s="726"/>
      <c r="F18" s="726"/>
      <c r="G18" s="726"/>
      <c r="H18" s="726"/>
      <c r="I18" s="726"/>
      <c r="J18" s="726"/>
      <c r="K18" s="726"/>
      <c r="L18" s="726"/>
      <c r="M18" s="726"/>
      <c r="N18" s="726"/>
    </row>
    <row r="19" spans="1:14" ht="18">
      <c r="A19" s="724">
        <v>2</v>
      </c>
      <c r="B19" s="725" t="s">
        <v>1104</v>
      </c>
      <c r="C19" s="727"/>
      <c r="D19" s="727"/>
      <c r="E19" s="727"/>
      <c r="F19" s="727"/>
      <c r="G19" s="727"/>
      <c r="H19" s="727"/>
      <c r="I19" s="726"/>
      <c r="J19" s="726"/>
      <c r="K19" s="727"/>
      <c r="L19" s="727"/>
      <c r="M19" s="726"/>
      <c r="N19" s="726"/>
    </row>
    <row r="20" spans="1:14" ht="18">
      <c r="A20" s="724">
        <v>3</v>
      </c>
      <c r="B20" s="725" t="s">
        <v>5064</v>
      </c>
      <c r="C20" s="727"/>
      <c r="D20" s="727"/>
      <c r="E20" s="727"/>
      <c r="F20" s="727"/>
      <c r="G20" s="727"/>
      <c r="H20" s="727"/>
      <c r="I20" s="726"/>
      <c r="J20" s="726"/>
      <c r="K20" s="727"/>
      <c r="L20" s="727"/>
      <c r="M20" s="726"/>
      <c r="N20" s="726"/>
    </row>
    <row r="21" spans="1:14" ht="18">
      <c r="A21" s="724">
        <v>4</v>
      </c>
      <c r="B21" s="725" t="s">
        <v>5065</v>
      </c>
      <c r="C21" s="727"/>
      <c r="D21" s="727"/>
      <c r="E21" s="727"/>
      <c r="F21" s="727"/>
      <c r="G21" s="727"/>
      <c r="H21" s="727"/>
      <c r="I21" s="726"/>
      <c r="J21" s="726"/>
      <c r="K21" s="727"/>
      <c r="L21" s="727"/>
      <c r="M21" s="726"/>
      <c r="N21" s="726"/>
    </row>
    <row r="22" spans="1:14" ht="18">
      <c r="A22" s="724"/>
      <c r="B22" s="725" t="s">
        <v>5066</v>
      </c>
      <c r="C22" s="727"/>
      <c r="D22" s="727"/>
      <c r="E22" s="727"/>
      <c r="F22" s="727"/>
      <c r="G22" s="727"/>
      <c r="H22" s="727"/>
      <c r="I22" s="726"/>
      <c r="J22" s="726"/>
      <c r="K22" s="727"/>
      <c r="L22" s="727"/>
      <c r="M22" s="726"/>
      <c r="N22" s="726"/>
    </row>
    <row r="23" spans="1:14" ht="18">
      <c r="A23" s="724"/>
      <c r="B23" s="725" t="s">
        <v>5067</v>
      </c>
      <c r="C23" s="727"/>
      <c r="D23" s="727"/>
      <c r="E23" s="727"/>
      <c r="F23" s="727"/>
      <c r="G23" s="727"/>
      <c r="H23" s="727"/>
      <c r="I23" s="726"/>
      <c r="J23" s="726"/>
      <c r="K23" s="727"/>
      <c r="L23" s="727"/>
      <c r="M23" s="726"/>
      <c r="N23" s="726"/>
    </row>
    <row r="24" spans="1:14" ht="18">
      <c r="A24" s="724"/>
      <c r="B24" s="725" t="s">
        <v>5068</v>
      </c>
      <c r="C24" s="727"/>
      <c r="D24" s="727"/>
      <c r="E24" s="727"/>
      <c r="F24" s="727"/>
      <c r="G24" s="727"/>
      <c r="H24" s="727"/>
      <c r="I24" s="726"/>
      <c r="J24" s="726"/>
      <c r="K24" s="727"/>
      <c r="L24" s="727"/>
      <c r="M24" s="726"/>
      <c r="N24" s="726"/>
    </row>
    <row r="25" spans="1:14" ht="18">
      <c r="A25" s="724"/>
      <c r="B25" s="725" t="s">
        <v>5069</v>
      </c>
      <c r="C25" s="727"/>
      <c r="D25" s="727"/>
      <c r="E25" s="727"/>
      <c r="F25" s="727"/>
      <c r="G25" s="727"/>
      <c r="H25" s="727"/>
      <c r="I25" s="726"/>
      <c r="J25" s="726"/>
      <c r="K25" s="727"/>
      <c r="L25" s="727"/>
      <c r="M25" s="726"/>
      <c r="N25" s="726"/>
    </row>
    <row r="26" spans="1:14" ht="18">
      <c r="A26" s="724"/>
      <c r="B26" s="725" t="s">
        <v>5067</v>
      </c>
      <c r="C26" s="727"/>
      <c r="D26" s="727"/>
      <c r="E26" s="727"/>
      <c r="F26" s="727"/>
      <c r="G26" s="727"/>
      <c r="H26" s="727"/>
      <c r="I26" s="726"/>
      <c r="J26" s="726"/>
      <c r="K26" s="727"/>
      <c r="L26" s="727"/>
      <c r="M26" s="726"/>
      <c r="N26" s="726"/>
    </row>
    <row r="27" spans="1:14" ht="18">
      <c r="A27" s="724"/>
      <c r="B27" s="725" t="s">
        <v>5068</v>
      </c>
      <c r="C27" s="727"/>
      <c r="D27" s="727"/>
      <c r="E27" s="727"/>
      <c r="F27" s="727"/>
      <c r="G27" s="727"/>
      <c r="H27" s="727"/>
      <c r="I27" s="726"/>
      <c r="J27" s="726"/>
      <c r="K27" s="727"/>
      <c r="L27" s="727"/>
      <c r="M27" s="726"/>
      <c r="N27" s="726"/>
    </row>
    <row r="28" spans="1:14" ht="31.5">
      <c r="A28" s="724">
        <v>5</v>
      </c>
      <c r="B28" s="725" t="s">
        <v>5070</v>
      </c>
      <c r="C28" s="727"/>
      <c r="D28" s="727"/>
      <c r="E28" s="727"/>
      <c r="F28" s="727"/>
      <c r="G28" s="727"/>
      <c r="H28" s="727"/>
      <c r="I28" s="726"/>
      <c r="J28" s="726"/>
      <c r="K28" s="727"/>
      <c r="L28" s="727"/>
      <c r="M28" s="726"/>
      <c r="N28" s="726"/>
    </row>
    <row r="29" spans="1:14" ht="18">
      <c r="A29" s="724"/>
      <c r="B29" s="725" t="s">
        <v>5067</v>
      </c>
      <c r="C29" s="727"/>
      <c r="D29" s="727"/>
      <c r="E29" s="727"/>
      <c r="F29" s="727"/>
      <c r="G29" s="727"/>
      <c r="H29" s="727"/>
      <c r="I29" s="726"/>
      <c r="J29" s="726"/>
      <c r="K29" s="727"/>
      <c r="L29" s="727"/>
      <c r="M29" s="726"/>
      <c r="N29" s="726"/>
    </row>
    <row r="30" spans="1:14" ht="18">
      <c r="A30" s="724"/>
      <c r="B30" s="725" t="s">
        <v>5068</v>
      </c>
      <c r="C30" s="727"/>
      <c r="D30" s="727"/>
      <c r="E30" s="727"/>
      <c r="F30" s="727"/>
      <c r="G30" s="727"/>
      <c r="H30" s="727"/>
      <c r="I30" s="726"/>
      <c r="J30" s="726"/>
      <c r="K30" s="727"/>
      <c r="L30" s="727"/>
      <c r="M30" s="726"/>
      <c r="N30" s="726"/>
    </row>
    <row r="31" spans="1:14" ht="18">
      <c r="A31" s="724">
        <v>6</v>
      </c>
      <c r="B31" s="725" t="s">
        <v>5071</v>
      </c>
      <c r="C31" s="727"/>
      <c r="D31" s="727"/>
      <c r="E31" s="727"/>
      <c r="F31" s="727"/>
      <c r="G31" s="727"/>
      <c r="H31" s="727"/>
      <c r="I31" s="726"/>
      <c r="J31" s="726"/>
      <c r="K31" s="727"/>
      <c r="L31" s="727"/>
      <c r="M31" s="726"/>
      <c r="N31" s="726"/>
    </row>
    <row r="32" spans="1:14" ht="18">
      <c r="A32" s="724"/>
      <c r="B32" s="725" t="s">
        <v>5066</v>
      </c>
      <c r="C32" s="727"/>
      <c r="D32" s="727"/>
      <c r="E32" s="727"/>
      <c r="F32" s="727"/>
      <c r="G32" s="727"/>
      <c r="H32" s="727"/>
      <c r="I32" s="726"/>
      <c r="J32" s="726"/>
      <c r="K32" s="727"/>
      <c r="L32" s="727"/>
      <c r="M32" s="726"/>
      <c r="N32" s="726"/>
    </row>
    <row r="33" spans="1:14" ht="18">
      <c r="A33" s="724"/>
      <c r="B33" s="725" t="s">
        <v>5067</v>
      </c>
      <c r="C33" s="727"/>
      <c r="D33" s="727"/>
      <c r="E33" s="727"/>
      <c r="F33" s="727"/>
      <c r="G33" s="727"/>
      <c r="H33" s="727"/>
      <c r="I33" s="726"/>
      <c r="J33" s="726"/>
      <c r="K33" s="727"/>
      <c r="L33" s="727"/>
      <c r="M33" s="726"/>
      <c r="N33" s="726"/>
    </row>
    <row r="34" spans="1:14" ht="18">
      <c r="A34" s="724"/>
      <c r="B34" s="725" t="s">
        <v>5068</v>
      </c>
      <c r="C34" s="727"/>
      <c r="D34" s="727"/>
      <c r="E34" s="727"/>
      <c r="F34" s="727"/>
      <c r="G34" s="727"/>
      <c r="H34" s="727"/>
      <c r="I34" s="726"/>
      <c r="J34" s="726"/>
      <c r="K34" s="727"/>
      <c r="L34" s="727"/>
      <c r="M34" s="726"/>
      <c r="N34" s="726"/>
    </row>
    <row r="35" spans="1:14" ht="18">
      <c r="A35" s="724"/>
      <c r="B35" s="725" t="s">
        <v>5069</v>
      </c>
      <c r="C35" s="727"/>
      <c r="D35" s="727"/>
      <c r="E35" s="727"/>
      <c r="F35" s="727"/>
      <c r="G35" s="727"/>
      <c r="H35" s="727"/>
      <c r="I35" s="726"/>
      <c r="J35" s="726"/>
      <c r="K35" s="727"/>
      <c r="L35" s="727"/>
      <c r="M35" s="726"/>
      <c r="N35" s="726"/>
    </row>
    <row r="36" spans="1:14" ht="18">
      <c r="A36" s="724"/>
      <c r="B36" s="725" t="s">
        <v>5067</v>
      </c>
      <c r="C36" s="727"/>
      <c r="D36" s="727"/>
      <c r="E36" s="727"/>
      <c r="F36" s="727"/>
      <c r="G36" s="727"/>
      <c r="H36" s="727"/>
      <c r="I36" s="726"/>
      <c r="J36" s="726"/>
      <c r="K36" s="727"/>
      <c r="L36" s="727"/>
      <c r="M36" s="726"/>
      <c r="N36" s="726"/>
    </row>
    <row r="37" spans="1:14" ht="18">
      <c r="A37" s="724"/>
      <c r="B37" s="725" t="s">
        <v>5068</v>
      </c>
      <c r="C37" s="727"/>
      <c r="D37" s="727"/>
      <c r="E37" s="727"/>
      <c r="F37" s="727"/>
      <c r="G37" s="727"/>
      <c r="H37" s="727"/>
      <c r="I37" s="726"/>
      <c r="J37" s="726"/>
      <c r="K37" s="727"/>
      <c r="L37" s="727"/>
      <c r="M37" s="726"/>
      <c r="N37" s="726"/>
    </row>
    <row r="38" spans="1:14" ht="18">
      <c r="A38" s="724">
        <v>7</v>
      </c>
      <c r="B38" s="725" t="s">
        <v>5072</v>
      </c>
      <c r="C38" s="727"/>
      <c r="D38" s="727"/>
      <c r="E38" s="727"/>
      <c r="F38" s="727"/>
      <c r="G38" s="727"/>
      <c r="H38" s="727"/>
      <c r="I38" s="726"/>
      <c r="J38" s="726"/>
      <c r="K38" s="727"/>
      <c r="L38" s="727"/>
      <c r="M38" s="726"/>
      <c r="N38" s="726"/>
    </row>
    <row r="39" spans="1:14" ht="18">
      <c r="A39" s="724"/>
      <c r="B39" s="725" t="s">
        <v>5073</v>
      </c>
      <c r="C39" s="727"/>
      <c r="D39" s="727"/>
      <c r="E39" s="727"/>
      <c r="F39" s="727"/>
      <c r="G39" s="727"/>
      <c r="H39" s="727"/>
      <c r="I39" s="726"/>
      <c r="J39" s="726"/>
      <c r="K39" s="727"/>
      <c r="L39" s="727"/>
      <c r="M39" s="726"/>
      <c r="N39" s="726"/>
    </row>
    <row r="40" spans="1:14" ht="18">
      <c r="A40" s="724"/>
      <c r="B40" s="725" t="s">
        <v>5074</v>
      </c>
      <c r="C40" s="727"/>
      <c r="D40" s="727"/>
      <c r="E40" s="727"/>
      <c r="F40" s="727"/>
      <c r="G40" s="727"/>
      <c r="H40" s="727"/>
      <c r="I40" s="726"/>
      <c r="J40" s="726"/>
      <c r="K40" s="727"/>
      <c r="L40" s="727"/>
      <c r="M40" s="726"/>
      <c r="N40" s="726"/>
    </row>
    <row r="41" spans="1:14" ht="18">
      <c r="A41" s="724"/>
      <c r="B41" s="725" t="s">
        <v>5075</v>
      </c>
      <c r="C41" s="727"/>
      <c r="D41" s="727"/>
      <c r="E41" s="727"/>
      <c r="F41" s="727"/>
      <c r="G41" s="727"/>
      <c r="H41" s="727"/>
      <c r="I41" s="726"/>
      <c r="J41" s="726"/>
      <c r="K41" s="727"/>
      <c r="L41" s="727"/>
      <c r="M41" s="726"/>
      <c r="N41" s="726"/>
    </row>
    <row r="42" spans="1:14" ht="78.75">
      <c r="A42" s="724">
        <v>8</v>
      </c>
      <c r="B42" s="725" t="s">
        <v>5076</v>
      </c>
      <c r="C42" s="727"/>
      <c r="D42" s="727"/>
      <c r="E42" s="727"/>
      <c r="F42" s="727"/>
      <c r="G42" s="727"/>
      <c r="H42" s="727"/>
      <c r="I42" s="726"/>
      <c r="J42" s="726"/>
      <c r="K42" s="727"/>
      <c r="L42" s="727"/>
      <c r="M42" s="726"/>
      <c r="N42" s="726"/>
    </row>
    <row r="43" spans="1:14" ht="63">
      <c r="A43" s="724">
        <v>9</v>
      </c>
      <c r="B43" s="725" t="s">
        <v>5077</v>
      </c>
      <c r="C43" s="727"/>
      <c r="D43" s="727"/>
      <c r="E43" s="727"/>
      <c r="F43" s="727"/>
      <c r="G43" s="727"/>
      <c r="H43" s="727"/>
      <c r="I43" s="726"/>
      <c r="J43" s="726"/>
      <c r="K43" s="727"/>
      <c r="L43" s="727"/>
      <c r="M43" s="726"/>
      <c r="N43" s="726"/>
    </row>
    <row r="44" spans="1:14" ht="31.5">
      <c r="A44" s="724">
        <v>10</v>
      </c>
      <c r="B44" s="725" t="s">
        <v>5078</v>
      </c>
      <c r="C44" s="727"/>
      <c r="D44" s="727"/>
      <c r="E44" s="727"/>
      <c r="F44" s="727"/>
      <c r="G44" s="727"/>
      <c r="H44" s="727"/>
      <c r="I44" s="726"/>
      <c r="J44" s="726"/>
      <c r="K44" s="727"/>
      <c r="L44" s="727"/>
      <c r="M44" s="726"/>
      <c r="N44" s="726"/>
    </row>
    <row r="45" spans="1:14" ht="18">
      <c r="A45" s="728"/>
      <c r="B45" s="725" t="s">
        <v>5079</v>
      </c>
      <c r="C45" s="727"/>
      <c r="D45" s="727"/>
      <c r="E45" s="727"/>
      <c r="F45" s="727"/>
      <c r="G45" s="727"/>
      <c r="H45" s="727"/>
      <c r="I45" s="726"/>
      <c r="J45" s="726"/>
      <c r="K45" s="727"/>
      <c r="L45" s="727"/>
      <c r="M45" s="726"/>
      <c r="N45" s="726"/>
    </row>
    <row r="46" spans="1:14" ht="18">
      <c r="A46" s="728"/>
      <c r="B46" s="725" t="s">
        <v>5080</v>
      </c>
      <c r="C46" s="727"/>
      <c r="D46" s="727"/>
      <c r="E46" s="727"/>
      <c r="F46" s="727"/>
      <c r="G46" s="727"/>
      <c r="H46" s="727"/>
      <c r="I46" s="726"/>
      <c r="J46" s="726"/>
      <c r="K46" s="727"/>
      <c r="L46" s="727"/>
      <c r="M46" s="726"/>
      <c r="N46" s="726"/>
    </row>
    <row r="47" spans="1:14" ht="31.5">
      <c r="A47" s="728"/>
      <c r="B47" s="725" t="s">
        <v>5081</v>
      </c>
      <c r="C47" s="727"/>
      <c r="D47" s="727"/>
      <c r="E47" s="727"/>
      <c r="F47" s="727"/>
      <c r="G47" s="727"/>
      <c r="H47" s="727"/>
      <c r="I47" s="726"/>
      <c r="J47" s="726"/>
      <c r="K47" s="727"/>
      <c r="L47" s="727"/>
      <c r="M47" s="726"/>
      <c r="N47" s="726"/>
    </row>
    <row r="48" spans="1:14" ht="18">
      <c r="A48" s="728"/>
      <c r="B48" s="725" t="s">
        <v>5079</v>
      </c>
      <c r="C48" s="727"/>
      <c r="D48" s="727"/>
      <c r="E48" s="727"/>
      <c r="F48" s="727"/>
      <c r="G48" s="727"/>
      <c r="H48" s="727"/>
      <c r="I48" s="726"/>
      <c r="J48" s="726"/>
      <c r="K48" s="727"/>
      <c r="L48" s="727"/>
      <c r="M48" s="726"/>
      <c r="N48" s="726"/>
    </row>
    <row r="49" spans="1:14" ht="18">
      <c r="A49" s="728"/>
      <c r="B49" s="725" t="s">
        <v>5080</v>
      </c>
      <c r="C49" s="727"/>
      <c r="D49" s="727"/>
      <c r="E49" s="727"/>
      <c r="F49" s="727"/>
      <c r="G49" s="727"/>
      <c r="H49" s="727"/>
      <c r="I49" s="726"/>
      <c r="J49" s="726"/>
      <c r="K49" s="727"/>
      <c r="L49" s="727"/>
      <c r="M49" s="726"/>
      <c r="N49" s="726"/>
    </row>
    <row r="50" spans="1:14" ht="31.5">
      <c r="A50" s="728"/>
      <c r="B50" s="725" t="s">
        <v>5082</v>
      </c>
      <c r="C50" s="727"/>
      <c r="D50" s="727"/>
      <c r="E50" s="727"/>
      <c r="F50" s="727"/>
      <c r="G50" s="727"/>
      <c r="H50" s="727"/>
      <c r="I50" s="726"/>
      <c r="J50" s="726"/>
      <c r="K50" s="727"/>
      <c r="L50" s="727"/>
      <c r="M50" s="726"/>
      <c r="N50" s="726"/>
    </row>
    <row r="51" spans="1:14" ht="18">
      <c r="A51" s="728"/>
      <c r="B51" s="725" t="s">
        <v>5083</v>
      </c>
      <c r="C51" s="727"/>
      <c r="D51" s="727"/>
      <c r="E51" s="727"/>
      <c r="F51" s="727"/>
      <c r="G51" s="727"/>
      <c r="H51" s="727"/>
      <c r="I51" s="726"/>
      <c r="J51" s="726"/>
      <c r="K51" s="727"/>
      <c r="L51" s="727"/>
      <c r="M51" s="726"/>
      <c r="N51" s="726"/>
    </row>
    <row r="52" spans="1:14" ht="18">
      <c r="A52" s="728"/>
      <c r="B52" s="725" t="s">
        <v>5084</v>
      </c>
      <c r="C52" s="727"/>
      <c r="D52" s="727"/>
      <c r="E52" s="727"/>
      <c r="F52" s="727"/>
      <c r="G52" s="727"/>
      <c r="H52" s="727"/>
      <c r="I52" s="726"/>
      <c r="J52" s="726"/>
      <c r="K52" s="727"/>
      <c r="L52" s="727"/>
      <c r="M52" s="726"/>
      <c r="N52" s="726"/>
    </row>
    <row r="53" spans="1:14" ht="31.5">
      <c r="A53" s="728"/>
      <c r="B53" s="725" t="s">
        <v>5085</v>
      </c>
      <c r="C53" s="727"/>
      <c r="D53" s="727"/>
      <c r="E53" s="727"/>
      <c r="F53" s="727"/>
      <c r="G53" s="727"/>
      <c r="H53" s="727"/>
      <c r="I53" s="726"/>
      <c r="J53" s="726"/>
      <c r="K53" s="727"/>
      <c r="L53" s="727"/>
      <c r="M53" s="726"/>
      <c r="N53" s="726"/>
    </row>
    <row r="54" spans="1:14" ht="18">
      <c r="A54" s="728"/>
      <c r="B54" s="725" t="s">
        <v>5086</v>
      </c>
      <c r="C54" s="727"/>
      <c r="D54" s="727"/>
      <c r="E54" s="727"/>
      <c r="F54" s="727"/>
      <c r="G54" s="727"/>
      <c r="H54" s="727"/>
      <c r="I54" s="726"/>
      <c r="J54" s="726"/>
      <c r="K54" s="727"/>
      <c r="L54" s="727"/>
      <c r="M54" s="726"/>
      <c r="N54" s="726"/>
    </row>
    <row r="55" spans="1:14" ht="31.5">
      <c r="A55" s="728"/>
      <c r="B55" s="725" t="s">
        <v>5087</v>
      </c>
      <c r="C55" s="727"/>
      <c r="D55" s="727"/>
      <c r="E55" s="727"/>
      <c r="F55" s="727"/>
      <c r="G55" s="727"/>
      <c r="H55" s="727"/>
      <c r="I55" s="726"/>
      <c r="J55" s="726"/>
      <c r="K55" s="727"/>
      <c r="L55" s="727"/>
      <c r="M55" s="726"/>
      <c r="N55" s="726"/>
    </row>
    <row r="56" spans="1:14" ht="31.5">
      <c r="A56" s="728"/>
      <c r="B56" s="725" t="s">
        <v>5088</v>
      </c>
      <c r="C56" s="727"/>
      <c r="D56" s="727"/>
      <c r="E56" s="727"/>
      <c r="F56" s="727"/>
      <c r="G56" s="727"/>
      <c r="H56" s="727"/>
      <c r="I56" s="726"/>
      <c r="J56" s="726"/>
      <c r="K56" s="727"/>
      <c r="L56" s="727"/>
      <c r="M56" s="726"/>
      <c r="N56" s="726"/>
    </row>
    <row r="57" spans="1:14" ht="18">
      <c r="A57" s="728"/>
      <c r="B57" s="725" t="s">
        <v>5089</v>
      </c>
      <c r="C57" s="727"/>
      <c r="D57" s="727"/>
      <c r="E57" s="727"/>
      <c r="F57" s="727"/>
      <c r="G57" s="727"/>
      <c r="H57" s="727"/>
      <c r="I57" s="726"/>
      <c r="J57" s="726"/>
      <c r="K57" s="727"/>
      <c r="L57" s="727"/>
      <c r="M57" s="726"/>
      <c r="N57" s="726"/>
    </row>
    <row r="58" spans="1:14" ht="18">
      <c r="A58" s="728"/>
      <c r="B58" s="725" t="s">
        <v>5090</v>
      </c>
      <c r="C58" s="727"/>
      <c r="D58" s="727"/>
      <c r="E58" s="727"/>
      <c r="F58" s="727"/>
      <c r="G58" s="727"/>
      <c r="H58" s="727"/>
      <c r="I58" s="726"/>
      <c r="J58" s="726"/>
      <c r="K58" s="727"/>
      <c r="L58" s="727"/>
      <c r="M58" s="726"/>
      <c r="N58" s="726"/>
    </row>
    <row r="59" spans="1:14" ht="31.5">
      <c r="A59" s="728"/>
      <c r="B59" s="725" t="s">
        <v>5091</v>
      </c>
      <c r="C59" s="727"/>
      <c r="D59" s="727"/>
      <c r="E59" s="727"/>
      <c r="F59" s="727"/>
      <c r="G59" s="727"/>
      <c r="H59" s="727"/>
      <c r="I59" s="726"/>
      <c r="J59" s="726"/>
      <c r="K59" s="727"/>
      <c r="L59" s="727"/>
      <c r="M59" s="726"/>
      <c r="N59" s="726"/>
    </row>
    <row r="60" spans="1:14" ht="31.5">
      <c r="A60" s="724">
        <v>11</v>
      </c>
      <c r="B60" s="725" t="s">
        <v>5092</v>
      </c>
      <c r="C60" s="727"/>
      <c r="D60" s="727"/>
      <c r="E60" s="727"/>
      <c r="F60" s="727"/>
      <c r="G60" s="727"/>
      <c r="H60" s="727"/>
      <c r="I60" s="726"/>
      <c r="J60" s="726"/>
      <c r="K60" s="727"/>
      <c r="L60" s="727"/>
      <c r="M60" s="726"/>
      <c r="N60" s="726"/>
    </row>
    <row r="61" spans="1:14" ht="78.75">
      <c r="A61" s="724">
        <v>12</v>
      </c>
      <c r="B61" s="725" t="s">
        <v>5093</v>
      </c>
      <c r="C61" s="727"/>
      <c r="D61" s="727"/>
      <c r="E61" s="727"/>
      <c r="F61" s="727"/>
      <c r="G61" s="727"/>
      <c r="H61" s="727"/>
      <c r="I61" s="726"/>
      <c r="J61" s="726"/>
      <c r="K61" s="727"/>
      <c r="L61" s="727"/>
      <c r="M61" s="726"/>
      <c r="N61" s="726"/>
    </row>
    <row r="62" spans="1:14" ht="47.25">
      <c r="A62" s="724">
        <v>13</v>
      </c>
      <c r="B62" s="725" t="s">
        <v>5094</v>
      </c>
      <c r="C62" s="727"/>
      <c r="D62" s="727"/>
      <c r="E62" s="727"/>
      <c r="F62" s="727"/>
      <c r="G62" s="727"/>
      <c r="H62" s="727"/>
      <c r="I62" s="726"/>
      <c r="J62" s="726"/>
      <c r="K62" s="727"/>
      <c r="L62" s="727"/>
      <c r="M62" s="726"/>
      <c r="N62" s="726"/>
    </row>
    <row r="63" spans="1:14" ht="47.25">
      <c r="A63" s="724">
        <v>14</v>
      </c>
      <c r="B63" s="725" t="s">
        <v>5095</v>
      </c>
      <c r="C63" s="727"/>
      <c r="D63" s="727"/>
      <c r="E63" s="727"/>
      <c r="F63" s="727"/>
      <c r="G63" s="727"/>
      <c r="H63" s="727"/>
      <c r="I63" s="726"/>
      <c r="J63" s="726"/>
      <c r="K63" s="727"/>
      <c r="L63" s="727"/>
      <c r="M63" s="726"/>
      <c r="N63" s="726"/>
    </row>
    <row r="64" spans="1:14" ht="18">
      <c r="A64" s="724">
        <v>15</v>
      </c>
      <c r="B64" s="725" t="s">
        <v>3332</v>
      </c>
      <c r="C64" s="727"/>
      <c r="D64" s="727"/>
      <c r="E64" s="727"/>
      <c r="F64" s="727"/>
      <c r="G64" s="727"/>
      <c r="H64" s="727"/>
      <c r="I64" s="726"/>
      <c r="J64" s="726"/>
      <c r="K64" s="727"/>
      <c r="L64" s="727"/>
      <c r="M64" s="726"/>
      <c r="N64" s="726"/>
    </row>
    <row r="66" spans="1:13" ht="16.5">
      <c r="A66" s="35"/>
      <c r="B66" s="35"/>
      <c r="C66" s="35"/>
      <c r="D66" s="35"/>
      <c r="E66" s="35"/>
      <c r="F66" s="35"/>
      <c r="G66" s="35"/>
      <c r="H66" s="35"/>
      <c r="I66" s="35"/>
      <c r="J66" s="35"/>
      <c r="K66" s="35"/>
      <c r="L66" s="35"/>
    </row>
    <row r="67" spans="1:13" ht="16.5">
      <c r="A67" s="35"/>
      <c r="B67" s="35"/>
      <c r="C67" s="35"/>
      <c r="D67" s="35"/>
      <c r="E67" s="35"/>
      <c r="F67" s="35"/>
      <c r="G67" s="35"/>
      <c r="H67" s="35"/>
      <c r="I67" s="35"/>
      <c r="J67" s="35"/>
      <c r="K67" s="35"/>
      <c r="L67" s="35"/>
    </row>
    <row r="68" spans="1:13" ht="50.25" customHeight="1">
      <c r="A68" s="340" t="s">
        <v>55</v>
      </c>
      <c r="B68" s="199"/>
      <c r="C68" s="340"/>
      <c r="D68" s="340"/>
      <c r="E68" s="340"/>
      <c r="F68" s="340"/>
      <c r="G68" s="340"/>
      <c r="H68" s="340"/>
      <c r="I68" s="340"/>
      <c r="K68" s="24" t="s">
        <v>82</v>
      </c>
      <c r="L68" s="1721"/>
      <c r="M68" s="1722"/>
    </row>
    <row r="69" spans="1:13" ht="52.5" customHeight="1">
      <c r="A69" s="340" t="s">
        <v>57</v>
      </c>
      <c r="B69" s="199"/>
      <c r="C69" s="340"/>
      <c r="D69" s="340"/>
      <c r="E69" s="340"/>
      <c r="F69" s="340"/>
      <c r="G69" s="340"/>
      <c r="H69" s="340"/>
      <c r="I69" s="340"/>
      <c r="K69" s="24" t="s">
        <v>68</v>
      </c>
      <c r="L69" s="1721"/>
      <c r="M69" s="1722"/>
    </row>
    <row r="70" spans="1:13" ht="65.25" customHeight="1">
      <c r="A70" s="33"/>
      <c r="C70" s="340"/>
      <c r="D70" s="340"/>
      <c r="E70" s="340"/>
      <c r="F70" s="340"/>
      <c r="G70" s="340"/>
      <c r="H70" s="340"/>
      <c r="I70" s="340"/>
      <c r="K70" s="24" t="s">
        <v>154</v>
      </c>
      <c r="L70" s="1721"/>
      <c r="M70" s="1722"/>
    </row>
  </sheetData>
  <sheetProtection password="CC7C" sheet="1" objects="1" scenarios="1"/>
  <mergeCells count="19">
    <mergeCell ref="L68:M68"/>
    <mergeCell ref="L69:M69"/>
    <mergeCell ref="L70:M70"/>
    <mergeCell ref="A12:N12"/>
    <mergeCell ref="A13:N14"/>
    <mergeCell ref="A15:A16"/>
    <mergeCell ref="B15:B16"/>
    <mergeCell ref="C15:D15"/>
    <mergeCell ref="E15:F15"/>
    <mergeCell ref="G15:H15"/>
    <mergeCell ref="I15:J15"/>
    <mergeCell ref="K15:L15"/>
    <mergeCell ref="M15:N15"/>
    <mergeCell ref="A11:L11"/>
    <mergeCell ref="A1:L1"/>
    <mergeCell ref="A3:L3"/>
    <mergeCell ref="A5:L5"/>
    <mergeCell ref="A7:L7"/>
    <mergeCell ref="A9:L9"/>
  </mergeCells>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3"/>
  <dimension ref="A1:H95"/>
  <sheetViews>
    <sheetView workbookViewId="0">
      <selection activeCell="M30" sqref="M30"/>
    </sheetView>
  </sheetViews>
  <sheetFormatPr defaultRowHeight="15.75"/>
  <cols>
    <col min="1" max="1" width="9.140625" style="32"/>
    <col min="2" max="2" width="63.85546875" style="8" customWidth="1"/>
    <col min="3" max="3" width="22.7109375" style="8" customWidth="1"/>
    <col min="4" max="4" width="25.28515625" style="8" customWidth="1"/>
    <col min="5" max="5" width="25.5703125" style="8" customWidth="1"/>
    <col min="6" max="6" width="23.28515625" style="8" customWidth="1"/>
    <col min="7" max="7" width="28.140625" style="8" customWidth="1"/>
    <col min="8" max="257" width="9.140625" style="8"/>
    <col min="258" max="258" width="63.85546875" style="8" customWidth="1"/>
    <col min="259" max="263" width="18.5703125" style="8" customWidth="1"/>
    <col min="264" max="513" width="9.140625" style="8"/>
    <col min="514" max="514" width="63.85546875" style="8" customWidth="1"/>
    <col min="515" max="519" width="18.5703125" style="8" customWidth="1"/>
    <col min="520" max="769" width="9.140625" style="8"/>
    <col min="770" max="770" width="63.85546875" style="8" customWidth="1"/>
    <col min="771" max="775" width="18.5703125" style="8" customWidth="1"/>
    <col min="776" max="1025" width="9.140625" style="8"/>
    <col min="1026" max="1026" width="63.85546875" style="8" customWidth="1"/>
    <col min="1027" max="1031" width="18.5703125" style="8" customWidth="1"/>
    <col min="1032" max="1281" width="9.140625" style="8"/>
    <col min="1282" max="1282" width="63.85546875" style="8" customWidth="1"/>
    <col min="1283" max="1287" width="18.5703125" style="8" customWidth="1"/>
    <col min="1288" max="1537" width="9.140625" style="8"/>
    <col min="1538" max="1538" width="63.85546875" style="8" customWidth="1"/>
    <col min="1539" max="1543" width="18.5703125" style="8" customWidth="1"/>
    <col min="1544" max="1793" width="9.140625" style="8"/>
    <col min="1794" max="1794" width="63.85546875" style="8" customWidth="1"/>
    <col min="1795" max="1799" width="18.5703125" style="8" customWidth="1"/>
    <col min="1800" max="2049" width="9.140625" style="8"/>
    <col min="2050" max="2050" width="63.85546875" style="8" customWidth="1"/>
    <col min="2051" max="2055" width="18.5703125" style="8" customWidth="1"/>
    <col min="2056" max="2305" width="9.140625" style="8"/>
    <col min="2306" max="2306" width="63.85546875" style="8" customWidth="1"/>
    <col min="2307" max="2311" width="18.5703125" style="8" customWidth="1"/>
    <col min="2312" max="2561" width="9.140625" style="8"/>
    <col min="2562" max="2562" width="63.85546875" style="8" customWidth="1"/>
    <col min="2563" max="2567" width="18.5703125" style="8" customWidth="1"/>
    <col min="2568" max="2817" width="9.140625" style="8"/>
    <col min="2818" max="2818" width="63.85546875" style="8" customWidth="1"/>
    <col min="2819" max="2823" width="18.5703125" style="8" customWidth="1"/>
    <col min="2824" max="3073" width="9.140625" style="8"/>
    <col min="3074" max="3074" width="63.85546875" style="8" customWidth="1"/>
    <col min="3075" max="3079" width="18.5703125" style="8" customWidth="1"/>
    <col min="3080" max="3329" width="9.140625" style="8"/>
    <col min="3330" max="3330" width="63.85546875" style="8" customWidth="1"/>
    <col min="3331" max="3335" width="18.5703125" style="8" customWidth="1"/>
    <col min="3336" max="3585" width="9.140625" style="8"/>
    <col min="3586" max="3586" width="63.85546875" style="8" customWidth="1"/>
    <col min="3587" max="3591" width="18.5703125" style="8" customWidth="1"/>
    <col min="3592" max="3841" width="9.140625" style="8"/>
    <col min="3842" max="3842" width="63.85546875" style="8" customWidth="1"/>
    <col min="3843" max="3847" width="18.5703125" style="8" customWidth="1"/>
    <col min="3848" max="4097" width="9.140625" style="8"/>
    <col min="4098" max="4098" width="63.85546875" style="8" customWidth="1"/>
    <col min="4099" max="4103" width="18.5703125" style="8" customWidth="1"/>
    <col min="4104" max="4353" width="9.140625" style="8"/>
    <col min="4354" max="4354" width="63.85546875" style="8" customWidth="1"/>
    <col min="4355" max="4359" width="18.5703125" style="8" customWidth="1"/>
    <col min="4360" max="4609" width="9.140625" style="8"/>
    <col min="4610" max="4610" width="63.85546875" style="8" customWidth="1"/>
    <col min="4611" max="4615" width="18.5703125" style="8" customWidth="1"/>
    <col min="4616" max="4865" width="9.140625" style="8"/>
    <col min="4866" max="4866" width="63.85546875" style="8" customWidth="1"/>
    <col min="4867" max="4871" width="18.5703125" style="8" customWidth="1"/>
    <col min="4872" max="5121" width="9.140625" style="8"/>
    <col min="5122" max="5122" width="63.85546875" style="8" customWidth="1"/>
    <col min="5123" max="5127" width="18.5703125" style="8" customWidth="1"/>
    <col min="5128" max="5377" width="9.140625" style="8"/>
    <col min="5378" max="5378" width="63.85546875" style="8" customWidth="1"/>
    <col min="5379" max="5383" width="18.5703125" style="8" customWidth="1"/>
    <col min="5384" max="5633" width="9.140625" style="8"/>
    <col min="5634" max="5634" width="63.85546875" style="8" customWidth="1"/>
    <col min="5635" max="5639" width="18.5703125" style="8" customWidth="1"/>
    <col min="5640" max="5889" width="9.140625" style="8"/>
    <col min="5890" max="5890" width="63.85546875" style="8" customWidth="1"/>
    <col min="5891" max="5895" width="18.5703125" style="8" customWidth="1"/>
    <col min="5896" max="6145" width="9.140625" style="8"/>
    <col min="6146" max="6146" width="63.85546875" style="8" customWidth="1"/>
    <col min="6147" max="6151" width="18.5703125" style="8" customWidth="1"/>
    <col min="6152" max="6401" width="9.140625" style="8"/>
    <col min="6402" max="6402" width="63.85546875" style="8" customWidth="1"/>
    <col min="6403" max="6407" width="18.5703125" style="8" customWidth="1"/>
    <col min="6408" max="6657" width="9.140625" style="8"/>
    <col min="6658" max="6658" width="63.85546875" style="8" customWidth="1"/>
    <col min="6659" max="6663" width="18.5703125" style="8" customWidth="1"/>
    <col min="6664" max="6913" width="9.140625" style="8"/>
    <col min="6914" max="6914" width="63.85546875" style="8" customWidth="1"/>
    <col min="6915" max="6919" width="18.5703125" style="8" customWidth="1"/>
    <col min="6920" max="7169" width="9.140625" style="8"/>
    <col min="7170" max="7170" width="63.85546875" style="8" customWidth="1"/>
    <col min="7171" max="7175" width="18.5703125" style="8" customWidth="1"/>
    <col min="7176" max="7425" width="9.140625" style="8"/>
    <col min="7426" max="7426" width="63.85546875" style="8" customWidth="1"/>
    <col min="7427" max="7431" width="18.5703125" style="8" customWidth="1"/>
    <col min="7432" max="7681" width="9.140625" style="8"/>
    <col min="7682" max="7682" width="63.85546875" style="8" customWidth="1"/>
    <col min="7683" max="7687" width="18.5703125" style="8" customWidth="1"/>
    <col min="7688" max="7937" width="9.140625" style="8"/>
    <col min="7938" max="7938" width="63.85546875" style="8" customWidth="1"/>
    <col min="7939" max="7943" width="18.5703125" style="8" customWidth="1"/>
    <col min="7944" max="8193" width="9.140625" style="8"/>
    <col min="8194" max="8194" width="63.85546875" style="8" customWidth="1"/>
    <col min="8195" max="8199" width="18.5703125" style="8" customWidth="1"/>
    <col min="8200" max="8449" width="9.140625" style="8"/>
    <col min="8450" max="8450" width="63.85546875" style="8" customWidth="1"/>
    <col min="8451" max="8455" width="18.5703125" style="8" customWidth="1"/>
    <col min="8456" max="8705" width="9.140625" style="8"/>
    <col min="8706" max="8706" width="63.85546875" style="8" customWidth="1"/>
    <col min="8707" max="8711" width="18.5703125" style="8" customWidth="1"/>
    <col min="8712" max="8961" width="9.140625" style="8"/>
    <col min="8962" max="8962" width="63.85546875" style="8" customWidth="1"/>
    <col min="8963" max="8967" width="18.5703125" style="8" customWidth="1"/>
    <col min="8968" max="9217" width="9.140625" style="8"/>
    <col min="9218" max="9218" width="63.85546875" style="8" customWidth="1"/>
    <col min="9219" max="9223" width="18.5703125" style="8" customWidth="1"/>
    <col min="9224" max="9473" width="9.140625" style="8"/>
    <col min="9474" max="9474" width="63.85546875" style="8" customWidth="1"/>
    <col min="9475" max="9479" width="18.5703125" style="8" customWidth="1"/>
    <col min="9480" max="9729" width="9.140625" style="8"/>
    <col min="9730" max="9730" width="63.85546875" style="8" customWidth="1"/>
    <col min="9731" max="9735" width="18.5703125" style="8" customWidth="1"/>
    <col min="9736" max="9985" width="9.140625" style="8"/>
    <col min="9986" max="9986" width="63.85546875" style="8" customWidth="1"/>
    <col min="9987" max="9991" width="18.5703125" style="8" customWidth="1"/>
    <col min="9992" max="10241" width="9.140625" style="8"/>
    <col min="10242" max="10242" width="63.85546875" style="8" customWidth="1"/>
    <col min="10243" max="10247" width="18.5703125" style="8" customWidth="1"/>
    <col min="10248" max="10497" width="9.140625" style="8"/>
    <col min="10498" max="10498" width="63.85546875" style="8" customWidth="1"/>
    <col min="10499" max="10503" width="18.5703125" style="8" customWidth="1"/>
    <col min="10504" max="10753" width="9.140625" style="8"/>
    <col min="10754" max="10754" width="63.85546875" style="8" customWidth="1"/>
    <col min="10755" max="10759" width="18.5703125" style="8" customWidth="1"/>
    <col min="10760" max="11009" width="9.140625" style="8"/>
    <col min="11010" max="11010" width="63.85546875" style="8" customWidth="1"/>
    <col min="11011" max="11015" width="18.5703125" style="8" customWidth="1"/>
    <col min="11016" max="11265" width="9.140625" style="8"/>
    <col min="11266" max="11266" width="63.85546875" style="8" customWidth="1"/>
    <col min="11267" max="11271" width="18.5703125" style="8" customWidth="1"/>
    <col min="11272" max="11521" width="9.140625" style="8"/>
    <col min="11522" max="11522" width="63.85546875" style="8" customWidth="1"/>
    <col min="11523" max="11527" width="18.5703125" style="8" customWidth="1"/>
    <col min="11528" max="11777" width="9.140625" style="8"/>
    <col min="11778" max="11778" width="63.85546875" style="8" customWidth="1"/>
    <col min="11779" max="11783" width="18.5703125" style="8" customWidth="1"/>
    <col min="11784" max="12033" width="9.140625" style="8"/>
    <col min="12034" max="12034" width="63.85546875" style="8" customWidth="1"/>
    <col min="12035" max="12039" width="18.5703125" style="8" customWidth="1"/>
    <col min="12040" max="12289" width="9.140625" style="8"/>
    <col min="12290" max="12290" width="63.85546875" style="8" customWidth="1"/>
    <col min="12291" max="12295" width="18.5703125" style="8" customWidth="1"/>
    <col min="12296" max="12545" width="9.140625" style="8"/>
    <col min="12546" max="12546" width="63.85546875" style="8" customWidth="1"/>
    <col min="12547" max="12551" width="18.5703125" style="8" customWidth="1"/>
    <col min="12552" max="12801" width="9.140625" style="8"/>
    <col min="12802" max="12802" width="63.85546875" style="8" customWidth="1"/>
    <col min="12803" max="12807" width="18.5703125" style="8" customWidth="1"/>
    <col min="12808" max="13057" width="9.140625" style="8"/>
    <col min="13058" max="13058" width="63.85546875" style="8" customWidth="1"/>
    <col min="13059" max="13063" width="18.5703125" style="8" customWidth="1"/>
    <col min="13064" max="13313" width="9.140625" style="8"/>
    <col min="13314" max="13314" width="63.85546875" style="8" customWidth="1"/>
    <col min="13315" max="13319" width="18.5703125" style="8" customWidth="1"/>
    <col min="13320" max="13569" width="9.140625" style="8"/>
    <col min="13570" max="13570" width="63.85546875" style="8" customWidth="1"/>
    <col min="13571" max="13575" width="18.5703125" style="8" customWidth="1"/>
    <col min="13576" max="13825" width="9.140625" style="8"/>
    <col min="13826" max="13826" width="63.85546875" style="8" customWidth="1"/>
    <col min="13827" max="13831" width="18.5703125" style="8" customWidth="1"/>
    <col min="13832" max="14081" width="9.140625" style="8"/>
    <col min="14082" max="14082" width="63.85546875" style="8" customWidth="1"/>
    <col min="14083" max="14087" width="18.5703125" style="8" customWidth="1"/>
    <col min="14088" max="14337" width="9.140625" style="8"/>
    <col min="14338" max="14338" width="63.85546875" style="8" customWidth="1"/>
    <col min="14339" max="14343" width="18.5703125" style="8" customWidth="1"/>
    <col min="14344" max="14593" width="9.140625" style="8"/>
    <col min="14594" max="14594" width="63.85546875" style="8" customWidth="1"/>
    <col min="14595" max="14599" width="18.5703125" style="8" customWidth="1"/>
    <col min="14600" max="14849" width="9.140625" style="8"/>
    <col min="14850" max="14850" width="63.85546875" style="8" customWidth="1"/>
    <col min="14851" max="14855" width="18.5703125" style="8" customWidth="1"/>
    <col min="14856" max="15105" width="9.140625" style="8"/>
    <col min="15106" max="15106" width="63.85546875" style="8" customWidth="1"/>
    <col min="15107" max="15111" width="18.5703125" style="8" customWidth="1"/>
    <col min="15112" max="15361" width="9.140625" style="8"/>
    <col min="15362" max="15362" width="63.85546875" style="8" customWidth="1"/>
    <col min="15363" max="15367" width="18.5703125" style="8" customWidth="1"/>
    <col min="15368" max="15617" width="9.140625" style="8"/>
    <col min="15618" max="15618" width="63.85546875" style="8" customWidth="1"/>
    <col min="15619" max="15623" width="18.5703125" style="8" customWidth="1"/>
    <col min="15624" max="15873" width="9.140625" style="8"/>
    <col min="15874" max="15874" width="63.85546875" style="8" customWidth="1"/>
    <col min="15875" max="15879" width="18.5703125" style="8" customWidth="1"/>
    <col min="15880" max="16129" width="9.140625" style="8"/>
    <col min="16130" max="16130" width="63.85546875" style="8" customWidth="1"/>
    <col min="16131" max="16135" width="18.5703125" style="8" customWidth="1"/>
    <col min="16136" max="16384" width="9.140625" style="8"/>
  </cols>
  <sheetData>
    <row r="1" spans="1:8">
      <c r="A1" s="1735" t="s">
        <v>4</v>
      </c>
      <c r="B1" s="1735"/>
      <c r="C1" s="1735"/>
      <c r="D1" s="1735"/>
      <c r="E1" s="1735"/>
      <c r="F1" s="1735"/>
      <c r="G1" s="1735"/>
    </row>
    <row r="3" spans="1:8" ht="18.75">
      <c r="A3" s="1736" t="str">
        <f>'Title '!A2:N2</f>
        <v>Tender Enquiry No. KPTCL/2026-27/SS/WORK_INDENT 3809</v>
      </c>
      <c r="B3" s="1242"/>
      <c r="C3" s="1242"/>
      <c r="D3" s="1242"/>
      <c r="E3" s="1242"/>
      <c r="F3" s="1242"/>
      <c r="G3" s="1242"/>
    </row>
    <row r="4" spans="1:8" ht="71.25" customHeight="1">
      <c r="A4" s="1737" t="str">
        <f>'Title '!A3:N3</f>
        <v>Establishing 2x20MVA, 66/11kV Substation at Kumbenahally village and Construction of 66kV LILO Line on 110kV DC towers using Coyote ACSR from one circuit of Yachenahally-Singapura-Kadavinakote 66kV DC line to proposed Kumbenahally Substation for a distance of 0.07Kms in Channarayapatna Taluk, Hassan District on Partial Turnkey basis including supply of all matching materials/equipments (Excluding supply of 11kV Switchgear) and erection (including civil works) of all materials/equipments, testing and commissioning</v>
      </c>
      <c r="B4" s="1738"/>
      <c r="C4" s="1738"/>
      <c r="D4" s="1738"/>
      <c r="E4" s="1738"/>
      <c r="F4" s="1738"/>
      <c r="G4" s="1738"/>
    </row>
    <row r="5" spans="1:8">
      <c r="A5" s="1694" t="s">
        <v>1867</v>
      </c>
      <c r="B5" s="1694"/>
      <c r="C5" s="1694"/>
      <c r="D5" s="1694"/>
      <c r="E5" s="1694"/>
      <c r="F5" s="1694"/>
      <c r="G5" s="1694"/>
      <c r="H5" s="12"/>
    </row>
    <row r="6" spans="1:8">
      <c r="A6" s="1739" t="s">
        <v>5096</v>
      </c>
      <c r="B6" s="1739"/>
      <c r="C6" s="1739"/>
      <c r="D6" s="1739"/>
      <c r="E6" s="1739"/>
      <c r="F6" s="1739"/>
      <c r="G6" s="1739"/>
      <c r="H6" s="12"/>
    </row>
    <row r="7" spans="1:8">
      <c r="A7" s="1740" t="s">
        <v>5097</v>
      </c>
      <c r="B7" s="1740"/>
      <c r="C7" s="1740"/>
      <c r="D7" s="1740"/>
      <c r="E7" s="1740"/>
      <c r="F7" s="1740"/>
      <c r="G7" s="1740"/>
      <c r="H7" s="12"/>
    </row>
    <row r="8" spans="1:8">
      <c r="A8" s="602"/>
      <c r="B8" s="729" t="s">
        <v>1868</v>
      </c>
      <c r="C8" s="440"/>
      <c r="D8" s="440"/>
      <c r="E8" s="440"/>
      <c r="F8" s="440"/>
      <c r="G8" s="440"/>
    </row>
    <row r="9" spans="1:8">
      <c r="A9" s="602"/>
      <c r="B9" s="622"/>
      <c r="C9" s="1732" t="s">
        <v>1896</v>
      </c>
      <c r="D9" s="1733"/>
      <c r="E9" s="1733"/>
      <c r="F9" s="1733"/>
      <c r="G9" s="1734"/>
      <c r="H9" s="40"/>
    </row>
    <row r="10" spans="1:8">
      <c r="A10" s="730">
        <v>1</v>
      </c>
      <c r="B10" s="731" t="s">
        <v>1897</v>
      </c>
      <c r="C10" s="620" t="s">
        <v>1484</v>
      </c>
      <c r="D10" s="620" t="s">
        <v>1662</v>
      </c>
      <c r="E10" s="620" t="s">
        <v>1662</v>
      </c>
      <c r="F10" s="620" t="s">
        <v>5098</v>
      </c>
      <c r="G10" s="620" t="s">
        <v>3686</v>
      </c>
    </row>
    <row r="11" spans="1:8">
      <c r="A11" s="522">
        <v>1.01</v>
      </c>
      <c r="B11" s="731" t="s">
        <v>1898</v>
      </c>
      <c r="C11" s="182"/>
      <c r="D11" s="182"/>
      <c r="E11" s="182"/>
      <c r="F11" s="182" t="s">
        <v>248</v>
      </c>
      <c r="G11" s="182" t="s">
        <v>248</v>
      </c>
    </row>
    <row r="12" spans="1:8">
      <c r="A12" s="522">
        <v>1.02</v>
      </c>
      <c r="B12" s="731" t="s">
        <v>1899</v>
      </c>
      <c r="C12" s="182"/>
      <c r="D12" s="182"/>
      <c r="E12" s="182"/>
      <c r="F12" s="182"/>
      <c r="G12" s="182"/>
    </row>
    <row r="13" spans="1:8">
      <c r="A13" s="522">
        <v>1.03</v>
      </c>
      <c r="B13" s="731" t="s">
        <v>1900</v>
      </c>
      <c r="C13" s="182"/>
      <c r="D13" s="182"/>
      <c r="E13" s="182"/>
      <c r="F13" s="182"/>
      <c r="G13" s="182"/>
    </row>
    <row r="14" spans="1:8">
      <c r="A14" s="522">
        <v>1.04</v>
      </c>
      <c r="B14" s="731" t="s">
        <v>1901</v>
      </c>
      <c r="C14" s="182"/>
      <c r="D14" s="182"/>
      <c r="E14" s="182"/>
      <c r="F14" s="182"/>
      <c r="G14" s="182"/>
    </row>
    <row r="15" spans="1:8">
      <c r="A15" s="522">
        <v>1.05</v>
      </c>
      <c r="B15" s="731" t="s">
        <v>1902</v>
      </c>
      <c r="C15" s="182"/>
      <c r="D15" s="182"/>
      <c r="E15" s="182"/>
      <c r="F15" s="182"/>
      <c r="G15" s="182"/>
    </row>
    <row r="16" spans="1:8">
      <c r="A16" s="522">
        <v>1.06</v>
      </c>
      <c r="B16" s="731" t="s">
        <v>1903</v>
      </c>
      <c r="C16" s="182"/>
      <c r="D16" s="182"/>
      <c r="E16" s="182"/>
      <c r="F16" s="182"/>
      <c r="G16" s="182"/>
    </row>
    <row r="17" spans="1:7">
      <c r="A17" s="522">
        <v>1.07</v>
      </c>
      <c r="B17" s="731" t="s">
        <v>1904</v>
      </c>
      <c r="C17" s="182"/>
      <c r="D17" s="182"/>
      <c r="E17" s="182"/>
      <c r="F17" s="182"/>
      <c r="G17" s="182"/>
    </row>
    <row r="18" spans="1:7">
      <c r="A18" s="522">
        <v>1.08</v>
      </c>
      <c r="B18" s="731" t="s">
        <v>1905</v>
      </c>
      <c r="C18" s="182"/>
      <c r="D18" s="182"/>
      <c r="E18" s="182"/>
      <c r="F18" s="182"/>
      <c r="G18" s="182"/>
    </row>
    <row r="19" spans="1:7">
      <c r="A19" s="522">
        <v>1.0900000000000001</v>
      </c>
      <c r="B19" s="731" t="s">
        <v>1906</v>
      </c>
      <c r="C19" s="605"/>
      <c r="D19" s="605"/>
      <c r="E19" s="605"/>
      <c r="F19" s="182"/>
      <c r="G19" s="182"/>
    </row>
    <row r="20" spans="1:7">
      <c r="A20" s="522" t="s">
        <v>30</v>
      </c>
      <c r="B20" s="731" t="s">
        <v>1907</v>
      </c>
      <c r="C20" s="182"/>
      <c r="D20" s="182"/>
      <c r="E20" s="182"/>
      <c r="F20" s="182"/>
      <c r="G20" s="182"/>
    </row>
    <row r="21" spans="1:7">
      <c r="A21" s="522" t="s">
        <v>33</v>
      </c>
      <c r="B21" s="731" t="s">
        <v>1908</v>
      </c>
      <c r="C21" s="182"/>
      <c r="D21" s="182"/>
      <c r="E21" s="182"/>
      <c r="F21" s="182"/>
      <c r="G21" s="182"/>
    </row>
    <row r="22" spans="1:7">
      <c r="A22" s="730">
        <v>1.1000000000000001</v>
      </c>
      <c r="B22" s="731" t="s">
        <v>1909</v>
      </c>
      <c r="C22" s="605"/>
      <c r="D22" s="605"/>
      <c r="E22" s="605"/>
      <c r="F22" s="182"/>
      <c r="G22" s="182"/>
    </row>
    <row r="23" spans="1:7">
      <c r="A23" s="522" t="s">
        <v>30</v>
      </c>
      <c r="B23" s="731" t="s">
        <v>1910</v>
      </c>
      <c r="C23" s="605"/>
      <c r="D23" s="605"/>
      <c r="E23" s="605"/>
      <c r="F23" s="182"/>
      <c r="G23" s="182"/>
    </row>
    <row r="24" spans="1:7">
      <c r="A24" s="522"/>
      <c r="B24" s="731" t="s">
        <v>1911</v>
      </c>
      <c r="C24" s="182"/>
      <c r="D24" s="182"/>
      <c r="E24" s="182"/>
      <c r="F24" s="182"/>
      <c r="G24" s="182"/>
    </row>
    <row r="25" spans="1:7">
      <c r="A25" s="522"/>
      <c r="B25" s="731" t="s">
        <v>1912</v>
      </c>
      <c r="C25" s="182"/>
      <c r="D25" s="182"/>
      <c r="E25" s="182"/>
      <c r="F25" s="182"/>
      <c r="G25" s="182"/>
    </row>
    <row r="26" spans="1:7">
      <c r="A26" s="522" t="s">
        <v>33</v>
      </c>
      <c r="B26" s="731" t="s">
        <v>1913</v>
      </c>
      <c r="C26" s="605"/>
      <c r="D26" s="605"/>
      <c r="E26" s="605"/>
      <c r="F26" s="182"/>
      <c r="G26" s="182"/>
    </row>
    <row r="27" spans="1:7">
      <c r="A27" s="522"/>
      <c r="B27" s="731" t="s">
        <v>1911</v>
      </c>
      <c r="C27" s="182"/>
      <c r="D27" s="182"/>
      <c r="E27" s="182"/>
      <c r="F27" s="182"/>
      <c r="G27" s="182"/>
    </row>
    <row r="28" spans="1:7">
      <c r="A28" s="522"/>
      <c r="B28" s="731" t="s">
        <v>1912</v>
      </c>
      <c r="C28" s="182"/>
      <c r="D28" s="182"/>
      <c r="E28" s="182"/>
      <c r="F28" s="182"/>
      <c r="G28" s="182"/>
    </row>
    <row r="29" spans="1:7">
      <c r="A29" s="522">
        <v>1.1100000000000001</v>
      </c>
      <c r="B29" s="731" t="s">
        <v>1914</v>
      </c>
      <c r="C29" s="605"/>
      <c r="D29" s="605"/>
      <c r="E29" s="605"/>
      <c r="F29" s="182"/>
      <c r="G29" s="182"/>
    </row>
    <row r="30" spans="1:7">
      <c r="A30" s="522" t="s">
        <v>30</v>
      </c>
      <c r="B30" s="731" t="s">
        <v>1915</v>
      </c>
      <c r="C30" s="182"/>
      <c r="D30" s="182"/>
      <c r="E30" s="182"/>
      <c r="F30" s="182"/>
      <c r="G30" s="182"/>
    </row>
    <row r="31" spans="1:7">
      <c r="A31" s="522" t="s">
        <v>33</v>
      </c>
      <c r="B31" s="731" t="s">
        <v>1916</v>
      </c>
      <c r="C31" s="182"/>
      <c r="D31" s="182"/>
      <c r="E31" s="182"/>
      <c r="F31" s="182"/>
      <c r="G31" s="182"/>
    </row>
    <row r="32" spans="1:7" ht="31.5">
      <c r="A32" s="522">
        <v>1.1200000000000001</v>
      </c>
      <c r="B32" s="731" t="s">
        <v>1917</v>
      </c>
      <c r="C32" s="182"/>
      <c r="D32" s="182"/>
      <c r="E32" s="182"/>
      <c r="F32" s="182"/>
      <c r="G32" s="182"/>
    </row>
    <row r="33" spans="1:7">
      <c r="A33" s="522">
        <v>1.1299999999999999</v>
      </c>
      <c r="B33" s="731" t="s">
        <v>1918</v>
      </c>
      <c r="C33" s="605"/>
      <c r="D33" s="605"/>
      <c r="E33" s="605"/>
      <c r="F33" s="182"/>
      <c r="G33" s="182"/>
    </row>
    <row r="34" spans="1:7">
      <c r="A34" s="522" t="s">
        <v>1709</v>
      </c>
      <c r="B34" s="731" t="s">
        <v>1919</v>
      </c>
      <c r="C34" s="182"/>
      <c r="D34" s="182"/>
      <c r="E34" s="182"/>
      <c r="F34" s="182"/>
      <c r="G34" s="182"/>
    </row>
    <row r="35" spans="1:7">
      <c r="A35" s="522" t="s">
        <v>1711</v>
      </c>
      <c r="B35" s="731" t="s">
        <v>1920</v>
      </c>
      <c r="C35" s="182"/>
      <c r="D35" s="182"/>
      <c r="E35" s="182"/>
      <c r="F35" s="182"/>
      <c r="G35" s="182"/>
    </row>
    <row r="36" spans="1:7">
      <c r="A36" s="522">
        <v>1.1399999999999999</v>
      </c>
      <c r="B36" s="731" t="s">
        <v>1921</v>
      </c>
      <c r="C36" s="182"/>
      <c r="D36" s="182"/>
      <c r="E36" s="182"/>
      <c r="F36" s="182"/>
      <c r="G36" s="182"/>
    </row>
    <row r="37" spans="1:7">
      <c r="A37" s="522">
        <v>1.1499999999999999</v>
      </c>
      <c r="B37" s="731" t="s">
        <v>1922</v>
      </c>
      <c r="C37" s="605"/>
      <c r="D37" s="605"/>
      <c r="E37" s="605"/>
      <c r="F37" s="182"/>
      <c r="G37" s="182"/>
    </row>
    <row r="38" spans="1:7">
      <c r="A38" s="522" t="s">
        <v>30</v>
      </c>
      <c r="B38" s="731" t="s">
        <v>1923</v>
      </c>
      <c r="C38" s="605"/>
      <c r="D38" s="605"/>
      <c r="E38" s="605"/>
      <c r="F38" s="182"/>
      <c r="G38" s="182"/>
    </row>
    <row r="39" spans="1:7">
      <c r="A39" s="522" t="s">
        <v>1709</v>
      </c>
      <c r="B39" s="731" t="s">
        <v>1924</v>
      </c>
      <c r="C39" s="182"/>
      <c r="D39" s="182"/>
      <c r="E39" s="182"/>
      <c r="F39" s="182"/>
      <c r="G39" s="182"/>
    </row>
    <row r="40" spans="1:7">
      <c r="A40" s="522" t="s">
        <v>1711</v>
      </c>
      <c r="B40" s="731" t="s">
        <v>1925</v>
      </c>
      <c r="C40" s="182"/>
      <c r="D40" s="182"/>
      <c r="E40" s="182"/>
      <c r="F40" s="182"/>
      <c r="G40" s="182"/>
    </row>
    <row r="41" spans="1:7">
      <c r="A41" s="522" t="s">
        <v>33</v>
      </c>
      <c r="B41" s="731" t="s">
        <v>1916</v>
      </c>
      <c r="C41" s="605"/>
      <c r="D41" s="605"/>
      <c r="E41" s="605"/>
      <c r="F41" s="182"/>
      <c r="G41" s="182"/>
    </row>
    <row r="42" spans="1:7">
      <c r="A42" s="522" t="s">
        <v>1709</v>
      </c>
      <c r="B42" s="731" t="s">
        <v>1924</v>
      </c>
      <c r="C42" s="182"/>
      <c r="D42" s="182"/>
      <c r="E42" s="182"/>
      <c r="F42" s="182"/>
      <c r="G42" s="182"/>
    </row>
    <row r="43" spans="1:7">
      <c r="A43" s="522" t="s">
        <v>1711</v>
      </c>
      <c r="B43" s="731" t="s">
        <v>1925</v>
      </c>
      <c r="C43" s="182"/>
      <c r="D43" s="182"/>
      <c r="E43" s="182"/>
      <c r="F43" s="182"/>
      <c r="G43" s="182"/>
    </row>
    <row r="44" spans="1:7">
      <c r="A44" s="522">
        <v>1.1599999999999999</v>
      </c>
      <c r="B44" s="731" t="s">
        <v>1926</v>
      </c>
      <c r="C44" s="182"/>
      <c r="D44" s="182"/>
      <c r="E44" s="182"/>
      <c r="F44" s="182"/>
      <c r="G44" s="182"/>
    </row>
    <row r="45" spans="1:7">
      <c r="A45" s="522">
        <v>1.17</v>
      </c>
      <c r="B45" s="731" t="s">
        <v>1927</v>
      </c>
      <c r="C45" s="182"/>
      <c r="D45" s="182"/>
      <c r="E45" s="182"/>
      <c r="F45" s="182"/>
      <c r="G45" s="182"/>
    </row>
    <row r="46" spans="1:7">
      <c r="A46" s="522">
        <v>1.18</v>
      </c>
      <c r="B46" s="731" t="s">
        <v>1928</v>
      </c>
      <c r="C46" s="182"/>
      <c r="D46" s="182"/>
      <c r="E46" s="182"/>
      <c r="F46" s="182"/>
      <c r="G46" s="182"/>
    </row>
    <row r="47" spans="1:7">
      <c r="A47" s="522">
        <v>1.19</v>
      </c>
      <c r="B47" s="731" t="s">
        <v>1929</v>
      </c>
      <c r="C47" s="605"/>
      <c r="D47" s="605"/>
      <c r="E47" s="605"/>
      <c r="F47" s="182"/>
      <c r="G47" s="182"/>
    </row>
    <row r="48" spans="1:7">
      <c r="A48" s="522" t="s">
        <v>30</v>
      </c>
      <c r="B48" s="731" t="s">
        <v>1930</v>
      </c>
      <c r="C48" s="605"/>
      <c r="D48" s="605"/>
      <c r="E48" s="605"/>
      <c r="F48" s="182"/>
      <c r="G48" s="182"/>
    </row>
    <row r="49" spans="1:7">
      <c r="A49" s="522" t="s">
        <v>1709</v>
      </c>
      <c r="B49" s="731" t="s">
        <v>1931</v>
      </c>
      <c r="C49" s="182"/>
      <c r="D49" s="182"/>
      <c r="E49" s="182"/>
      <c r="F49" s="182"/>
      <c r="G49" s="182"/>
    </row>
    <row r="50" spans="1:7">
      <c r="A50" s="522" t="s">
        <v>1711</v>
      </c>
      <c r="B50" s="731" t="s">
        <v>1932</v>
      </c>
      <c r="C50" s="182"/>
      <c r="D50" s="182"/>
      <c r="E50" s="182"/>
      <c r="F50" s="182"/>
      <c r="G50" s="182"/>
    </row>
    <row r="51" spans="1:7">
      <c r="A51" s="522" t="s">
        <v>33</v>
      </c>
      <c r="B51" s="731" t="s">
        <v>1916</v>
      </c>
      <c r="C51" s="605"/>
      <c r="D51" s="605"/>
      <c r="E51" s="605"/>
      <c r="F51" s="182"/>
      <c r="G51" s="182"/>
    </row>
    <row r="52" spans="1:7">
      <c r="A52" s="522" t="s">
        <v>1709</v>
      </c>
      <c r="B52" s="731" t="s">
        <v>1931</v>
      </c>
      <c r="C52" s="182"/>
      <c r="D52" s="182"/>
      <c r="E52" s="182"/>
      <c r="F52" s="182"/>
      <c r="G52" s="182"/>
    </row>
    <row r="53" spans="1:7">
      <c r="A53" s="522" t="s">
        <v>1711</v>
      </c>
      <c r="B53" s="731" t="s">
        <v>1932</v>
      </c>
      <c r="C53" s="182"/>
      <c r="D53" s="182"/>
      <c r="E53" s="182"/>
      <c r="F53" s="182"/>
      <c r="G53" s="182"/>
    </row>
    <row r="54" spans="1:7">
      <c r="A54" s="730">
        <v>1.2</v>
      </c>
      <c r="B54" s="731" t="s">
        <v>1933</v>
      </c>
      <c r="C54" s="182"/>
      <c r="D54" s="182"/>
      <c r="E54" s="182"/>
      <c r="F54" s="182"/>
      <c r="G54" s="182"/>
    </row>
    <row r="55" spans="1:7" ht="31.5">
      <c r="A55" s="522">
        <v>1.21</v>
      </c>
      <c r="B55" s="731" t="s">
        <v>1934</v>
      </c>
      <c r="C55" s="182"/>
      <c r="D55" s="182"/>
      <c r="E55" s="182"/>
      <c r="F55" s="182"/>
      <c r="G55" s="182"/>
    </row>
    <row r="56" spans="1:7">
      <c r="A56" s="522">
        <v>1.22</v>
      </c>
      <c r="B56" s="731" t="s">
        <v>1935</v>
      </c>
      <c r="C56" s="182"/>
      <c r="D56" s="182"/>
      <c r="E56" s="182"/>
      <c r="F56" s="182"/>
      <c r="G56" s="182"/>
    </row>
    <row r="57" spans="1:7">
      <c r="A57" s="730">
        <v>1</v>
      </c>
      <c r="B57" s="731" t="s">
        <v>1936</v>
      </c>
      <c r="C57" s="604" t="s">
        <v>1484</v>
      </c>
      <c r="D57" s="604"/>
      <c r="E57" s="605"/>
      <c r="F57" s="182" t="s">
        <v>3685</v>
      </c>
      <c r="G57" s="182"/>
    </row>
    <row r="58" spans="1:7">
      <c r="A58" s="522">
        <v>1.01</v>
      </c>
      <c r="B58" s="731" t="s">
        <v>562</v>
      </c>
      <c r="C58" s="605"/>
      <c r="D58" s="605"/>
      <c r="E58" s="605"/>
      <c r="F58" s="182"/>
      <c r="G58" s="182"/>
    </row>
    <row r="59" spans="1:7">
      <c r="A59" s="522" t="s">
        <v>30</v>
      </c>
      <c r="B59" s="731" t="s">
        <v>1937</v>
      </c>
      <c r="C59" s="182"/>
      <c r="D59" s="182"/>
      <c r="E59" s="182"/>
      <c r="F59" s="182"/>
      <c r="G59" s="182"/>
    </row>
    <row r="60" spans="1:7">
      <c r="A60" s="522" t="s">
        <v>33</v>
      </c>
      <c r="B60" s="731" t="s">
        <v>1938</v>
      </c>
      <c r="C60" s="182"/>
      <c r="D60" s="182"/>
      <c r="E60" s="182"/>
      <c r="F60" s="182"/>
      <c r="G60" s="182"/>
    </row>
    <row r="61" spans="1:7">
      <c r="A61" s="522">
        <v>1.02</v>
      </c>
      <c r="B61" s="731" t="s">
        <v>1939</v>
      </c>
      <c r="C61" s="605"/>
      <c r="D61" s="605"/>
      <c r="E61" s="605"/>
      <c r="F61" s="182"/>
      <c r="G61" s="182"/>
    </row>
    <row r="62" spans="1:7">
      <c r="A62" s="522" t="s">
        <v>30</v>
      </c>
      <c r="B62" s="731" t="s">
        <v>1940</v>
      </c>
      <c r="C62" s="182"/>
      <c r="D62" s="182"/>
      <c r="E62" s="182"/>
      <c r="F62" s="182"/>
      <c r="G62" s="182"/>
    </row>
    <row r="63" spans="1:7">
      <c r="A63" s="522" t="s">
        <v>33</v>
      </c>
      <c r="B63" s="731" t="s">
        <v>1941</v>
      </c>
      <c r="C63" s="182"/>
      <c r="D63" s="182"/>
      <c r="E63" s="182"/>
      <c r="F63" s="182"/>
      <c r="G63" s="182"/>
    </row>
    <row r="64" spans="1:7">
      <c r="A64" s="522">
        <v>1.03</v>
      </c>
      <c r="B64" s="731" t="s">
        <v>592</v>
      </c>
      <c r="C64" s="182"/>
      <c r="D64" s="182"/>
      <c r="E64" s="182"/>
      <c r="F64" s="182"/>
      <c r="G64" s="182"/>
    </row>
    <row r="65" spans="1:7">
      <c r="A65" s="522">
        <v>1.04</v>
      </c>
      <c r="B65" s="731" t="s">
        <v>1942</v>
      </c>
      <c r="C65" s="605"/>
      <c r="D65" s="605"/>
      <c r="E65" s="605"/>
      <c r="F65" s="182"/>
      <c r="G65" s="182"/>
    </row>
    <row r="66" spans="1:7">
      <c r="A66" s="522" t="s">
        <v>30</v>
      </c>
      <c r="B66" s="731" t="s">
        <v>1943</v>
      </c>
      <c r="C66" s="182"/>
      <c r="D66" s="182"/>
      <c r="E66" s="182"/>
      <c r="F66" s="182"/>
      <c r="G66" s="182"/>
    </row>
    <row r="67" spans="1:7">
      <c r="A67" s="522" t="s">
        <v>33</v>
      </c>
      <c r="B67" s="731" t="s">
        <v>1944</v>
      </c>
      <c r="C67" s="182"/>
      <c r="D67" s="182"/>
      <c r="E67" s="182"/>
      <c r="F67" s="182"/>
      <c r="G67" s="182"/>
    </row>
    <row r="68" spans="1:7">
      <c r="A68" s="522">
        <v>1.05</v>
      </c>
      <c r="B68" s="731" t="s">
        <v>1945</v>
      </c>
      <c r="C68" s="182"/>
      <c r="D68" s="182"/>
      <c r="E68" s="182"/>
      <c r="F68" s="182"/>
      <c r="G68" s="182"/>
    </row>
    <row r="69" spans="1:7">
      <c r="A69" s="522">
        <v>1.06</v>
      </c>
      <c r="B69" s="731" t="s">
        <v>1946</v>
      </c>
      <c r="C69" s="182"/>
      <c r="D69" s="182"/>
      <c r="E69" s="182"/>
      <c r="F69" s="182"/>
      <c r="G69" s="182"/>
    </row>
    <row r="70" spans="1:7">
      <c r="A70" s="522">
        <v>1.07</v>
      </c>
      <c r="B70" s="731" t="s">
        <v>1947</v>
      </c>
      <c r="C70" s="605"/>
      <c r="D70" s="605"/>
      <c r="E70" s="605"/>
      <c r="F70" s="182"/>
      <c r="G70" s="182"/>
    </row>
    <row r="71" spans="1:7">
      <c r="A71" s="522" t="s">
        <v>30</v>
      </c>
      <c r="B71" s="731" t="s">
        <v>1948</v>
      </c>
      <c r="C71" s="182"/>
      <c r="D71" s="182"/>
      <c r="E71" s="182"/>
      <c r="F71" s="182"/>
      <c r="G71" s="182"/>
    </row>
    <row r="72" spans="1:7">
      <c r="A72" s="522" t="s">
        <v>33</v>
      </c>
      <c r="B72" s="731" t="s">
        <v>1949</v>
      </c>
      <c r="C72" s="182"/>
      <c r="D72" s="182"/>
      <c r="E72" s="182"/>
      <c r="F72" s="182"/>
      <c r="G72" s="182"/>
    </row>
    <row r="73" spans="1:7">
      <c r="A73" s="522">
        <v>1.08</v>
      </c>
      <c r="B73" s="731" t="s">
        <v>594</v>
      </c>
      <c r="C73" s="605"/>
      <c r="D73" s="605"/>
      <c r="E73" s="605"/>
      <c r="F73" s="182"/>
      <c r="G73" s="182"/>
    </row>
    <row r="74" spans="1:7">
      <c r="A74" s="522" t="s">
        <v>30</v>
      </c>
      <c r="B74" s="731" t="s">
        <v>1950</v>
      </c>
      <c r="C74" s="182"/>
      <c r="D74" s="182"/>
      <c r="E74" s="182"/>
      <c r="F74" s="182"/>
      <c r="G74" s="182"/>
    </row>
    <row r="75" spans="1:7">
      <c r="A75" s="522" t="s">
        <v>33</v>
      </c>
      <c r="B75" s="731" t="s">
        <v>1951</v>
      </c>
      <c r="C75" s="182"/>
      <c r="D75" s="182"/>
      <c r="E75" s="182"/>
      <c r="F75" s="182"/>
      <c r="G75" s="182"/>
    </row>
    <row r="76" spans="1:7">
      <c r="A76" s="522">
        <v>1.0900000000000001</v>
      </c>
      <c r="B76" s="731" t="s">
        <v>1952</v>
      </c>
      <c r="C76" s="605"/>
      <c r="D76" s="605"/>
      <c r="E76" s="605"/>
      <c r="F76" s="182"/>
      <c r="G76" s="182"/>
    </row>
    <row r="77" spans="1:7">
      <c r="A77" s="522" t="s">
        <v>30</v>
      </c>
      <c r="B77" s="731" t="s">
        <v>1953</v>
      </c>
      <c r="C77" s="182"/>
      <c r="D77" s="182"/>
      <c r="E77" s="182"/>
      <c r="F77" s="182"/>
      <c r="G77" s="182"/>
    </row>
    <row r="78" spans="1:7">
      <c r="A78" s="522" t="s">
        <v>33</v>
      </c>
      <c r="B78" s="731" t="s">
        <v>1951</v>
      </c>
      <c r="C78" s="182"/>
      <c r="D78" s="182"/>
      <c r="E78" s="182"/>
      <c r="F78" s="182"/>
      <c r="G78" s="182"/>
    </row>
    <row r="79" spans="1:7" ht="31.5">
      <c r="A79" s="730">
        <v>1.1000000000000001</v>
      </c>
      <c r="B79" s="731" t="s">
        <v>1954</v>
      </c>
      <c r="C79" s="605"/>
      <c r="D79" s="605"/>
      <c r="E79" s="605"/>
      <c r="F79" s="182"/>
      <c r="G79" s="182"/>
    </row>
    <row r="80" spans="1:7">
      <c r="A80" s="522" t="s">
        <v>30</v>
      </c>
      <c r="B80" s="731" t="s">
        <v>1955</v>
      </c>
      <c r="C80" s="182"/>
      <c r="D80" s="182"/>
      <c r="E80" s="182"/>
      <c r="F80" s="182"/>
      <c r="G80" s="182"/>
    </row>
    <row r="81" spans="1:7">
      <c r="A81" s="522" t="s">
        <v>33</v>
      </c>
      <c r="B81" s="731" t="s">
        <v>1956</v>
      </c>
      <c r="C81" s="182"/>
      <c r="D81" s="182"/>
      <c r="E81" s="182"/>
      <c r="F81" s="182"/>
      <c r="G81" s="182"/>
    </row>
    <row r="82" spans="1:7" ht="31.5">
      <c r="A82" s="522">
        <v>1.1100000000000001</v>
      </c>
      <c r="B82" s="731" t="s">
        <v>1957</v>
      </c>
      <c r="C82" s="605"/>
      <c r="D82" s="605"/>
      <c r="E82" s="605"/>
      <c r="F82" s="182"/>
      <c r="G82" s="182"/>
    </row>
    <row r="83" spans="1:7">
      <c r="A83" s="522" t="s">
        <v>105</v>
      </c>
      <c r="B83" s="731" t="s">
        <v>1958</v>
      </c>
      <c r="C83" s="182"/>
      <c r="D83" s="182"/>
      <c r="E83" s="182"/>
      <c r="F83" s="182"/>
      <c r="G83" s="182"/>
    </row>
    <row r="84" spans="1:7">
      <c r="A84" s="522" t="s">
        <v>1711</v>
      </c>
      <c r="B84" s="731" t="s">
        <v>1959</v>
      </c>
      <c r="C84" s="182"/>
      <c r="D84" s="182"/>
      <c r="E84" s="182"/>
      <c r="F84" s="182"/>
      <c r="G84" s="182"/>
    </row>
    <row r="85" spans="1:7" ht="31.5">
      <c r="A85" s="522">
        <v>1.1200000000000001</v>
      </c>
      <c r="B85" s="731" t="s">
        <v>1960</v>
      </c>
      <c r="C85" s="605"/>
      <c r="D85" s="605"/>
      <c r="E85" s="605"/>
      <c r="F85" s="182"/>
      <c r="G85" s="182"/>
    </row>
    <row r="86" spans="1:7">
      <c r="A86" s="522" t="s">
        <v>105</v>
      </c>
      <c r="B86" s="731" t="s">
        <v>1865</v>
      </c>
      <c r="C86" s="182"/>
      <c r="D86" s="182"/>
      <c r="E86" s="182"/>
      <c r="F86" s="182"/>
      <c r="G86" s="182"/>
    </row>
    <row r="87" spans="1:7">
      <c r="A87" s="522" t="s">
        <v>1711</v>
      </c>
      <c r="B87" s="731" t="s">
        <v>1961</v>
      </c>
      <c r="C87" s="182"/>
      <c r="D87" s="182"/>
      <c r="E87" s="182"/>
      <c r="F87" s="182"/>
      <c r="G87" s="182"/>
    </row>
    <row r="88" spans="1:7">
      <c r="A88" s="522">
        <v>1.1299999999999999</v>
      </c>
      <c r="B88" s="731" t="s">
        <v>1962</v>
      </c>
      <c r="C88" s="182"/>
      <c r="D88" s="182"/>
      <c r="E88" s="182"/>
      <c r="F88" s="182"/>
      <c r="G88" s="182"/>
    </row>
    <row r="89" spans="1:7">
      <c r="A89" s="522">
        <v>1.1399999999999999</v>
      </c>
      <c r="B89" s="731" t="s">
        <v>1963</v>
      </c>
      <c r="C89" s="182"/>
      <c r="D89" s="182"/>
      <c r="E89" s="182"/>
      <c r="F89" s="182"/>
      <c r="G89" s="182"/>
    </row>
    <row r="90" spans="1:7" ht="31.5">
      <c r="A90" s="522">
        <v>1.1499999999999999</v>
      </c>
      <c r="B90" s="731" t="s">
        <v>1964</v>
      </c>
      <c r="C90" s="182"/>
      <c r="D90" s="182"/>
      <c r="E90" s="182"/>
      <c r="F90" s="182"/>
      <c r="G90" s="182"/>
    </row>
    <row r="91" spans="1:7" ht="47.25">
      <c r="A91" s="522">
        <v>1.1599999999999999</v>
      </c>
      <c r="B91" s="731" t="s">
        <v>1965</v>
      </c>
      <c r="C91" s="182"/>
      <c r="D91" s="182"/>
      <c r="E91" s="182"/>
      <c r="F91" s="182"/>
      <c r="G91" s="182"/>
    </row>
    <row r="93" spans="1:7">
      <c r="A93" s="12" t="s">
        <v>55</v>
      </c>
      <c r="B93" s="440"/>
      <c r="C93" s="11" t="s">
        <v>67</v>
      </c>
      <c r="D93" s="11"/>
      <c r="E93" s="1703"/>
      <c r="F93" s="1703"/>
      <c r="G93" s="1703"/>
    </row>
    <row r="94" spans="1:7">
      <c r="A94" s="12" t="s">
        <v>57</v>
      </c>
      <c r="B94" s="440"/>
      <c r="C94" s="11" t="s">
        <v>68</v>
      </c>
      <c r="D94" s="11"/>
      <c r="E94" s="1703"/>
      <c r="F94" s="1703"/>
      <c r="G94" s="1703"/>
    </row>
    <row r="95" spans="1:7">
      <c r="A95" s="8"/>
      <c r="C95" s="624" t="s">
        <v>69</v>
      </c>
      <c r="D95" s="624"/>
      <c r="E95" s="1703"/>
      <c r="F95" s="1703"/>
      <c r="G95" s="1703"/>
    </row>
  </sheetData>
  <sheetProtection algorithmName="SHA-512" hashValue="0J92TXtVeFnEJxMzaDARlOKqBGUoMPkwKOsh/w0XGeof6rJsrwT71POxEtJ5gI8KXrMgwehmHph7ll/s+2aUCg==" saltValue="96ZwFaJwUKxA8HqG1F933A==" spinCount="100000" sheet="1" objects="1" scenarios="1"/>
  <mergeCells count="10">
    <mergeCell ref="C9:G9"/>
    <mergeCell ref="E93:G93"/>
    <mergeCell ref="E94:G94"/>
    <mergeCell ref="E95:G95"/>
    <mergeCell ref="A1:G1"/>
    <mergeCell ref="A3:G3"/>
    <mergeCell ref="A4:G4"/>
    <mergeCell ref="A5:G5"/>
    <mergeCell ref="A6:G6"/>
    <mergeCell ref="A7:G7"/>
  </mergeCells>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4"/>
  <dimension ref="A1:I37"/>
  <sheetViews>
    <sheetView topLeftCell="A4" workbookViewId="0">
      <selection activeCell="M19" sqref="M19"/>
    </sheetView>
  </sheetViews>
  <sheetFormatPr defaultRowHeight="15.75"/>
  <cols>
    <col min="1" max="1" width="10.28515625" style="32" customWidth="1"/>
    <col min="2" max="2" width="31.28515625" style="8" customWidth="1"/>
    <col min="3" max="3" width="33.7109375" style="8" customWidth="1"/>
    <col min="4" max="4" width="24.5703125" style="8" customWidth="1"/>
    <col min="5" max="5" width="30.85546875" style="8" customWidth="1"/>
    <col min="6" max="6" width="21.42578125" style="8" customWidth="1"/>
    <col min="7" max="256" width="9.140625" style="8"/>
    <col min="257" max="257" width="10.28515625" style="8" customWidth="1"/>
    <col min="258" max="258" width="31.28515625" style="8" customWidth="1"/>
    <col min="259" max="259" width="19.7109375" style="8" customWidth="1"/>
    <col min="260" max="260" width="18.7109375" style="8" customWidth="1"/>
    <col min="261" max="261" width="22.140625" style="8" customWidth="1"/>
    <col min="262" max="262" width="18.28515625" style="8" customWidth="1"/>
    <col min="263" max="512" width="9.140625" style="8"/>
    <col min="513" max="513" width="10.28515625" style="8" customWidth="1"/>
    <col min="514" max="514" width="31.28515625" style="8" customWidth="1"/>
    <col min="515" max="515" width="19.7109375" style="8" customWidth="1"/>
    <col min="516" max="516" width="18.7109375" style="8" customWidth="1"/>
    <col min="517" max="517" width="22.140625" style="8" customWidth="1"/>
    <col min="518" max="518" width="18.28515625" style="8" customWidth="1"/>
    <col min="519" max="768" width="9.140625" style="8"/>
    <col min="769" max="769" width="10.28515625" style="8" customWidth="1"/>
    <col min="770" max="770" width="31.28515625" style="8" customWidth="1"/>
    <col min="771" max="771" width="19.7109375" style="8" customWidth="1"/>
    <col min="772" max="772" width="18.7109375" style="8" customWidth="1"/>
    <col min="773" max="773" width="22.140625" style="8" customWidth="1"/>
    <col min="774" max="774" width="18.28515625" style="8" customWidth="1"/>
    <col min="775" max="1024" width="9.140625" style="8"/>
    <col min="1025" max="1025" width="10.28515625" style="8" customWidth="1"/>
    <col min="1026" max="1026" width="31.28515625" style="8" customWidth="1"/>
    <col min="1027" max="1027" width="19.7109375" style="8" customWidth="1"/>
    <col min="1028" max="1028" width="18.7109375" style="8" customWidth="1"/>
    <col min="1029" max="1029" width="22.140625" style="8" customWidth="1"/>
    <col min="1030" max="1030" width="18.28515625" style="8" customWidth="1"/>
    <col min="1031" max="1280" width="9.140625" style="8"/>
    <col min="1281" max="1281" width="10.28515625" style="8" customWidth="1"/>
    <col min="1282" max="1282" width="31.28515625" style="8" customWidth="1"/>
    <col min="1283" max="1283" width="19.7109375" style="8" customWidth="1"/>
    <col min="1284" max="1284" width="18.7109375" style="8" customWidth="1"/>
    <col min="1285" max="1285" width="22.140625" style="8" customWidth="1"/>
    <col min="1286" max="1286" width="18.28515625" style="8" customWidth="1"/>
    <col min="1287" max="1536" width="9.140625" style="8"/>
    <col min="1537" max="1537" width="10.28515625" style="8" customWidth="1"/>
    <col min="1538" max="1538" width="31.28515625" style="8" customWidth="1"/>
    <col min="1539" max="1539" width="19.7109375" style="8" customWidth="1"/>
    <col min="1540" max="1540" width="18.7109375" style="8" customWidth="1"/>
    <col min="1541" max="1541" width="22.140625" style="8" customWidth="1"/>
    <col min="1542" max="1542" width="18.28515625" style="8" customWidth="1"/>
    <col min="1543" max="1792" width="9.140625" style="8"/>
    <col min="1793" max="1793" width="10.28515625" style="8" customWidth="1"/>
    <col min="1794" max="1794" width="31.28515625" style="8" customWidth="1"/>
    <col min="1795" max="1795" width="19.7109375" style="8" customWidth="1"/>
    <col min="1796" max="1796" width="18.7109375" style="8" customWidth="1"/>
    <col min="1797" max="1797" width="22.140625" style="8" customWidth="1"/>
    <col min="1798" max="1798" width="18.28515625" style="8" customWidth="1"/>
    <col min="1799" max="2048" width="9.140625" style="8"/>
    <col min="2049" max="2049" width="10.28515625" style="8" customWidth="1"/>
    <col min="2050" max="2050" width="31.28515625" style="8" customWidth="1"/>
    <col min="2051" max="2051" width="19.7109375" style="8" customWidth="1"/>
    <col min="2052" max="2052" width="18.7109375" style="8" customWidth="1"/>
    <col min="2053" max="2053" width="22.140625" style="8" customWidth="1"/>
    <col min="2054" max="2054" width="18.28515625" style="8" customWidth="1"/>
    <col min="2055" max="2304" width="9.140625" style="8"/>
    <col min="2305" max="2305" width="10.28515625" style="8" customWidth="1"/>
    <col min="2306" max="2306" width="31.28515625" style="8" customWidth="1"/>
    <col min="2307" max="2307" width="19.7109375" style="8" customWidth="1"/>
    <col min="2308" max="2308" width="18.7109375" style="8" customWidth="1"/>
    <col min="2309" max="2309" width="22.140625" style="8" customWidth="1"/>
    <col min="2310" max="2310" width="18.28515625" style="8" customWidth="1"/>
    <col min="2311" max="2560" width="9.140625" style="8"/>
    <col min="2561" max="2561" width="10.28515625" style="8" customWidth="1"/>
    <col min="2562" max="2562" width="31.28515625" style="8" customWidth="1"/>
    <col min="2563" max="2563" width="19.7109375" style="8" customWidth="1"/>
    <col min="2564" max="2564" width="18.7109375" style="8" customWidth="1"/>
    <col min="2565" max="2565" width="22.140625" style="8" customWidth="1"/>
    <col min="2566" max="2566" width="18.28515625" style="8" customWidth="1"/>
    <col min="2567" max="2816" width="9.140625" style="8"/>
    <col min="2817" max="2817" width="10.28515625" style="8" customWidth="1"/>
    <col min="2818" max="2818" width="31.28515625" style="8" customWidth="1"/>
    <col min="2819" max="2819" width="19.7109375" style="8" customWidth="1"/>
    <col min="2820" max="2820" width="18.7109375" style="8" customWidth="1"/>
    <col min="2821" max="2821" width="22.140625" style="8" customWidth="1"/>
    <col min="2822" max="2822" width="18.28515625" style="8" customWidth="1"/>
    <col min="2823" max="3072" width="9.140625" style="8"/>
    <col min="3073" max="3073" width="10.28515625" style="8" customWidth="1"/>
    <col min="3074" max="3074" width="31.28515625" style="8" customWidth="1"/>
    <col min="3075" max="3075" width="19.7109375" style="8" customWidth="1"/>
    <col min="3076" max="3076" width="18.7109375" style="8" customWidth="1"/>
    <col min="3077" max="3077" width="22.140625" style="8" customWidth="1"/>
    <col min="3078" max="3078" width="18.28515625" style="8" customWidth="1"/>
    <col min="3079" max="3328" width="9.140625" style="8"/>
    <col min="3329" max="3329" width="10.28515625" style="8" customWidth="1"/>
    <col min="3330" max="3330" width="31.28515625" style="8" customWidth="1"/>
    <col min="3331" max="3331" width="19.7109375" style="8" customWidth="1"/>
    <col min="3332" max="3332" width="18.7109375" style="8" customWidth="1"/>
    <col min="3333" max="3333" width="22.140625" style="8" customWidth="1"/>
    <col min="3334" max="3334" width="18.28515625" style="8" customWidth="1"/>
    <col min="3335" max="3584" width="9.140625" style="8"/>
    <col min="3585" max="3585" width="10.28515625" style="8" customWidth="1"/>
    <col min="3586" max="3586" width="31.28515625" style="8" customWidth="1"/>
    <col min="3587" max="3587" width="19.7109375" style="8" customWidth="1"/>
    <col min="3588" max="3588" width="18.7109375" style="8" customWidth="1"/>
    <col min="3589" max="3589" width="22.140625" style="8" customWidth="1"/>
    <col min="3590" max="3590" width="18.28515625" style="8" customWidth="1"/>
    <col min="3591" max="3840" width="9.140625" style="8"/>
    <col min="3841" max="3841" width="10.28515625" style="8" customWidth="1"/>
    <col min="3842" max="3842" width="31.28515625" style="8" customWidth="1"/>
    <col min="3843" max="3843" width="19.7109375" style="8" customWidth="1"/>
    <col min="3844" max="3844" width="18.7109375" style="8" customWidth="1"/>
    <col min="3845" max="3845" width="22.140625" style="8" customWidth="1"/>
    <col min="3846" max="3846" width="18.28515625" style="8" customWidth="1"/>
    <col min="3847" max="4096" width="9.140625" style="8"/>
    <col min="4097" max="4097" width="10.28515625" style="8" customWidth="1"/>
    <col min="4098" max="4098" width="31.28515625" style="8" customWidth="1"/>
    <col min="4099" max="4099" width="19.7109375" style="8" customWidth="1"/>
    <col min="4100" max="4100" width="18.7109375" style="8" customWidth="1"/>
    <col min="4101" max="4101" width="22.140625" style="8" customWidth="1"/>
    <col min="4102" max="4102" width="18.28515625" style="8" customWidth="1"/>
    <col min="4103" max="4352" width="9.140625" style="8"/>
    <col min="4353" max="4353" width="10.28515625" style="8" customWidth="1"/>
    <col min="4354" max="4354" width="31.28515625" style="8" customWidth="1"/>
    <col min="4355" max="4355" width="19.7109375" style="8" customWidth="1"/>
    <col min="4356" max="4356" width="18.7109375" style="8" customWidth="1"/>
    <col min="4357" max="4357" width="22.140625" style="8" customWidth="1"/>
    <col min="4358" max="4358" width="18.28515625" style="8" customWidth="1"/>
    <col min="4359" max="4608" width="9.140625" style="8"/>
    <col min="4609" max="4609" width="10.28515625" style="8" customWidth="1"/>
    <col min="4610" max="4610" width="31.28515625" style="8" customWidth="1"/>
    <col min="4611" max="4611" width="19.7109375" style="8" customWidth="1"/>
    <col min="4612" max="4612" width="18.7109375" style="8" customWidth="1"/>
    <col min="4613" max="4613" width="22.140625" style="8" customWidth="1"/>
    <col min="4614" max="4614" width="18.28515625" style="8" customWidth="1"/>
    <col min="4615" max="4864" width="9.140625" style="8"/>
    <col min="4865" max="4865" width="10.28515625" style="8" customWidth="1"/>
    <col min="4866" max="4866" width="31.28515625" style="8" customWidth="1"/>
    <col min="4867" max="4867" width="19.7109375" style="8" customWidth="1"/>
    <col min="4868" max="4868" width="18.7109375" style="8" customWidth="1"/>
    <col min="4869" max="4869" width="22.140625" style="8" customWidth="1"/>
    <col min="4870" max="4870" width="18.28515625" style="8" customWidth="1"/>
    <col min="4871" max="5120" width="9.140625" style="8"/>
    <col min="5121" max="5121" width="10.28515625" style="8" customWidth="1"/>
    <col min="5122" max="5122" width="31.28515625" style="8" customWidth="1"/>
    <col min="5123" max="5123" width="19.7109375" style="8" customWidth="1"/>
    <col min="5124" max="5124" width="18.7109375" style="8" customWidth="1"/>
    <col min="5125" max="5125" width="22.140625" style="8" customWidth="1"/>
    <col min="5126" max="5126" width="18.28515625" style="8" customWidth="1"/>
    <col min="5127" max="5376" width="9.140625" style="8"/>
    <col min="5377" max="5377" width="10.28515625" style="8" customWidth="1"/>
    <col min="5378" max="5378" width="31.28515625" style="8" customWidth="1"/>
    <col min="5379" max="5379" width="19.7109375" style="8" customWidth="1"/>
    <col min="5380" max="5380" width="18.7109375" style="8" customWidth="1"/>
    <col min="5381" max="5381" width="22.140625" style="8" customWidth="1"/>
    <col min="5382" max="5382" width="18.28515625" style="8" customWidth="1"/>
    <col min="5383" max="5632" width="9.140625" style="8"/>
    <col min="5633" max="5633" width="10.28515625" style="8" customWidth="1"/>
    <col min="5634" max="5634" width="31.28515625" style="8" customWidth="1"/>
    <col min="5635" max="5635" width="19.7109375" style="8" customWidth="1"/>
    <col min="5636" max="5636" width="18.7109375" style="8" customWidth="1"/>
    <col min="5637" max="5637" width="22.140625" style="8" customWidth="1"/>
    <col min="5638" max="5638" width="18.28515625" style="8" customWidth="1"/>
    <col min="5639" max="5888" width="9.140625" style="8"/>
    <col min="5889" max="5889" width="10.28515625" style="8" customWidth="1"/>
    <col min="5890" max="5890" width="31.28515625" style="8" customWidth="1"/>
    <col min="5891" max="5891" width="19.7109375" style="8" customWidth="1"/>
    <col min="5892" max="5892" width="18.7109375" style="8" customWidth="1"/>
    <col min="5893" max="5893" width="22.140625" style="8" customWidth="1"/>
    <col min="5894" max="5894" width="18.28515625" style="8" customWidth="1"/>
    <col min="5895" max="6144" width="9.140625" style="8"/>
    <col min="6145" max="6145" width="10.28515625" style="8" customWidth="1"/>
    <col min="6146" max="6146" width="31.28515625" style="8" customWidth="1"/>
    <col min="6147" max="6147" width="19.7109375" style="8" customWidth="1"/>
    <col min="6148" max="6148" width="18.7109375" style="8" customWidth="1"/>
    <col min="6149" max="6149" width="22.140625" style="8" customWidth="1"/>
    <col min="6150" max="6150" width="18.28515625" style="8" customWidth="1"/>
    <col min="6151" max="6400" width="9.140625" style="8"/>
    <col min="6401" max="6401" width="10.28515625" style="8" customWidth="1"/>
    <col min="6402" max="6402" width="31.28515625" style="8" customWidth="1"/>
    <col min="6403" max="6403" width="19.7109375" style="8" customWidth="1"/>
    <col min="6404" max="6404" width="18.7109375" style="8" customWidth="1"/>
    <col min="6405" max="6405" width="22.140625" style="8" customWidth="1"/>
    <col min="6406" max="6406" width="18.28515625" style="8" customWidth="1"/>
    <col min="6407" max="6656" width="9.140625" style="8"/>
    <col min="6657" max="6657" width="10.28515625" style="8" customWidth="1"/>
    <col min="6658" max="6658" width="31.28515625" style="8" customWidth="1"/>
    <col min="6659" max="6659" width="19.7109375" style="8" customWidth="1"/>
    <col min="6660" max="6660" width="18.7109375" style="8" customWidth="1"/>
    <col min="6661" max="6661" width="22.140625" style="8" customWidth="1"/>
    <col min="6662" max="6662" width="18.28515625" style="8" customWidth="1"/>
    <col min="6663" max="6912" width="9.140625" style="8"/>
    <col min="6913" max="6913" width="10.28515625" style="8" customWidth="1"/>
    <col min="6914" max="6914" width="31.28515625" style="8" customWidth="1"/>
    <col min="6915" max="6915" width="19.7109375" style="8" customWidth="1"/>
    <col min="6916" max="6916" width="18.7109375" style="8" customWidth="1"/>
    <col min="6917" max="6917" width="22.140625" style="8" customWidth="1"/>
    <col min="6918" max="6918" width="18.28515625" style="8" customWidth="1"/>
    <col min="6919" max="7168" width="9.140625" style="8"/>
    <col min="7169" max="7169" width="10.28515625" style="8" customWidth="1"/>
    <col min="7170" max="7170" width="31.28515625" style="8" customWidth="1"/>
    <col min="7171" max="7171" width="19.7109375" style="8" customWidth="1"/>
    <col min="7172" max="7172" width="18.7109375" style="8" customWidth="1"/>
    <col min="7173" max="7173" width="22.140625" style="8" customWidth="1"/>
    <col min="7174" max="7174" width="18.28515625" style="8" customWidth="1"/>
    <col min="7175" max="7424" width="9.140625" style="8"/>
    <col min="7425" max="7425" width="10.28515625" style="8" customWidth="1"/>
    <col min="7426" max="7426" width="31.28515625" style="8" customWidth="1"/>
    <col min="7427" max="7427" width="19.7109375" style="8" customWidth="1"/>
    <col min="7428" max="7428" width="18.7109375" style="8" customWidth="1"/>
    <col min="7429" max="7429" width="22.140625" style="8" customWidth="1"/>
    <col min="7430" max="7430" width="18.28515625" style="8" customWidth="1"/>
    <col min="7431" max="7680" width="9.140625" style="8"/>
    <col min="7681" max="7681" width="10.28515625" style="8" customWidth="1"/>
    <col min="7682" max="7682" width="31.28515625" style="8" customWidth="1"/>
    <col min="7683" max="7683" width="19.7109375" style="8" customWidth="1"/>
    <col min="7684" max="7684" width="18.7109375" style="8" customWidth="1"/>
    <col min="7685" max="7685" width="22.140625" style="8" customWidth="1"/>
    <col min="7686" max="7686" width="18.28515625" style="8" customWidth="1"/>
    <col min="7687" max="7936" width="9.140625" style="8"/>
    <col min="7937" max="7937" width="10.28515625" style="8" customWidth="1"/>
    <col min="7938" max="7938" width="31.28515625" style="8" customWidth="1"/>
    <col min="7939" max="7939" width="19.7109375" style="8" customWidth="1"/>
    <col min="7940" max="7940" width="18.7109375" style="8" customWidth="1"/>
    <col min="7941" max="7941" width="22.140625" style="8" customWidth="1"/>
    <col min="7942" max="7942" width="18.28515625" style="8" customWidth="1"/>
    <col min="7943" max="8192" width="9.140625" style="8"/>
    <col min="8193" max="8193" width="10.28515625" style="8" customWidth="1"/>
    <col min="8194" max="8194" width="31.28515625" style="8" customWidth="1"/>
    <col min="8195" max="8195" width="19.7109375" style="8" customWidth="1"/>
    <col min="8196" max="8196" width="18.7109375" style="8" customWidth="1"/>
    <col min="8197" max="8197" width="22.140625" style="8" customWidth="1"/>
    <col min="8198" max="8198" width="18.28515625" style="8" customWidth="1"/>
    <col min="8199" max="8448" width="9.140625" style="8"/>
    <col min="8449" max="8449" width="10.28515625" style="8" customWidth="1"/>
    <col min="8450" max="8450" width="31.28515625" style="8" customWidth="1"/>
    <col min="8451" max="8451" width="19.7109375" style="8" customWidth="1"/>
    <col min="8452" max="8452" width="18.7109375" style="8" customWidth="1"/>
    <col min="8453" max="8453" width="22.140625" style="8" customWidth="1"/>
    <col min="8454" max="8454" width="18.28515625" style="8" customWidth="1"/>
    <col min="8455" max="8704" width="9.140625" style="8"/>
    <col min="8705" max="8705" width="10.28515625" style="8" customWidth="1"/>
    <col min="8706" max="8706" width="31.28515625" style="8" customWidth="1"/>
    <col min="8707" max="8707" width="19.7109375" style="8" customWidth="1"/>
    <col min="8708" max="8708" width="18.7109375" style="8" customWidth="1"/>
    <col min="8709" max="8709" width="22.140625" style="8" customWidth="1"/>
    <col min="8710" max="8710" width="18.28515625" style="8" customWidth="1"/>
    <col min="8711" max="8960" width="9.140625" style="8"/>
    <col min="8961" max="8961" width="10.28515625" style="8" customWidth="1"/>
    <col min="8962" max="8962" width="31.28515625" style="8" customWidth="1"/>
    <col min="8963" max="8963" width="19.7109375" style="8" customWidth="1"/>
    <col min="8964" max="8964" width="18.7109375" style="8" customWidth="1"/>
    <col min="8965" max="8965" width="22.140625" style="8" customWidth="1"/>
    <col min="8966" max="8966" width="18.28515625" style="8" customWidth="1"/>
    <col min="8967" max="9216" width="9.140625" style="8"/>
    <col min="9217" max="9217" width="10.28515625" style="8" customWidth="1"/>
    <col min="9218" max="9218" width="31.28515625" style="8" customWidth="1"/>
    <col min="9219" max="9219" width="19.7109375" style="8" customWidth="1"/>
    <col min="9220" max="9220" width="18.7109375" style="8" customWidth="1"/>
    <col min="9221" max="9221" width="22.140625" style="8" customWidth="1"/>
    <col min="9222" max="9222" width="18.28515625" style="8" customWidth="1"/>
    <col min="9223" max="9472" width="9.140625" style="8"/>
    <col min="9473" max="9473" width="10.28515625" style="8" customWidth="1"/>
    <col min="9474" max="9474" width="31.28515625" style="8" customWidth="1"/>
    <col min="9475" max="9475" width="19.7109375" style="8" customWidth="1"/>
    <col min="9476" max="9476" width="18.7109375" style="8" customWidth="1"/>
    <col min="9477" max="9477" width="22.140625" style="8" customWidth="1"/>
    <col min="9478" max="9478" width="18.28515625" style="8" customWidth="1"/>
    <col min="9479" max="9728" width="9.140625" style="8"/>
    <col min="9729" max="9729" width="10.28515625" style="8" customWidth="1"/>
    <col min="9730" max="9730" width="31.28515625" style="8" customWidth="1"/>
    <col min="9731" max="9731" width="19.7109375" style="8" customWidth="1"/>
    <col min="9732" max="9732" width="18.7109375" style="8" customWidth="1"/>
    <col min="9733" max="9733" width="22.140625" style="8" customWidth="1"/>
    <col min="9734" max="9734" width="18.28515625" style="8" customWidth="1"/>
    <col min="9735" max="9984" width="9.140625" style="8"/>
    <col min="9985" max="9985" width="10.28515625" style="8" customWidth="1"/>
    <col min="9986" max="9986" width="31.28515625" style="8" customWidth="1"/>
    <col min="9987" max="9987" width="19.7109375" style="8" customWidth="1"/>
    <col min="9988" max="9988" width="18.7109375" style="8" customWidth="1"/>
    <col min="9989" max="9989" width="22.140625" style="8" customWidth="1"/>
    <col min="9990" max="9990" width="18.28515625" style="8" customWidth="1"/>
    <col min="9991" max="10240" width="9.140625" style="8"/>
    <col min="10241" max="10241" width="10.28515625" style="8" customWidth="1"/>
    <col min="10242" max="10242" width="31.28515625" style="8" customWidth="1"/>
    <col min="10243" max="10243" width="19.7109375" style="8" customWidth="1"/>
    <col min="10244" max="10244" width="18.7109375" style="8" customWidth="1"/>
    <col min="10245" max="10245" width="22.140625" style="8" customWidth="1"/>
    <col min="10246" max="10246" width="18.28515625" style="8" customWidth="1"/>
    <col min="10247" max="10496" width="9.140625" style="8"/>
    <col min="10497" max="10497" width="10.28515625" style="8" customWidth="1"/>
    <col min="10498" max="10498" width="31.28515625" style="8" customWidth="1"/>
    <col min="10499" max="10499" width="19.7109375" style="8" customWidth="1"/>
    <col min="10500" max="10500" width="18.7109375" style="8" customWidth="1"/>
    <col min="10501" max="10501" width="22.140625" style="8" customWidth="1"/>
    <col min="10502" max="10502" width="18.28515625" style="8" customWidth="1"/>
    <col min="10503" max="10752" width="9.140625" style="8"/>
    <col min="10753" max="10753" width="10.28515625" style="8" customWidth="1"/>
    <col min="10754" max="10754" width="31.28515625" style="8" customWidth="1"/>
    <col min="10755" max="10755" width="19.7109375" style="8" customWidth="1"/>
    <col min="10756" max="10756" width="18.7109375" style="8" customWidth="1"/>
    <col min="10757" max="10757" width="22.140625" style="8" customWidth="1"/>
    <col min="10758" max="10758" width="18.28515625" style="8" customWidth="1"/>
    <col min="10759" max="11008" width="9.140625" style="8"/>
    <col min="11009" max="11009" width="10.28515625" style="8" customWidth="1"/>
    <col min="11010" max="11010" width="31.28515625" style="8" customWidth="1"/>
    <col min="11011" max="11011" width="19.7109375" style="8" customWidth="1"/>
    <col min="11012" max="11012" width="18.7109375" style="8" customWidth="1"/>
    <col min="11013" max="11013" width="22.140625" style="8" customWidth="1"/>
    <col min="11014" max="11014" width="18.28515625" style="8" customWidth="1"/>
    <col min="11015" max="11264" width="9.140625" style="8"/>
    <col min="11265" max="11265" width="10.28515625" style="8" customWidth="1"/>
    <col min="11266" max="11266" width="31.28515625" style="8" customWidth="1"/>
    <col min="11267" max="11267" width="19.7109375" style="8" customWidth="1"/>
    <col min="11268" max="11268" width="18.7109375" style="8" customWidth="1"/>
    <col min="11269" max="11269" width="22.140625" style="8" customWidth="1"/>
    <col min="11270" max="11270" width="18.28515625" style="8" customWidth="1"/>
    <col min="11271" max="11520" width="9.140625" style="8"/>
    <col min="11521" max="11521" width="10.28515625" style="8" customWidth="1"/>
    <col min="11522" max="11522" width="31.28515625" style="8" customWidth="1"/>
    <col min="11523" max="11523" width="19.7109375" style="8" customWidth="1"/>
    <col min="11524" max="11524" width="18.7109375" style="8" customWidth="1"/>
    <col min="11525" max="11525" width="22.140625" style="8" customWidth="1"/>
    <col min="11526" max="11526" width="18.28515625" style="8" customWidth="1"/>
    <col min="11527" max="11776" width="9.140625" style="8"/>
    <col min="11777" max="11777" width="10.28515625" style="8" customWidth="1"/>
    <col min="11778" max="11778" width="31.28515625" style="8" customWidth="1"/>
    <col min="11779" max="11779" width="19.7109375" style="8" customWidth="1"/>
    <col min="11780" max="11780" width="18.7109375" style="8" customWidth="1"/>
    <col min="11781" max="11781" width="22.140625" style="8" customWidth="1"/>
    <col min="11782" max="11782" width="18.28515625" style="8" customWidth="1"/>
    <col min="11783" max="12032" width="9.140625" style="8"/>
    <col min="12033" max="12033" width="10.28515625" style="8" customWidth="1"/>
    <col min="12034" max="12034" width="31.28515625" style="8" customWidth="1"/>
    <col min="12035" max="12035" width="19.7109375" style="8" customWidth="1"/>
    <col min="12036" max="12036" width="18.7109375" style="8" customWidth="1"/>
    <col min="12037" max="12037" width="22.140625" style="8" customWidth="1"/>
    <col min="12038" max="12038" width="18.28515625" style="8" customWidth="1"/>
    <col min="12039" max="12288" width="9.140625" style="8"/>
    <col min="12289" max="12289" width="10.28515625" style="8" customWidth="1"/>
    <col min="12290" max="12290" width="31.28515625" style="8" customWidth="1"/>
    <col min="12291" max="12291" width="19.7109375" style="8" customWidth="1"/>
    <col min="12292" max="12292" width="18.7109375" style="8" customWidth="1"/>
    <col min="12293" max="12293" width="22.140625" style="8" customWidth="1"/>
    <col min="12294" max="12294" width="18.28515625" style="8" customWidth="1"/>
    <col min="12295" max="12544" width="9.140625" style="8"/>
    <col min="12545" max="12545" width="10.28515625" style="8" customWidth="1"/>
    <col min="12546" max="12546" width="31.28515625" style="8" customWidth="1"/>
    <col min="12547" max="12547" width="19.7109375" style="8" customWidth="1"/>
    <col min="12548" max="12548" width="18.7109375" style="8" customWidth="1"/>
    <col min="12549" max="12549" width="22.140625" style="8" customWidth="1"/>
    <col min="12550" max="12550" width="18.28515625" style="8" customWidth="1"/>
    <col min="12551" max="12800" width="9.140625" style="8"/>
    <col min="12801" max="12801" width="10.28515625" style="8" customWidth="1"/>
    <col min="12802" max="12802" width="31.28515625" style="8" customWidth="1"/>
    <col min="12803" max="12803" width="19.7109375" style="8" customWidth="1"/>
    <col min="12804" max="12804" width="18.7109375" style="8" customWidth="1"/>
    <col min="12805" max="12805" width="22.140625" style="8" customWidth="1"/>
    <col min="12806" max="12806" width="18.28515625" style="8" customWidth="1"/>
    <col min="12807" max="13056" width="9.140625" style="8"/>
    <col min="13057" max="13057" width="10.28515625" style="8" customWidth="1"/>
    <col min="13058" max="13058" width="31.28515625" style="8" customWidth="1"/>
    <col min="13059" max="13059" width="19.7109375" style="8" customWidth="1"/>
    <col min="13060" max="13060" width="18.7109375" style="8" customWidth="1"/>
    <col min="13061" max="13061" width="22.140625" style="8" customWidth="1"/>
    <col min="13062" max="13062" width="18.28515625" style="8" customWidth="1"/>
    <col min="13063" max="13312" width="9.140625" style="8"/>
    <col min="13313" max="13313" width="10.28515625" style="8" customWidth="1"/>
    <col min="13314" max="13314" width="31.28515625" style="8" customWidth="1"/>
    <col min="13315" max="13315" width="19.7109375" style="8" customWidth="1"/>
    <col min="13316" max="13316" width="18.7109375" style="8" customWidth="1"/>
    <col min="13317" max="13317" width="22.140625" style="8" customWidth="1"/>
    <col min="13318" max="13318" width="18.28515625" style="8" customWidth="1"/>
    <col min="13319" max="13568" width="9.140625" style="8"/>
    <col min="13569" max="13569" width="10.28515625" style="8" customWidth="1"/>
    <col min="13570" max="13570" width="31.28515625" style="8" customWidth="1"/>
    <col min="13571" max="13571" width="19.7109375" style="8" customWidth="1"/>
    <col min="13572" max="13572" width="18.7109375" style="8" customWidth="1"/>
    <col min="13573" max="13573" width="22.140625" style="8" customWidth="1"/>
    <col min="13574" max="13574" width="18.28515625" style="8" customWidth="1"/>
    <col min="13575" max="13824" width="9.140625" style="8"/>
    <col min="13825" max="13825" width="10.28515625" style="8" customWidth="1"/>
    <col min="13826" max="13826" width="31.28515625" style="8" customWidth="1"/>
    <col min="13827" max="13827" width="19.7109375" style="8" customWidth="1"/>
    <col min="13828" max="13828" width="18.7109375" style="8" customWidth="1"/>
    <col min="13829" max="13829" width="22.140625" style="8" customWidth="1"/>
    <col min="13830" max="13830" width="18.28515625" style="8" customWidth="1"/>
    <col min="13831" max="14080" width="9.140625" style="8"/>
    <col min="14081" max="14081" width="10.28515625" style="8" customWidth="1"/>
    <col min="14082" max="14082" width="31.28515625" style="8" customWidth="1"/>
    <col min="14083" max="14083" width="19.7109375" style="8" customWidth="1"/>
    <col min="14084" max="14084" width="18.7109375" style="8" customWidth="1"/>
    <col min="14085" max="14085" width="22.140625" style="8" customWidth="1"/>
    <col min="14086" max="14086" width="18.28515625" style="8" customWidth="1"/>
    <col min="14087" max="14336" width="9.140625" style="8"/>
    <col min="14337" max="14337" width="10.28515625" style="8" customWidth="1"/>
    <col min="14338" max="14338" width="31.28515625" style="8" customWidth="1"/>
    <col min="14339" max="14339" width="19.7109375" style="8" customWidth="1"/>
    <col min="14340" max="14340" width="18.7109375" style="8" customWidth="1"/>
    <col min="14341" max="14341" width="22.140625" style="8" customWidth="1"/>
    <col min="14342" max="14342" width="18.28515625" style="8" customWidth="1"/>
    <col min="14343" max="14592" width="9.140625" style="8"/>
    <col min="14593" max="14593" width="10.28515625" style="8" customWidth="1"/>
    <col min="14594" max="14594" width="31.28515625" style="8" customWidth="1"/>
    <col min="14595" max="14595" width="19.7109375" style="8" customWidth="1"/>
    <col min="14596" max="14596" width="18.7109375" style="8" customWidth="1"/>
    <col min="14597" max="14597" width="22.140625" style="8" customWidth="1"/>
    <col min="14598" max="14598" width="18.28515625" style="8" customWidth="1"/>
    <col min="14599" max="14848" width="9.140625" style="8"/>
    <col min="14849" max="14849" width="10.28515625" style="8" customWidth="1"/>
    <col min="14850" max="14850" width="31.28515625" style="8" customWidth="1"/>
    <col min="14851" max="14851" width="19.7109375" style="8" customWidth="1"/>
    <col min="14852" max="14852" width="18.7109375" style="8" customWidth="1"/>
    <col min="14853" max="14853" width="22.140625" style="8" customWidth="1"/>
    <col min="14854" max="14854" width="18.28515625" style="8" customWidth="1"/>
    <col min="14855" max="15104" width="9.140625" style="8"/>
    <col min="15105" max="15105" width="10.28515625" style="8" customWidth="1"/>
    <col min="15106" max="15106" width="31.28515625" style="8" customWidth="1"/>
    <col min="15107" max="15107" width="19.7109375" style="8" customWidth="1"/>
    <col min="15108" max="15108" width="18.7109375" style="8" customWidth="1"/>
    <col min="15109" max="15109" width="22.140625" style="8" customWidth="1"/>
    <col min="15110" max="15110" width="18.28515625" style="8" customWidth="1"/>
    <col min="15111" max="15360" width="9.140625" style="8"/>
    <col min="15361" max="15361" width="10.28515625" style="8" customWidth="1"/>
    <col min="15362" max="15362" width="31.28515625" style="8" customWidth="1"/>
    <col min="15363" max="15363" width="19.7109375" style="8" customWidth="1"/>
    <col min="15364" max="15364" width="18.7109375" style="8" customWidth="1"/>
    <col min="15365" max="15365" width="22.140625" style="8" customWidth="1"/>
    <col min="15366" max="15366" width="18.28515625" style="8" customWidth="1"/>
    <col min="15367" max="15616" width="9.140625" style="8"/>
    <col min="15617" max="15617" width="10.28515625" style="8" customWidth="1"/>
    <col min="15618" max="15618" width="31.28515625" style="8" customWidth="1"/>
    <col min="15619" max="15619" width="19.7109375" style="8" customWidth="1"/>
    <col min="15620" max="15620" width="18.7109375" style="8" customWidth="1"/>
    <col min="15621" max="15621" width="22.140625" style="8" customWidth="1"/>
    <col min="15622" max="15622" width="18.28515625" style="8" customWidth="1"/>
    <col min="15623" max="15872" width="9.140625" style="8"/>
    <col min="15873" max="15873" width="10.28515625" style="8" customWidth="1"/>
    <col min="15874" max="15874" width="31.28515625" style="8" customWidth="1"/>
    <col min="15875" max="15875" width="19.7109375" style="8" customWidth="1"/>
    <col min="15876" max="15876" width="18.7109375" style="8" customWidth="1"/>
    <col min="15877" max="15877" width="22.140625" style="8" customWidth="1"/>
    <col min="15878" max="15878" width="18.28515625" style="8" customWidth="1"/>
    <col min="15879" max="16128" width="9.140625" style="8"/>
    <col min="16129" max="16129" width="10.28515625" style="8" customWidth="1"/>
    <col min="16130" max="16130" width="31.28515625" style="8" customWidth="1"/>
    <col min="16131" max="16131" width="19.7109375" style="8" customWidth="1"/>
    <col min="16132" max="16132" width="18.7109375" style="8" customWidth="1"/>
    <col min="16133" max="16133" width="22.140625" style="8" customWidth="1"/>
    <col min="16134" max="16134" width="18.28515625" style="8" customWidth="1"/>
    <col min="16135" max="16384" width="9.140625" style="8"/>
  </cols>
  <sheetData>
    <row r="1" spans="1:9">
      <c r="A1" s="1735" t="s">
        <v>4</v>
      </c>
      <c r="B1" s="1735"/>
      <c r="C1" s="1735"/>
      <c r="D1" s="1735"/>
      <c r="E1" s="1735"/>
      <c r="F1" s="1735"/>
    </row>
    <row r="3" spans="1:9">
      <c r="A3" s="1647" t="str">
        <f>'Title '!A2:N2</f>
        <v>Tender Enquiry No. KPTCL/2026-27/SS/WORK_INDENT 3809</v>
      </c>
      <c r="B3" s="1647"/>
      <c r="C3" s="1647"/>
      <c r="D3" s="1647"/>
      <c r="E3" s="1647"/>
      <c r="F3" s="1647"/>
    </row>
    <row r="4" spans="1:9" ht="66.75" customHeight="1">
      <c r="A4" s="1692" t="str">
        <f>'Title '!A3:N3</f>
        <v>Establishing 2x20MVA, 66/11kV Substation at Kumbenahally village and Construction of 66kV LILO Line on 110kV DC towers using Coyote ACSR from one circuit of Yachenahally-Singapura-Kadavinakote 66kV DC line to proposed Kumbenahally Substation for a distance of 0.07Kms in Channarayapatna Taluk, Hassan District on Partial Turnkey basis including supply of all matching materials/equipments (Excluding supply of 11kV Switchgear) and erection (including civil works) of all materials/equipments, testing and commissioning</v>
      </c>
      <c r="B4" s="1692"/>
      <c r="C4" s="1692"/>
      <c r="D4" s="1692"/>
      <c r="E4" s="1692"/>
      <c r="F4" s="1692"/>
    </row>
    <row r="5" spans="1:9" ht="40.5" customHeight="1">
      <c r="A5" s="1694" t="s">
        <v>3635</v>
      </c>
      <c r="B5" s="1694"/>
      <c r="C5" s="1694"/>
      <c r="D5" s="1694"/>
      <c r="E5" s="1694"/>
      <c r="F5" s="1694"/>
    </row>
    <row r="6" spans="1:9">
      <c r="A6" s="1739" t="s">
        <v>1967</v>
      </c>
      <c r="B6" s="1739"/>
      <c r="C6" s="1739"/>
      <c r="D6" s="1739"/>
      <c r="E6" s="1739"/>
      <c r="F6" s="1739"/>
    </row>
    <row r="7" spans="1:9">
      <c r="A7" s="1741" t="s">
        <v>408</v>
      </c>
      <c r="B7" s="1741"/>
      <c r="C7" s="1741"/>
      <c r="D7" s="1741"/>
      <c r="E7" s="1741"/>
      <c r="F7" s="1741"/>
    </row>
    <row r="8" spans="1:9">
      <c r="A8" s="602"/>
      <c r="B8" s="621" t="s">
        <v>1630</v>
      </c>
      <c r="C8" s="440"/>
      <c r="D8" s="440"/>
      <c r="E8" s="440"/>
      <c r="F8" s="732"/>
    </row>
    <row r="9" spans="1:9">
      <c r="A9" s="602"/>
      <c r="B9" s="623"/>
      <c r="C9" s="733" t="s">
        <v>1484</v>
      </c>
      <c r="D9" s="733" t="s">
        <v>1072</v>
      </c>
      <c r="E9" s="733" t="s">
        <v>3685</v>
      </c>
      <c r="F9" s="732"/>
    </row>
    <row r="10" spans="1:9">
      <c r="A10" s="672">
        <v>1</v>
      </c>
      <c r="B10" s="623" t="s">
        <v>1968</v>
      </c>
      <c r="C10" s="440"/>
      <c r="D10" s="440"/>
      <c r="E10" s="440"/>
      <c r="F10" s="732"/>
    </row>
    <row r="11" spans="1:9" ht="31.5">
      <c r="A11" s="602">
        <v>1.01</v>
      </c>
      <c r="B11" s="623" t="s">
        <v>1969</v>
      </c>
      <c r="C11" s="440"/>
      <c r="D11" s="440"/>
      <c r="E11" s="440"/>
      <c r="F11" s="732"/>
    </row>
    <row r="12" spans="1:9">
      <c r="A12" s="672">
        <v>1.02</v>
      </c>
      <c r="B12" s="623" t="s">
        <v>563</v>
      </c>
      <c r="C12" s="440"/>
      <c r="D12" s="440"/>
      <c r="E12" s="440"/>
      <c r="F12" s="732"/>
    </row>
    <row r="13" spans="1:9">
      <c r="A13" s="602">
        <v>1.03</v>
      </c>
      <c r="B13" s="623" t="s">
        <v>589</v>
      </c>
      <c r="C13" s="734"/>
      <c r="D13" s="734"/>
      <c r="E13" s="734"/>
      <c r="F13" s="734"/>
    </row>
    <row r="14" spans="1:9">
      <c r="A14" s="602" t="s">
        <v>30</v>
      </c>
      <c r="B14" s="623" t="s">
        <v>1970</v>
      </c>
      <c r="C14" s="440"/>
      <c r="D14" s="440"/>
      <c r="E14" s="440"/>
      <c r="F14" s="732"/>
    </row>
    <row r="15" spans="1:9">
      <c r="A15" s="602" t="s">
        <v>33</v>
      </c>
      <c r="B15" s="623" t="s">
        <v>1971</v>
      </c>
      <c r="C15" s="440"/>
      <c r="D15" s="440"/>
      <c r="E15" s="440"/>
      <c r="F15" s="732"/>
      <c r="I15" s="8" t="s">
        <v>5099</v>
      </c>
    </row>
    <row r="16" spans="1:9">
      <c r="A16" s="602" t="s">
        <v>590</v>
      </c>
      <c r="B16" s="623" t="s">
        <v>1972</v>
      </c>
      <c r="C16" s="440"/>
      <c r="D16" s="440"/>
      <c r="E16" s="440"/>
      <c r="F16" s="732"/>
    </row>
    <row r="17" spans="1:6">
      <c r="A17" s="602" t="s">
        <v>591</v>
      </c>
      <c r="B17" s="623" t="s">
        <v>1972</v>
      </c>
      <c r="C17" s="440"/>
      <c r="D17" s="440"/>
      <c r="E17" s="440"/>
      <c r="F17" s="732"/>
    </row>
    <row r="18" spans="1:6" ht="31.5">
      <c r="A18" s="602" t="s">
        <v>1638</v>
      </c>
      <c r="B18" s="623" t="s">
        <v>1973</v>
      </c>
      <c r="C18" s="440"/>
      <c r="D18" s="440"/>
      <c r="E18" s="440"/>
      <c r="F18" s="732"/>
    </row>
    <row r="19" spans="1:6">
      <c r="A19" s="602">
        <v>1.04</v>
      </c>
      <c r="B19" s="623" t="s">
        <v>1974</v>
      </c>
      <c r="C19" s="734"/>
      <c r="D19" s="734"/>
      <c r="E19" s="734"/>
      <c r="F19" s="734"/>
    </row>
    <row r="20" spans="1:6">
      <c r="A20" s="602" t="s">
        <v>30</v>
      </c>
      <c r="B20" s="623" t="s">
        <v>1975</v>
      </c>
      <c r="C20" s="440"/>
      <c r="D20" s="440"/>
      <c r="E20" s="440"/>
      <c r="F20" s="732"/>
    </row>
    <row r="21" spans="1:6">
      <c r="A21" s="602" t="s">
        <v>33</v>
      </c>
      <c r="B21" s="623" t="s">
        <v>1976</v>
      </c>
      <c r="C21" s="440"/>
      <c r="D21" s="440"/>
      <c r="E21" s="440"/>
      <c r="F21" s="732"/>
    </row>
    <row r="22" spans="1:6">
      <c r="A22" s="602" t="s">
        <v>590</v>
      </c>
      <c r="B22" s="623" t="s">
        <v>1977</v>
      </c>
      <c r="C22" s="440"/>
      <c r="D22" s="440"/>
      <c r="E22" s="440"/>
      <c r="F22" s="732"/>
    </row>
    <row r="23" spans="1:6">
      <c r="A23" s="602" t="s">
        <v>591</v>
      </c>
      <c r="B23" s="623" t="s">
        <v>1978</v>
      </c>
      <c r="C23" s="440"/>
      <c r="D23" s="440"/>
      <c r="E23" s="440"/>
      <c r="F23" s="732"/>
    </row>
    <row r="24" spans="1:6">
      <c r="A24" s="602" t="s">
        <v>1638</v>
      </c>
      <c r="B24" s="623" t="s">
        <v>1979</v>
      </c>
      <c r="C24" s="440"/>
      <c r="D24" s="440"/>
      <c r="E24" s="440"/>
      <c r="F24" s="732"/>
    </row>
    <row r="25" spans="1:6">
      <c r="A25" s="602" t="s">
        <v>1640</v>
      </c>
      <c r="B25" s="623" t="s">
        <v>1980</v>
      </c>
      <c r="C25" s="440"/>
      <c r="D25" s="440"/>
      <c r="E25" s="440"/>
      <c r="F25" s="732"/>
    </row>
    <row r="26" spans="1:6">
      <c r="A26" s="602" t="s">
        <v>1687</v>
      </c>
      <c r="B26" s="623" t="s">
        <v>1981</v>
      </c>
      <c r="C26" s="440"/>
      <c r="D26" s="440"/>
      <c r="E26" s="440"/>
      <c r="F26" s="732"/>
    </row>
    <row r="27" spans="1:6">
      <c r="A27" s="602" t="s">
        <v>1982</v>
      </c>
      <c r="B27" s="623" t="s">
        <v>1983</v>
      </c>
      <c r="C27" s="440"/>
      <c r="D27" s="440"/>
      <c r="E27" s="440"/>
      <c r="F27" s="732"/>
    </row>
    <row r="28" spans="1:6">
      <c r="A28" s="602" t="s">
        <v>105</v>
      </c>
      <c r="B28" s="623" t="s">
        <v>1984</v>
      </c>
      <c r="C28" s="440"/>
      <c r="D28" s="440"/>
      <c r="E28" s="440"/>
      <c r="F28" s="732"/>
    </row>
    <row r="29" spans="1:6">
      <c r="A29" s="602" t="s">
        <v>1985</v>
      </c>
      <c r="B29" s="623" t="s">
        <v>1986</v>
      </c>
      <c r="C29" s="440"/>
      <c r="D29" s="440"/>
      <c r="E29" s="440"/>
      <c r="F29" s="732"/>
    </row>
    <row r="30" spans="1:6">
      <c r="A30" s="602">
        <v>1.05</v>
      </c>
      <c r="B30" s="623" t="s">
        <v>1987</v>
      </c>
      <c r="C30" s="734"/>
      <c r="D30" s="734"/>
      <c r="E30" s="734"/>
      <c r="F30" s="734"/>
    </row>
    <row r="31" spans="1:6">
      <c r="A31" s="602" t="s">
        <v>30</v>
      </c>
      <c r="B31" s="623" t="s">
        <v>1988</v>
      </c>
      <c r="C31" s="440"/>
      <c r="D31" s="440"/>
      <c r="E31" s="440"/>
      <c r="F31" s="732"/>
    </row>
    <row r="32" spans="1:6">
      <c r="A32" s="602" t="s">
        <v>33</v>
      </c>
      <c r="B32" s="623" t="s">
        <v>1989</v>
      </c>
      <c r="C32" s="440"/>
      <c r="D32" s="440"/>
      <c r="E32" s="440"/>
      <c r="F32" s="732"/>
    </row>
    <row r="33" spans="1:6">
      <c r="A33" s="602" t="s">
        <v>590</v>
      </c>
      <c r="B33" s="623" t="s">
        <v>1990</v>
      </c>
      <c r="C33" s="440"/>
      <c r="D33" s="440"/>
      <c r="E33" s="440"/>
      <c r="F33" s="732"/>
    </row>
    <row r="35" spans="1:6">
      <c r="A35" s="12" t="s">
        <v>55</v>
      </c>
      <c r="B35" s="440"/>
      <c r="C35" s="11" t="s">
        <v>67</v>
      </c>
      <c r="D35" s="1703"/>
      <c r="E35" s="1703"/>
      <c r="F35" s="1703"/>
    </row>
    <row r="36" spans="1:6">
      <c r="A36" s="12" t="s">
        <v>57</v>
      </c>
      <c r="B36" s="440"/>
      <c r="C36" s="11" t="s">
        <v>68</v>
      </c>
      <c r="D36" s="1703"/>
      <c r="E36" s="1703"/>
      <c r="F36" s="1703"/>
    </row>
    <row r="37" spans="1:6">
      <c r="A37" s="8"/>
      <c r="C37" s="624" t="s">
        <v>69</v>
      </c>
      <c r="D37" s="1703"/>
      <c r="E37" s="1703"/>
      <c r="F37" s="1703"/>
    </row>
  </sheetData>
  <sheetProtection algorithmName="SHA-512" hashValue="NOkz7LlZMtn32rJRDSKHz1AFBUI3t/K1S9pbSvBoiX4HrQoic/ei2YuEYlWdzmZSZ69V8ewocKbMrIpg2LJ/fw==" saltValue="/1bR/vS/elU1SE4OL2bT7A==" spinCount="100000" sheet="1" objects="1" scenarios="1"/>
  <mergeCells count="9">
    <mergeCell ref="D35:F35"/>
    <mergeCell ref="D36:F36"/>
    <mergeCell ref="D37:F37"/>
    <mergeCell ref="A1:F1"/>
    <mergeCell ref="A3:F3"/>
    <mergeCell ref="A4:F4"/>
    <mergeCell ref="A5:F5"/>
    <mergeCell ref="A6:F6"/>
    <mergeCell ref="A7:F7"/>
  </mergeCells>
  <pageMargins left="0.7" right="0.7" top="0.75" bottom="0.75" header="0.3" footer="0.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5"/>
  <dimension ref="A1:F200"/>
  <sheetViews>
    <sheetView workbookViewId="0">
      <selection activeCell="J21" sqref="J21"/>
    </sheetView>
  </sheetViews>
  <sheetFormatPr defaultRowHeight="15.75"/>
  <cols>
    <col min="1" max="1" width="9.140625" style="32"/>
    <col min="2" max="2" width="75.85546875" style="8" customWidth="1"/>
    <col min="3" max="3" width="39" style="8" customWidth="1"/>
    <col min="4" max="4" width="20" style="8" customWidth="1"/>
    <col min="5" max="5" width="17.85546875" style="8" customWidth="1"/>
    <col min="6" max="257" width="9.140625" style="8"/>
    <col min="258" max="258" width="75.85546875" style="8" customWidth="1"/>
    <col min="259" max="260" width="20" style="8" customWidth="1"/>
    <col min="261" max="261" width="17.85546875" style="8" customWidth="1"/>
    <col min="262" max="513" width="9.140625" style="8"/>
    <col min="514" max="514" width="75.85546875" style="8" customWidth="1"/>
    <col min="515" max="516" width="20" style="8" customWidth="1"/>
    <col min="517" max="517" width="17.85546875" style="8" customWidth="1"/>
    <col min="518" max="769" width="9.140625" style="8"/>
    <col min="770" max="770" width="75.85546875" style="8" customWidth="1"/>
    <col min="771" max="772" width="20" style="8" customWidth="1"/>
    <col min="773" max="773" width="17.85546875" style="8" customWidth="1"/>
    <col min="774" max="1025" width="9.140625" style="8"/>
    <col min="1026" max="1026" width="75.85546875" style="8" customWidth="1"/>
    <col min="1027" max="1028" width="20" style="8" customWidth="1"/>
    <col min="1029" max="1029" width="17.85546875" style="8" customWidth="1"/>
    <col min="1030" max="1281" width="9.140625" style="8"/>
    <col min="1282" max="1282" width="75.85546875" style="8" customWidth="1"/>
    <col min="1283" max="1284" width="20" style="8" customWidth="1"/>
    <col min="1285" max="1285" width="17.85546875" style="8" customWidth="1"/>
    <col min="1286" max="1537" width="9.140625" style="8"/>
    <col min="1538" max="1538" width="75.85546875" style="8" customWidth="1"/>
    <col min="1539" max="1540" width="20" style="8" customWidth="1"/>
    <col min="1541" max="1541" width="17.85546875" style="8" customWidth="1"/>
    <col min="1542" max="1793" width="9.140625" style="8"/>
    <col min="1794" max="1794" width="75.85546875" style="8" customWidth="1"/>
    <col min="1795" max="1796" width="20" style="8" customWidth="1"/>
    <col min="1797" max="1797" width="17.85546875" style="8" customWidth="1"/>
    <col min="1798" max="2049" width="9.140625" style="8"/>
    <col min="2050" max="2050" width="75.85546875" style="8" customWidth="1"/>
    <col min="2051" max="2052" width="20" style="8" customWidth="1"/>
    <col min="2053" max="2053" width="17.85546875" style="8" customWidth="1"/>
    <col min="2054" max="2305" width="9.140625" style="8"/>
    <col min="2306" max="2306" width="75.85546875" style="8" customWidth="1"/>
    <col min="2307" max="2308" width="20" style="8" customWidth="1"/>
    <col min="2309" max="2309" width="17.85546875" style="8" customWidth="1"/>
    <col min="2310" max="2561" width="9.140625" style="8"/>
    <col min="2562" max="2562" width="75.85546875" style="8" customWidth="1"/>
    <col min="2563" max="2564" width="20" style="8" customWidth="1"/>
    <col min="2565" max="2565" width="17.85546875" style="8" customWidth="1"/>
    <col min="2566" max="2817" width="9.140625" style="8"/>
    <col min="2818" max="2818" width="75.85546875" style="8" customWidth="1"/>
    <col min="2819" max="2820" width="20" style="8" customWidth="1"/>
    <col min="2821" max="2821" width="17.85546875" style="8" customWidth="1"/>
    <col min="2822" max="3073" width="9.140625" style="8"/>
    <col min="3074" max="3074" width="75.85546875" style="8" customWidth="1"/>
    <col min="3075" max="3076" width="20" style="8" customWidth="1"/>
    <col min="3077" max="3077" width="17.85546875" style="8" customWidth="1"/>
    <col min="3078" max="3329" width="9.140625" style="8"/>
    <col min="3330" max="3330" width="75.85546875" style="8" customWidth="1"/>
    <col min="3331" max="3332" width="20" style="8" customWidth="1"/>
    <col min="3333" max="3333" width="17.85546875" style="8" customWidth="1"/>
    <col min="3334" max="3585" width="9.140625" style="8"/>
    <col min="3586" max="3586" width="75.85546875" style="8" customWidth="1"/>
    <col min="3587" max="3588" width="20" style="8" customWidth="1"/>
    <col min="3589" max="3589" width="17.85546875" style="8" customWidth="1"/>
    <col min="3590" max="3841" width="9.140625" style="8"/>
    <col min="3842" max="3842" width="75.85546875" style="8" customWidth="1"/>
    <col min="3843" max="3844" width="20" style="8" customWidth="1"/>
    <col min="3845" max="3845" width="17.85546875" style="8" customWidth="1"/>
    <col min="3846" max="4097" width="9.140625" style="8"/>
    <col min="4098" max="4098" width="75.85546875" style="8" customWidth="1"/>
    <col min="4099" max="4100" width="20" style="8" customWidth="1"/>
    <col min="4101" max="4101" width="17.85546875" style="8" customWidth="1"/>
    <col min="4102" max="4353" width="9.140625" style="8"/>
    <col min="4354" max="4354" width="75.85546875" style="8" customWidth="1"/>
    <col min="4355" max="4356" width="20" style="8" customWidth="1"/>
    <col min="4357" max="4357" width="17.85546875" style="8" customWidth="1"/>
    <col min="4358" max="4609" width="9.140625" style="8"/>
    <col min="4610" max="4610" width="75.85546875" style="8" customWidth="1"/>
    <col min="4611" max="4612" width="20" style="8" customWidth="1"/>
    <col min="4613" max="4613" width="17.85546875" style="8" customWidth="1"/>
    <col min="4614" max="4865" width="9.140625" style="8"/>
    <col min="4866" max="4866" width="75.85546875" style="8" customWidth="1"/>
    <col min="4867" max="4868" width="20" style="8" customWidth="1"/>
    <col min="4869" max="4869" width="17.85546875" style="8" customWidth="1"/>
    <col min="4870" max="5121" width="9.140625" style="8"/>
    <col min="5122" max="5122" width="75.85546875" style="8" customWidth="1"/>
    <col min="5123" max="5124" width="20" style="8" customWidth="1"/>
    <col min="5125" max="5125" width="17.85546875" style="8" customWidth="1"/>
    <col min="5126" max="5377" width="9.140625" style="8"/>
    <col min="5378" max="5378" width="75.85546875" style="8" customWidth="1"/>
    <col min="5379" max="5380" width="20" style="8" customWidth="1"/>
    <col min="5381" max="5381" width="17.85546875" style="8" customWidth="1"/>
    <col min="5382" max="5633" width="9.140625" style="8"/>
    <col min="5634" max="5634" width="75.85546875" style="8" customWidth="1"/>
    <col min="5635" max="5636" width="20" style="8" customWidth="1"/>
    <col min="5637" max="5637" width="17.85546875" style="8" customWidth="1"/>
    <col min="5638" max="5889" width="9.140625" style="8"/>
    <col min="5890" max="5890" width="75.85546875" style="8" customWidth="1"/>
    <col min="5891" max="5892" width="20" style="8" customWidth="1"/>
    <col min="5893" max="5893" width="17.85546875" style="8" customWidth="1"/>
    <col min="5894" max="6145" width="9.140625" style="8"/>
    <col min="6146" max="6146" width="75.85546875" style="8" customWidth="1"/>
    <col min="6147" max="6148" width="20" style="8" customWidth="1"/>
    <col min="6149" max="6149" width="17.85546875" style="8" customWidth="1"/>
    <col min="6150" max="6401" width="9.140625" style="8"/>
    <col min="6402" max="6402" width="75.85546875" style="8" customWidth="1"/>
    <col min="6403" max="6404" width="20" style="8" customWidth="1"/>
    <col min="6405" max="6405" width="17.85546875" style="8" customWidth="1"/>
    <col min="6406" max="6657" width="9.140625" style="8"/>
    <col min="6658" max="6658" width="75.85546875" style="8" customWidth="1"/>
    <col min="6659" max="6660" width="20" style="8" customWidth="1"/>
    <col min="6661" max="6661" width="17.85546875" style="8" customWidth="1"/>
    <col min="6662" max="6913" width="9.140625" style="8"/>
    <col min="6914" max="6914" width="75.85546875" style="8" customWidth="1"/>
    <col min="6915" max="6916" width="20" style="8" customWidth="1"/>
    <col min="6917" max="6917" width="17.85546875" style="8" customWidth="1"/>
    <col min="6918" max="7169" width="9.140625" style="8"/>
    <col min="7170" max="7170" width="75.85546875" style="8" customWidth="1"/>
    <col min="7171" max="7172" width="20" style="8" customWidth="1"/>
    <col min="7173" max="7173" width="17.85546875" style="8" customWidth="1"/>
    <col min="7174" max="7425" width="9.140625" style="8"/>
    <col min="7426" max="7426" width="75.85546875" style="8" customWidth="1"/>
    <col min="7427" max="7428" width="20" style="8" customWidth="1"/>
    <col min="7429" max="7429" width="17.85546875" style="8" customWidth="1"/>
    <col min="7430" max="7681" width="9.140625" style="8"/>
    <col min="7682" max="7682" width="75.85546875" style="8" customWidth="1"/>
    <col min="7683" max="7684" width="20" style="8" customWidth="1"/>
    <col min="7685" max="7685" width="17.85546875" style="8" customWidth="1"/>
    <col min="7686" max="7937" width="9.140625" style="8"/>
    <col min="7938" max="7938" width="75.85546875" style="8" customWidth="1"/>
    <col min="7939" max="7940" width="20" style="8" customWidth="1"/>
    <col min="7941" max="7941" width="17.85546875" style="8" customWidth="1"/>
    <col min="7942" max="8193" width="9.140625" style="8"/>
    <col min="8194" max="8194" width="75.85546875" style="8" customWidth="1"/>
    <col min="8195" max="8196" width="20" style="8" customWidth="1"/>
    <col min="8197" max="8197" width="17.85546875" style="8" customWidth="1"/>
    <col min="8198" max="8449" width="9.140625" style="8"/>
    <col min="8450" max="8450" width="75.85546875" style="8" customWidth="1"/>
    <col min="8451" max="8452" width="20" style="8" customWidth="1"/>
    <col min="8453" max="8453" width="17.85546875" style="8" customWidth="1"/>
    <col min="8454" max="8705" width="9.140625" style="8"/>
    <col min="8706" max="8706" width="75.85546875" style="8" customWidth="1"/>
    <col min="8707" max="8708" width="20" style="8" customWidth="1"/>
    <col min="8709" max="8709" width="17.85546875" style="8" customWidth="1"/>
    <col min="8710" max="8961" width="9.140625" style="8"/>
    <col min="8962" max="8962" width="75.85546875" style="8" customWidth="1"/>
    <col min="8963" max="8964" width="20" style="8" customWidth="1"/>
    <col min="8965" max="8965" width="17.85546875" style="8" customWidth="1"/>
    <col min="8966" max="9217" width="9.140625" style="8"/>
    <col min="9218" max="9218" width="75.85546875" style="8" customWidth="1"/>
    <col min="9219" max="9220" width="20" style="8" customWidth="1"/>
    <col min="9221" max="9221" width="17.85546875" style="8" customWidth="1"/>
    <col min="9222" max="9473" width="9.140625" style="8"/>
    <col min="9474" max="9474" width="75.85546875" style="8" customWidth="1"/>
    <col min="9475" max="9476" width="20" style="8" customWidth="1"/>
    <col min="9477" max="9477" width="17.85546875" style="8" customWidth="1"/>
    <col min="9478" max="9729" width="9.140625" style="8"/>
    <col min="9730" max="9730" width="75.85546875" style="8" customWidth="1"/>
    <col min="9731" max="9732" width="20" style="8" customWidth="1"/>
    <col min="9733" max="9733" width="17.85546875" style="8" customWidth="1"/>
    <col min="9734" max="9985" width="9.140625" style="8"/>
    <col min="9986" max="9986" width="75.85546875" style="8" customWidth="1"/>
    <col min="9987" max="9988" width="20" style="8" customWidth="1"/>
    <col min="9989" max="9989" width="17.85546875" style="8" customWidth="1"/>
    <col min="9990" max="10241" width="9.140625" style="8"/>
    <col min="10242" max="10242" width="75.85546875" style="8" customWidth="1"/>
    <col min="10243" max="10244" width="20" style="8" customWidth="1"/>
    <col min="10245" max="10245" width="17.85546875" style="8" customWidth="1"/>
    <col min="10246" max="10497" width="9.140625" style="8"/>
    <col min="10498" max="10498" width="75.85546875" style="8" customWidth="1"/>
    <col min="10499" max="10500" width="20" style="8" customWidth="1"/>
    <col min="10501" max="10501" width="17.85546875" style="8" customWidth="1"/>
    <col min="10502" max="10753" width="9.140625" style="8"/>
    <col min="10754" max="10754" width="75.85546875" style="8" customWidth="1"/>
    <col min="10755" max="10756" width="20" style="8" customWidth="1"/>
    <col min="10757" max="10757" width="17.85546875" style="8" customWidth="1"/>
    <col min="10758" max="11009" width="9.140625" style="8"/>
    <col min="11010" max="11010" width="75.85546875" style="8" customWidth="1"/>
    <col min="11011" max="11012" width="20" style="8" customWidth="1"/>
    <col min="11013" max="11013" width="17.85546875" style="8" customWidth="1"/>
    <col min="11014" max="11265" width="9.140625" style="8"/>
    <col min="11266" max="11266" width="75.85546875" style="8" customWidth="1"/>
    <col min="11267" max="11268" width="20" style="8" customWidth="1"/>
    <col min="11269" max="11269" width="17.85546875" style="8" customWidth="1"/>
    <col min="11270" max="11521" width="9.140625" style="8"/>
    <col min="11522" max="11522" width="75.85546875" style="8" customWidth="1"/>
    <col min="11523" max="11524" width="20" style="8" customWidth="1"/>
    <col min="11525" max="11525" width="17.85546875" style="8" customWidth="1"/>
    <col min="11526" max="11777" width="9.140625" style="8"/>
    <col min="11778" max="11778" width="75.85546875" style="8" customWidth="1"/>
    <col min="11779" max="11780" width="20" style="8" customWidth="1"/>
    <col min="11781" max="11781" width="17.85546875" style="8" customWidth="1"/>
    <col min="11782" max="12033" width="9.140625" style="8"/>
    <col min="12034" max="12034" width="75.85546875" style="8" customWidth="1"/>
    <col min="12035" max="12036" width="20" style="8" customWidth="1"/>
    <col min="12037" max="12037" width="17.85546875" style="8" customWidth="1"/>
    <col min="12038" max="12289" width="9.140625" style="8"/>
    <col min="12290" max="12290" width="75.85546875" style="8" customWidth="1"/>
    <col min="12291" max="12292" width="20" style="8" customWidth="1"/>
    <col min="12293" max="12293" width="17.85546875" style="8" customWidth="1"/>
    <col min="12294" max="12545" width="9.140625" style="8"/>
    <col min="12546" max="12546" width="75.85546875" style="8" customWidth="1"/>
    <col min="12547" max="12548" width="20" style="8" customWidth="1"/>
    <col min="12549" max="12549" width="17.85546875" style="8" customWidth="1"/>
    <col min="12550" max="12801" width="9.140625" style="8"/>
    <col min="12802" max="12802" width="75.85546875" style="8" customWidth="1"/>
    <col min="12803" max="12804" width="20" style="8" customWidth="1"/>
    <col min="12805" max="12805" width="17.85546875" style="8" customWidth="1"/>
    <col min="12806" max="13057" width="9.140625" style="8"/>
    <col min="13058" max="13058" width="75.85546875" style="8" customWidth="1"/>
    <col min="13059" max="13060" width="20" style="8" customWidth="1"/>
    <col min="13061" max="13061" width="17.85546875" style="8" customWidth="1"/>
    <col min="13062" max="13313" width="9.140625" style="8"/>
    <col min="13314" max="13314" width="75.85546875" style="8" customWidth="1"/>
    <col min="13315" max="13316" width="20" style="8" customWidth="1"/>
    <col min="13317" max="13317" width="17.85546875" style="8" customWidth="1"/>
    <col min="13318" max="13569" width="9.140625" style="8"/>
    <col min="13570" max="13570" width="75.85546875" style="8" customWidth="1"/>
    <col min="13571" max="13572" width="20" style="8" customWidth="1"/>
    <col min="13573" max="13573" width="17.85546875" style="8" customWidth="1"/>
    <col min="13574" max="13825" width="9.140625" style="8"/>
    <col min="13826" max="13826" width="75.85546875" style="8" customWidth="1"/>
    <col min="13827" max="13828" width="20" style="8" customWidth="1"/>
    <col min="13829" max="13829" width="17.85546875" style="8" customWidth="1"/>
    <col min="13830" max="14081" width="9.140625" style="8"/>
    <col min="14082" max="14082" width="75.85546875" style="8" customWidth="1"/>
    <col min="14083" max="14084" width="20" style="8" customWidth="1"/>
    <col min="14085" max="14085" width="17.85546875" style="8" customWidth="1"/>
    <col min="14086" max="14337" width="9.140625" style="8"/>
    <col min="14338" max="14338" width="75.85546875" style="8" customWidth="1"/>
    <col min="14339" max="14340" width="20" style="8" customWidth="1"/>
    <col min="14341" max="14341" width="17.85546875" style="8" customWidth="1"/>
    <col min="14342" max="14593" width="9.140625" style="8"/>
    <col min="14594" max="14594" width="75.85546875" style="8" customWidth="1"/>
    <col min="14595" max="14596" width="20" style="8" customWidth="1"/>
    <col min="14597" max="14597" width="17.85546875" style="8" customWidth="1"/>
    <col min="14598" max="14849" width="9.140625" style="8"/>
    <col min="14850" max="14850" width="75.85546875" style="8" customWidth="1"/>
    <col min="14851" max="14852" width="20" style="8" customWidth="1"/>
    <col min="14853" max="14853" width="17.85546875" style="8" customWidth="1"/>
    <col min="14854" max="15105" width="9.140625" style="8"/>
    <col min="15106" max="15106" width="75.85546875" style="8" customWidth="1"/>
    <col min="15107" max="15108" width="20" style="8" customWidth="1"/>
    <col min="15109" max="15109" width="17.85546875" style="8" customWidth="1"/>
    <col min="15110" max="15361" width="9.140625" style="8"/>
    <col min="15362" max="15362" width="75.85546875" style="8" customWidth="1"/>
    <col min="15363" max="15364" width="20" style="8" customWidth="1"/>
    <col min="15365" max="15365" width="17.85546875" style="8" customWidth="1"/>
    <col min="15366" max="15617" width="9.140625" style="8"/>
    <col min="15618" max="15618" width="75.85546875" style="8" customWidth="1"/>
    <col min="15619" max="15620" width="20" style="8" customWidth="1"/>
    <col min="15621" max="15621" width="17.85546875" style="8" customWidth="1"/>
    <col min="15622" max="15873" width="9.140625" style="8"/>
    <col min="15874" max="15874" width="75.85546875" style="8" customWidth="1"/>
    <col min="15875" max="15876" width="20" style="8" customWidth="1"/>
    <col min="15877" max="15877" width="17.85546875" style="8" customWidth="1"/>
    <col min="15878" max="16129" width="9.140625" style="8"/>
    <col min="16130" max="16130" width="75.85546875" style="8" customWidth="1"/>
    <col min="16131" max="16132" width="20" style="8" customWidth="1"/>
    <col min="16133" max="16133" width="17.85546875" style="8" customWidth="1"/>
    <col min="16134" max="16384" width="9.140625" style="8"/>
  </cols>
  <sheetData>
    <row r="1" spans="1:5">
      <c r="A1" s="1735" t="s">
        <v>4</v>
      </c>
      <c r="B1" s="1735"/>
      <c r="C1" s="1735"/>
      <c r="D1" s="1735"/>
      <c r="E1" s="1735"/>
    </row>
    <row r="3" spans="1:5">
      <c r="A3" s="1647" t="str">
        <f>'Title '!A2:N2</f>
        <v>Tender Enquiry No. KPTCL/2026-27/SS/WORK_INDENT 3809</v>
      </c>
      <c r="B3" s="1647"/>
      <c r="C3" s="1647"/>
      <c r="D3" s="1647"/>
      <c r="E3" s="1647"/>
    </row>
    <row r="4" spans="1:5" ht="61.5" customHeight="1">
      <c r="A4" s="1692" t="str">
        <f>'Title '!A3:N3</f>
        <v>Establishing 2x20MVA, 66/11kV Substation at Kumbenahally village and Construction of 66kV LILO Line on 110kV DC towers using Coyote ACSR from one circuit of Yachenahally-Singapura-Kadavinakote 66kV DC line to proposed Kumbenahally Substation for a distance of 0.07Kms in Channarayapatna Taluk, Hassan District on Partial Turnkey basis including supply of all matching materials/equipments (Excluding supply of 11kV Switchgear) and erection (including civil works) of all materials/equipments, testing and commissioning</v>
      </c>
      <c r="B4" s="1692"/>
      <c r="C4" s="1692"/>
      <c r="D4" s="1692"/>
      <c r="E4" s="1692"/>
    </row>
    <row r="5" spans="1:5">
      <c r="A5" s="1694" t="s">
        <v>1966</v>
      </c>
      <c r="B5" s="1694"/>
      <c r="C5" s="1694"/>
      <c r="D5" s="1694"/>
      <c r="E5" s="1694"/>
    </row>
    <row r="6" spans="1:5">
      <c r="A6" s="1739" t="s">
        <v>2068</v>
      </c>
      <c r="B6" s="1739"/>
      <c r="C6" s="1739"/>
      <c r="D6" s="1739"/>
      <c r="E6" s="1739"/>
    </row>
    <row r="7" spans="1:5">
      <c r="A7" s="1739" t="s">
        <v>2069</v>
      </c>
      <c r="B7" s="1739"/>
      <c r="C7" s="1739"/>
      <c r="D7" s="1739"/>
      <c r="E7" s="1739"/>
    </row>
    <row r="8" spans="1:5">
      <c r="A8" s="1739"/>
      <c r="B8" s="1739"/>
      <c r="C8" s="1739"/>
      <c r="D8" s="1739"/>
      <c r="E8" s="1739"/>
    </row>
    <row r="9" spans="1:5">
      <c r="A9" s="429"/>
      <c r="B9" s="429"/>
      <c r="C9" s="429" t="s">
        <v>5100</v>
      </c>
      <c r="D9" s="429" t="s">
        <v>5101</v>
      </c>
      <c r="E9" s="429"/>
    </row>
    <row r="10" spans="1:5">
      <c r="A10" s="602"/>
      <c r="B10" s="729" t="s">
        <v>409</v>
      </c>
      <c r="C10" s="735"/>
      <c r="D10" s="440"/>
      <c r="E10" s="440"/>
    </row>
    <row r="11" spans="1:5">
      <c r="A11" s="169">
        <v>1</v>
      </c>
      <c r="B11" s="735" t="s">
        <v>187</v>
      </c>
      <c r="C11" s="735"/>
      <c r="D11" s="440"/>
      <c r="E11" s="440"/>
    </row>
    <row r="12" spans="1:5">
      <c r="A12" s="169">
        <v>2</v>
      </c>
      <c r="B12" s="735" t="s">
        <v>2070</v>
      </c>
      <c r="C12" s="735"/>
      <c r="D12" s="440"/>
      <c r="E12" s="440"/>
    </row>
    <row r="13" spans="1:5">
      <c r="A13" s="169">
        <v>3</v>
      </c>
      <c r="B13" s="735" t="s">
        <v>2071</v>
      </c>
      <c r="C13" s="735"/>
      <c r="D13" s="440"/>
      <c r="E13" s="440"/>
    </row>
    <row r="14" spans="1:5">
      <c r="A14" s="169">
        <v>4</v>
      </c>
      <c r="B14" s="735" t="s">
        <v>412</v>
      </c>
      <c r="C14" s="735"/>
      <c r="D14" s="440"/>
      <c r="E14" s="440"/>
    </row>
    <row r="15" spans="1:5">
      <c r="A15" s="169">
        <v>5</v>
      </c>
      <c r="B15" s="735" t="s">
        <v>2072</v>
      </c>
      <c r="C15" s="735"/>
      <c r="D15" s="440"/>
      <c r="E15" s="440"/>
    </row>
    <row r="16" spans="1:5">
      <c r="A16" s="169">
        <v>6</v>
      </c>
      <c r="B16" s="735" t="s">
        <v>2073</v>
      </c>
      <c r="C16" s="735"/>
      <c r="D16" s="440"/>
      <c r="E16" s="440"/>
    </row>
    <row r="17" spans="1:5">
      <c r="A17" s="169">
        <v>7</v>
      </c>
      <c r="B17" s="735" t="s">
        <v>2074</v>
      </c>
      <c r="C17" s="735"/>
      <c r="D17" s="440"/>
      <c r="E17" s="440"/>
    </row>
    <row r="18" spans="1:5">
      <c r="A18" s="169">
        <v>8</v>
      </c>
      <c r="B18" s="735" t="s">
        <v>2075</v>
      </c>
      <c r="C18" s="735"/>
      <c r="D18" s="440"/>
      <c r="E18" s="440"/>
    </row>
    <row r="19" spans="1:5">
      <c r="A19" s="169">
        <v>9</v>
      </c>
      <c r="B19" s="735" t="s">
        <v>2076</v>
      </c>
      <c r="C19" s="735"/>
      <c r="D19" s="440"/>
      <c r="E19" s="440"/>
    </row>
    <row r="20" spans="1:5">
      <c r="A20" s="169">
        <v>10</v>
      </c>
      <c r="B20" s="735" t="s">
        <v>2077</v>
      </c>
      <c r="C20" s="735"/>
      <c r="D20" s="440"/>
      <c r="E20" s="440"/>
    </row>
    <row r="21" spans="1:5">
      <c r="A21" s="169">
        <v>11</v>
      </c>
      <c r="B21" s="736" t="s">
        <v>5102</v>
      </c>
      <c r="C21" s="735"/>
      <c r="D21" s="440"/>
      <c r="E21" s="440"/>
    </row>
    <row r="22" spans="1:5">
      <c r="A22" s="169"/>
      <c r="B22" s="736" t="s">
        <v>5103</v>
      </c>
      <c r="C22" s="735"/>
      <c r="D22" s="440"/>
      <c r="E22" s="440"/>
    </row>
    <row r="23" spans="1:5" ht="31.5">
      <c r="A23" s="169"/>
      <c r="B23" s="736" t="s">
        <v>5104</v>
      </c>
      <c r="C23" s="735"/>
      <c r="D23" s="440"/>
      <c r="E23" s="440"/>
    </row>
    <row r="24" spans="1:5">
      <c r="A24" s="169">
        <v>12</v>
      </c>
      <c r="B24" s="735" t="s">
        <v>2078</v>
      </c>
      <c r="C24" s="735"/>
      <c r="D24" s="440"/>
      <c r="E24" s="440"/>
    </row>
    <row r="25" spans="1:5">
      <c r="A25" s="169"/>
      <c r="B25" s="737" t="s">
        <v>5105</v>
      </c>
      <c r="C25" s="735"/>
      <c r="D25" s="440"/>
      <c r="E25" s="440"/>
    </row>
    <row r="26" spans="1:5">
      <c r="A26" s="169"/>
      <c r="B26" s="737" t="s">
        <v>5106</v>
      </c>
      <c r="C26" s="735"/>
      <c r="D26" s="440"/>
      <c r="E26" s="440"/>
    </row>
    <row r="27" spans="1:5">
      <c r="A27" s="169">
        <v>13</v>
      </c>
      <c r="B27" s="735" t="s">
        <v>2079</v>
      </c>
      <c r="C27" s="735"/>
      <c r="D27" s="440"/>
      <c r="E27" s="440"/>
    </row>
    <row r="28" spans="1:5">
      <c r="A28" s="169"/>
      <c r="B28" s="737" t="s">
        <v>5107</v>
      </c>
      <c r="C28" s="735"/>
      <c r="D28" s="440"/>
      <c r="E28" s="440"/>
    </row>
    <row r="29" spans="1:5">
      <c r="A29" s="169"/>
      <c r="B29" s="737" t="s">
        <v>5108</v>
      </c>
      <c r="C29" s="735"/>
      <c r="D29" s="440"/>
      <c r="E29" s="440"/>
    </row>
    <row r="30" spans="1:5">
      <c r="A30" s="169"/>
      <c r="B30" s="737" t="s">
        <v>5109</v>
      </c>
      <c r="C30" s="735"/>
      <c r="D30" s="440"/>
      <c r="E30" s="440"/>
    </row>
    <row r="31" spans="1:5">
      <c r="A31" s="169">
        <v>14</v>
      </c>
      <c r="B31" s="735" t="s">
        <v>2080</v>
      </c>
      <c r="C31" s="735"/>
      <c r="D31" s="440"/>
      <c r="E31" s="440"/>
    </row>
    <row r="32" spans="1:5">
      <c r="A32" s="169"/>
      <c r="B32" s="737" t="s">
        <v>5110</v>
      </c>
      <c r="C32" s="735"/>
      <c r="D32" s="440"/>
      <c r="E32" s="440"/>
    </row>
    <row r="33" spans="1:5">
      <c r="A33" s="169"/>
      <c r="B33" s="737" t="s">
        <v>5111</v>
      </c>
      <c r="C33" s="735"/>
      <c r="D33" s="440"/>
      <c r="E33" s="440"/>
    </row>
    <row r="34" spans="1:5">
      <c r="A34" s="169">
        <v>15</v>
      </c>
      <c r="B34" s="735" t="s">
        <v>5112</v>
      </c>
      <c r="C34" s="735"/>
      <c r="D34" s="440"/>
      <c r="E34" s="440"/>
    </row>
    <row r="35" spans="1:5">
      <c r="A35" s="169"/>
      <c r="B35" s="737" t="s">
        <v>5113</v>
      </c>
      <c r="C35" s="735"/>
      <c r="D35" s="440"/>
      <c r="E35" s="440"/>
    </row>
    <row r="36" spans="1:5">
      <c r="A36" s="169"/>
      <c r="B36" s="737" t="s">
        <v>5114</v>
      </c>
      <c r="C36" s="735"/>
      <c r="D36" s="440"/>
      <c r="E36" s="440"/>
    </row>
    <row r="37" spans="1:5">
      <c r="A37" s="169">
        <v>16</v>
      </c>
      <c r="B37" s="735" t="s">
        <v>5115</v>
      </c>
      <c r="C37" s="735"/>
      <c r="D37" s="440"/>
      <c r="E37" s="440"/>
    </row>
    <row r="38" spans="1:5">
      <c r="A38" s="169">
        <v>17</v>
      </c>
      <c r="B38" s="735" t="s">
        <v>5116</v>
      </c>
      <c r="C38" s="735"/>
      <c r="D38" s="440"/>
      <c r="E38" s="440"/>
    </row>
    <row r="39" spans="1:5">
      <c r="A39" s="169">
        <v>18</v>
      </c>
      <c r="B39" s="735" t="s">
        <v>5117</v>
      </c>
      <c r="C39" s="735"/>
      <c r="D39" s="440"/>
      <c r="E39" s="440"/>
    </row>
    <row r="40" spans="1:5">
      <c r="A40" s="169">
        <v>19</v>
      </c>
      <c r="B40" s="735" t="s">
        <v>2081</v>
      </c>
      <c r="C40" s="735"/>
      <c r="D40" s="440"/>
      <c r="E40" s="440"/>
    </row>
    <row r="41" spans="1:5">
      <c r="A41" s="169"/>
      <c r="B41" s="737" t="s">
        <v>5118</v>
      </c>
      <c r="C41" s="735"/>
      <c r="D41" s="440"/>
      <c r="E41" s="440"/>
    </row>
    <row r="42" spans="1:5">
      <c r="A42" s="169"/>
      <c r="B42" s="737" t="s">
        <v>5119</v>
      </c>
      <c r="C42" s="735"/>
      <c r="D42" s="440"/>
      <c r="E42" s="440"/>
    </row>
    <row r="43" spans="1:5">
      <c r="A43" s="169">
        <v>20</v>
      </c>
      <c r="B43" s="738" t="s">
        <v>5120</v>
      </c>
      <c r="C43" s="735"/>
      <c r="D43" s="440"/>
      <c r="E43" s="440"/>
    </row>
    <row r="44" spans="1:5">
      <c r="A44" s="169"/>
      <c r="B44" s="737" t="s">
        <v>5121</v>
      </c>
      <c r="C44" s="735"/>
      <c r="D44" s="440"/>
      <c r="E44" s="440"/>
    </row>
    <row r="45" spans="1:5">
      <c r="A45" s="169"/>
      <c r="B45" s="737" t="s">
        <v>5122</v>
      </c>
      <c r="C45" s="735"/>
      <c r="D45" s="440"/>
      <c r="E45" s="440"/>
    </row>
    <row r="46" spans="1:5">
      <c r="A46" s="169"/>
      <c r="B46" s="737" t="s">
        <v>5123</v>
      </c>
      <c r="C46" s="735"/>
      <c r="D46" s="440"/>
      <c r="E46" s="440"/>
    </row>
    <row r="47" spans="1:5">
      <c r="A47" s="169"/>
      <c r="B47" s="737" t="s">
        <v>5124</v>
      </c>
      <c r="C47" s="735"/>
      <c r="D47" s="440"/>
      <c r="E47" s="440"/>
    </row>
    <row r="48" spans="1:5">
      <c r="A48" s="169"/>
      <c r="B48" s="737" t="s">
        <v>5125</v>
      </c>
      <c r="C48" s="735"/>
      <c r="D48" s="440"/>
      <c r="E48" s="440"/>
    </row>
    <row r="49" spans="1:5">
      <c r="A49" s="169"/>
      <c r="B49" s="738" t="s">
        <v>5126</v>
      </c>
      <c r="C49" s="735"/>
      <c r="D49" s="440"/>
      <c r="E49" s="440"/>
    </row>
    <row r="50" spans="1:5">
      <c r="A50" s="1742"/>
      <c r="B50" s="737" t="s">
        <v>5127</v>
      </c>
      <c r="C50" s="735"/>
      <c r="D50" s="440"/>
      <c r="E50" s="440"/>
    </row>
    <row r="51" spans="1:5">
      <c r="A51" s="1742"/>
      <c r="B51" s="737" t="s">
        <v>2082</v>
      </c>
      <c r="C51" s="735"/>
      <c r="D51" s="440"/>
      <c r="E51" s="440"/>
    </row>
    <row r="52" spans="1:5">
      <c r="A52" s="1742"/>
      <c r="B52" s="737" t="s">
        <v>5128</v>
      </c>
      <c r="C52" s="735"/>
      <c r="D52" s="440"/>
      <c r="E52" s="440"/>
    </row>
    <row r="53" spans="1:5">
      <c r="A53" s="1742"/>
      <c r="B53" s="737" t="s">
        <v>2083</v>
      </c>
      <c r="C53" s="735"/>
      <c r="D53" s="440"/>
      <c r="E53" s="440"/>
    </row>
    <row r="54" spans="1:5">
      <c r="A54" s="169">
        <v>21</v>
      </c>
      <c r="B54" s="735" t="s">
        <v>5129</v>
      </c>
      <c r="C54" s="735"/>
      <c r="D54" s="440"/>
      <c r="E54" s="440"/>
    </row>
    <row r="55" spans="1:5">
      <c r="A55" s="169"/>
      <c r="B55" s="736" t="s">
        <v>5130</v>
      </c>
      <c r="C55" s="735"/>
      <c r="D55" s="440"/>
      <c r="E55" s="440"/>
    </row>
    <row r="56" spans="1:5">
      <c r="A56" s="169"/>
      <c r="B56" s="737" t="s">
        <v>2084</v>
      </c>
      <c r="C56" s="735"/>
      <c r="D56" s="440"/>
      <c r="E56" s="440"/>
    </row>
    <row r="57" spans="1:5">
      <c r="A57" s="169"/>
      <c r="B57" s="737" t="s">
        <v>2085</v>
      </c>
      <c r="C57" s="735"/>
      <c r="D57" s="440"/>
      <c r="E57" s="440"/>
    </row>
    <row r="58" spans="1:5">
      <c r="A58" s="169"/>
      <c r="B58" s="737" t="s">
        <v>2086</v>
      </c>
      <c r="C58" s="735"/>
      <c r="D58" s="440"/>
      <c r="E58" s="440"/>
    </row>
    <row r="59" spans="1:5">
      <c r="A59" s="169"/>
      <c r="B59" s="737" t="s">
        <v>2087</v>
      </c>
      <c r="C59" s="735"/>
      <c r="D59" s="440"/>
      <c r="E59" s="440"/>
    </row>
    <row r="60" spans="1:5">
      <c r="A60" s="169">
        <v>22</v>
      </c>
      <c r="B60" s="735" t="s">
        <v>2088</v>
      </c>
      <c r="C60" s="735"/>
      <c r="D60" s="440"/>
      <c r="E60" s="440"/>
    </row>
    <row r="61" spans="1:5">
      <c r="A61" s="169"/>
      <c r="B61" s="737" t="s">
        <v>5131</v>
      </c>
      <c r="C61" s="735"/>
      <c r="D61" s="440"/>
      <c r="E61" s="440"/>
    </row>
    <row r="62" spans="1:5">
      <c r="A62" s="169"/>
      <c r="B62" s="737" t="s">
        <v>5132</v>
      </c>
      <c r="C62" s="735"/>
      <c r="D62" s="440"/>
      <c r="E62" s="440"/>
    </row>
    <row r="63" spans="1:5">
      <c r="A63" s="169">
        <v>23</v>
      </c>
      <c r="B63" s="735" t="s">
        <v>5133</v>
      </c>
      <c r="C63" s="735"/>
      <c r="D63" s="440"/>
      <c r="E63" s="440"/>
    </row>
    <row r="64" spans="1:5">
      <c r="A64" s="169">
        <v>24</v>
      </c>
      <c r="B64" s="735" t="s">
        <v>2089</v>
      </c>
      <c r="C64" s="735"/>
      <c r="D64" s="440"/>
      <c r="E64" s="440"/>
    </row>
    <row r="65" spans="1:5">
      <c r="A65" s="169"/>
      <c r="B65" s="737" t="s">
        <v>5134</v>
      </c>
      <c r="C65" s="735"/>
      <c r="D65" s="440"/>
      <c r="E65" s="440"/>
    </row>
    <row r="66" spans="1:5">
      <c r="A66" s="169"/>
      <c r="B66" s="737" t="s">
        <v>5135</v>
      </c>
      <c r="C66" s="735"/>
      <c r="D66" s="440"/>
      <c r="E66" s="440"/>
    </row>
    <row r="67" spans="1:5">
      <c r="A67" s="169"/>
      <c r="B67" s="737" t="s">
        <v>5136</v>
      </c>
      <c r="C67" s="735"/>
      <c r="D67" s="440"/>
      <c r="E67" s="440"/>
    </row>
    <row r="68" spans="1:5">
      <c r="A68" s="169"/>
      <c r="B68" s="737" t="s">
        <v>5137</v>
      </c>
      <c r="C68" s="735"/>
      <c r="D68" s="440"/>
      <c r="E68" s="440"/>
    </row>
    <row r="69" spans="1:5">
      <c r="A69" s="169"/>
      <c r="B69" s="737" t="s">
        <v>5138</v>
      </c>
      <c r="C69" s="735"/>
      <c r="D69" s="440"/>
      <c r="E69" s="440"/>
    </row>
    <row r="70" spans="1:5">
      <c r="A70" s="169">
        <v>25</v>
      </c>
      <c r="B70" s="735" t="s">
        <v>2090</v>
      </c>
      <c r="C70" s="735"/>
      <c r="D70" s="440"/>
      <c r="E70" s="440"/>
    </row>
    <row r="71" spans="1:5" ht="31.5">
      <c r="A71" s="169">
        <v>26</v>
      </c>
      <c r="B71" s="735" t="s">
        <v>2091</v>
      </c>
      <c r="C71" s="735"/>
      <c r="D71" s="440"/>
      <c r="E71" s="440"/>
    </row>
    <row r="72" spans="1:5">
      <c r="A72" s="169">
        <v>27</v>
      </c>
      <c r="B72" s="735" t="s">
        <v>2092</v>
      </c>
      <c r="C72" s="735"/>
      <c r="D72" s="440"/>
      <c r="E72" s="440"/>
    </row>
    <row r="73" spans="1:5">
      <c r="A73" s="169"/>
      <c r="B73" s="739" t="s">
        <v>5139</v>
      </c>
      <c r="C73" s="735"/>
      <c r="D73" s="440"/>
      <c r="E73" s="440"/>
    </row>
    <row r="74" spans="1:5">
      <c r="A74" s="169"/>
      <c r="B74" s="739" t="s">
        <v>5140</v>
      </c>
      <c r="C74" s="735"/>
      <c r="D74" s="440"/>
      <c r="E74" s="440"/>
    </row>
    <row r="75" spans="1:5">
      <c r="A75" s="169"/>
      <c r="B75" s="739" t="s">
        <v>5141</v>
      </c>
      <c r="C75" s="735"/>
      <c r="D75" s="440"/>
      <c r="E75" s="440"/>
    </row>
    <row r="76" spans="1:5">
      <c r="A76" s="169"/>
      <c r="B76" s="739" t="s">
        <v>2093</v>
      </c>
      <c r="C76" s="735"/>
      <c r="D76" s="440"/>
      <c r="E76" s="440"/>
    </row>
    <row r="77" spans="1:5">
      <c r="A77" s="169">
        <v>28</v>
      </c>
      <c r="B77" s="735" t="s">
        <v>2094</v>
      </c>
      <c r="C77" s="735"/>
      <c r="D77" s="440"/>
      <c r="E77" s="440"/>
    </row>
    <row r="78" spans="1:5">
      <c r="A78" s="169"/>
      <c r="B78" s="737" t="s">
        <v>5142</v>
      </c>
      <c r="C78" s="735"/>
      <c r="D78" s="440"/>
      <c r="E78" s="440"/>
    </row>
    <row r="79" spans="1:5">
      <c r="A79" s="169"/>
      <c r="B79" s="737" t="s">
        <v>5143</v>
      </c>
      <c r="C79" s="735"/>
      <c r="D79" s="440"/>
      <c r="E79" s="440"/>
    </row>
    <row r="80" spans="1:5">
      <c r="A80" s="169"/>
      <c r="B80" s="737" t="s">
        <v>5144</v>
      </c>
      <c r="C80" s="735"/>
      <c r="D80" s="440"/>
      <c r="E80" s="440"/>
    </row>
    <row r="81" spans="1:5">
      <c r="A81" s="169"/>
      <c r="B81" s="737" t="s">
        <v>5145</v>
      </c>
      <c r="C81" s="735"/>
      <c r="D81" s="440"/>
      <c r="E81" s="440"/>
    </row>
    <row r="82" spans="1:5">
      <c r="A82" s="169"/>
      <c r="B82" s="737" t="s">
        <v>5146</v>
      </c>
      <c r="C82" s="735"/>
      <c r="D82" s="440"/>
      <c r="E82" s="440"/>
    </row>
    <row r="83" spans="1:5">
      <c r="A83" s="169"/>
      <c r="B83" s="737" t="s">
        <v>5147</v>
      </c>
      <c r="C83" s="735"/>
      <c r="D83" s="440"/>
      <c r="E83" s="440"/>
    </row>
    <row r="84" spans="1:5">
      <c r="A84" s="169">
        <v>29</v>
      </c>
      <c r="B84" s="735" t="s">
        <v>2095</v>
      </c>
      <c r="C84" s="735"/>
      <c r="D84" s="440"/>
      <c r="E84" s="440"/>
    </row>
    <row r="85" spans="1:5">
      <c r="A85" s="169"/>
      <c r="B85" s="736" t="s">
        <v>5148</v>
      </c>
      <c r="C85" s="735"/>
      <c r="D85" s="440"/>
      <c r="E85" s="440"/>
    </row>
    <row r="86" spans="1:5">
      <c r="A86" s="169"/>
      <c r="B86" s="736" t="s">
        <v>5149</v>
      </c>
      <c r="C86" s="735"/>
      <c r="D86" s="440"/>
      <c r="E86" s="440"/>
    </row>
    <row r="87" spans="1:5">
      <c r="A87" s="169"/>
      <c r="B87" s="736" t="s">
        <v>5150</v>
      </c>
      <c r="C87" s="735"/>
      <c r="D87" s="440"/>
      <c r="E87" s="440"/>
    </row>
    <row r="88" spans="1:5">
      <c r="A88" s="169"/>
      <c r="B88" s="736" t="s">
        <v>5151</v>
      </c>
      <c r="C88" s="735"/>
      <c r="D88" s="440"/>
      <c r="E88" s="440"/>
    </row>
    <row r="89" spans="1:5">
      <c r="A89" s="169"/>
      <c r="B89" s="736" t="s">
        <v>5152</v>
      </c>
      <c r="C89" s="735"/>
      <c r="D89" s="440"/>
      <c r="E89" s="440"/>
    </row>
    <row r="90" spans="1:5">
      <c r="A90" s="169">
        <v>30</v>
      </c>
      <c r="B90" s="735" t="s">
        <v>2096</v>
      </c>
      <c r="C90" s="735"/>
      <c r="D90" s="440"/>
      <c r="E90" s="440"/>
    </row>
    <row r="91" spans="1:5">
      <c r="A91" s="169"/>
      <c r="B91" s="736" t="s">
        <v>5153</v>
      </c>
      <c r="C91" s="735"/>
      <c r="D91" s="440"/>
      <c r="E91" s="440"/>
    </row>
    <row r="92" spans="1:5">
      <c r="A92" s="169"/>
      <c r="B92" s="736" t="s">
        <v>5154</v>
      </c>
      <c r="C92" s="735"/>
      <c r="D92" s="440"/>
      <c r="E92" s="440"/>
    </row>
    <row r="93" spans="1:5">
      <c r="A93" s="169"/>
      <c r="B93" s="736" t="s">
        <v>5155</v>
      </c>
      <c r="C93" s="735"/>
      <c r="D93" s="440"/>
      <c r="E93" s="440"/>
    </row>
    <row r="94" spans="1:5">
      <c r="A94" s="169"/>
      <c r="B94" s="736" t="s">
        <v>2097</v>
      </c>
      <c r="C94" s="735"/>
      <c r="D94" s="440"/>
      <c r="E94" s="440"/>
    </row>
    <row r="95" spans="1:5">
      <c r="A95" s="169"/>
      <c r="B95" s="737" t="s">
        <v>2098</v>
      </c>
      <c r="C95" s="735"/>
      <c r="D95" s="440"/>
      <c r="E95" s="440"/>
    </row>
    <row r="96" spans="1:5">
      <c r="A96" s="169"/>
      <c r="B96" s="736" t="s">
        <v>5156</v>
      </c>
      <c r="C96" s="735"/>
      <c r="D96" s="440"/>
      <c r="E96" s="440"/>
    </row>
    <row r="97" spans="1:5">
      <c r="A97" s="169">
        <v>31</v>
      </c>
      <c r="B97" s="735" t="s">
        <v>2099</v>
      </c>
      <c r="C97" s="735"/>
      <c r="D97" s="440"/>
      <c r="E97" s="440"/>
    </row>
    <row r="98" spans="1:5">
      <c r="A98" s="169"/>
      <c r="B98" s="736" t="s">
        <v>5157</v>
      </c>
      <c r="C98" s="735"/>
      <c r="D98" s="440"/>
      <c r="E98" s="440"/>
    </row>
    <row r="99" spans="1:5">
      <c r="A99" s="169"/>
      <c r="B99" s="736" t="s">
        <v>5158</v>
      </c>
      <c r="C99" s="735"/>
      <c r="D99" s="440"/>
      <c r="E99" s="440"/>
    </row>
    <row r="100" spans="1:5">
      <c r="A100" s="169"/>
      <c r="B100" s="736" t="s">
        <v>5159</v>
      </c>
      <c r="C100" s="735"/>
      <c r="D100" s="440"/>
      <c r="E100" s="440"/>
    </row>
    <row r="101" spans="1:5">
      <c r="A101" s="169"/>
      <c r="B101" s="736" t="s">
        <v>5160</v>
      </c>
      <c r="C101" s="735"/>
      <c r="D101" s="440"/>
      <c r="E101" s="440"/>
    </row>
    <row r="102" spans="1:5" ht="47.25">
      <c r="A102" s="169"/>
      <c r="B102" s="39" t="s">
        <v>5161</v>
      </c>
      <c r="C102" s="735"/>
      <c r="D102" s="440"/>
      <c r="E102" s="440"/>
    </row>
    <row r="103" spans="1:5">
      <c r="A103" s="169">
        <v>32</v>
      </c>
      <c r="B103" s="735" t="s">
        <v>2100</v>
      </c>
      <c r="C103" s="735"/>
      <c r="D103" s="440"/>
      <c r="E103" s="440"/>
    </row>
    <row r="104" spans="1:5">
      <c r="A104" s="169"/>
      <c r="B104" s="737" t="s">
        <v>5162</v>
      </c>
      <c r="C104" s="735"/>
      <c r="D104" s="440"/>
      <c r="E104" s="440"/>
    </row>
    <row r="105" spans="1:5">
      <c r="A105" s="169"/>
      <c r="B105" s="737" t="s">
        <v>5163</v>
      </c>
      <c r="C105" s="735"/>
      <c r="D105" s="440"/>
      <c r="E105" s="440"/>
    </row>
    <row r="106" spans="1:5">
      <c r="A106" s="169"/>
      <c r="B106" s="737" t="s">
        <v>5164</v>
      </c>
      <c r="C106" s="735"/>
      <c r="D106" s="440"/>
      <c r="E106" s="440"/>
    </row>
    <row r="107" spans="1:5" ht="31.5">
      <c r="A107" s="169"/>
      <c r="B107" s="737" t="s">
        <v>5165</v>
      </c>
      <c r="C107" s="735"/>
      <c r="D107" s="440"/>
      <c r="E107" s="440"/>
    </row>
    <row r="108" spans="1:5">
      <c r="A108" s="169">
        <v>33</v>
      </c>
      <c r="B108" s="735" t="s">
        <v>2101</v>
      </c>
      <c r="C108" s="735"/>
      <c r="D108" s="440"/>
      <c r="E108" s="440"/>
    </row>
    <row r="109" spans="1:5">
      <c r="A109" s="737"/>
      <c r="B109" s="737" t="s">
        <v>5166</v>
      </c>
      <c r="C109" s="735"/>
      <c r="D109" s="440"/>
      <c r="E109" s="440"/>
    </row>
    <row r="110" spans="1:5">
      <c r="A110" s="169"/>
      <c r="B110" s="740" t="s">
        <v>5167</v>
      </c>
      <c r="C110" s="735"/>
      <c r="D110" s="440"/>
      <c r="E110" s="440"/>
    </row>
    <row r="111" spans="1:5">
      <c r="A111" s="169"/>
      <c r="B111" s="740" t="s">
        <v>5168</v>
      </c>
      <c r="C111" s="735"/>
      <c r="D111" s="440"/>
      <c r="E111" s="440"/>
    </row>
    <row r="112" spans="1:5">
      <c r="A112" s="169"/>
      <c r="B112" s="737" t="s">
        <v>5169</v>
      </c>
      <c r="C112" s="735"/>
      <c r="D112" s="440"/>
      <c r="E112" s="440"/>
    </row>
    <row r="113" spans="1:5">
      <c r="A113" s="169">
        <v>34</v>
      </c>
      <c r="B113" s="735" t="s">
        <v>2102</v>
      </c>
      <c r="C113" s="735"/>
      <c r="D113" s="440"/>
      <c r="E113" s="440"/>
    </row>
    <row r="114" spans="1:5">
      <c r="A114" s="169"/>
      <c r="B114" s="736" t="s">
        <v>5170</v>
      </c>
      <c r="C114" s="735"/>
      <c r="D114" s="440"/>
      <c r="E114" s="440"/>
    </row>
    <row r="115" spans="1:5">
      <c r="A115" s="169"/>
      <c r="B115" s="736" t="s">
        <v>5171</v>
      </c>
      <c r="C115" s="735"/>
      <c r="D115" s="440"/>
      <c r="E115" s="440"/>
    </row>
    <row r="116" spans="1:5">
      <c r="A116" s="169"/>
      <c r="B116" s="736" t="s">
        <v>2103</v>
      </c>
      <c r="C116" s="735"/>
      <c r="D116" s="440"/>
      <c r="E116" s="440"/>
    </row>
    <row r="117" spans="1:5" ht="31.5">
      <c r="A117" s="169"/>
      <c r="B117" s="741" t="s">
        <v>5172</v>
      </c>
      <c r="C117" s="735"/>
      <c r="D117" s="440"/>
      <c r="E117" s="440"/>
    </row>
    <row r="118" spans="1:5">
      <c r="A118" s="1742"/>
      <c r="B118" s="736" t="s">
        <v>5173</v>
      </c>
      <c r="C118" s="735"/>
      <c r="D118" s="440"/>
      <c r="E118" s="440"/>
    </row>
    <row r="119" spans="1:5">
      <c r="A119" s="1742"/>
      <c r="B119" s="738" t="s">
        <v>2104</v>
      </c>
      <c r="C119" s="735"/>
      <c r="D119" s="440"/>
      <c r="E119" s="440"/>
    </row>
    <row r="120" spans="1:5">
      <c r="A120" s="169"/>
      <c r="B120" s="736" t="s">
        <v>5174</v>
      </c>
      <c r="C120" s="735"/>
      <c r="D120" s="440"/>
      <c r="E120" s="440"/>
    </row>
    <row r="121" spans="1:5" ht="31.5">
      <c r="A121" s="169">
        <v>35</v>
      </c>
      <c r="B121" s="735" t="s">
        <v>2105</v>
      </c>
      <c r="C121" s="735"/>
      <c r="D121" s="440"/>
      <c r="E121" s="440"/>
    </row>
    <row r="122" spans="1:5">
      <c r="A122" s="169">
        <v>36</v>
      </c>
      <c r="B122" s="735" t="s">
        <v>2106</v>
      </c>
      <c r="C122" s="735"/>
      <c r="D122" s="440"/>
      <c r="E122" s="440"/>
    </row>
    <row r="123" spans="1:5">
      <c r="A123" s="169"/>
      <c r="B123" s="738" t="s">
        <v>5175</v>
      </c>
      <c r="C123" s="735"/>
      <c r="D123" s="440"/>
      <c r="E123" s="440"/>
    </row>
    <row r="124" spans="1:5">
      <c r="A124" s="169"/>
      <c r="B124" s="738" t="s">
        <v>5176</v>
      </c>
      <c r="C124" s="735"/>
      <c r="D124" s="440"/>
      <c r="E124" s="440"/>
    </row>
    <row r="125" spans="1:5">
      <c r="A125" s="169"/>
      <c r="B125" s="738" t="s">
        <v>5177</v>
      </c>
      <c r="C125" s="735"/>
      <c r="D125" s="440"/>
      <c r="E125" s="440"/>
    </row>
    <row r="126" spans="1:5">
      <c r="A126" s="169"/>
      <c r="B126" s="738" t="s">
        <v>5178</v>
      </c>
      <c r="C126" s="735"/>
      <c r="D126" s="440"/>
      <c r="E126" s="440"/>
    </row>
    <row r="127" spans="1:5">
      <c r="A127" s="169"/>
      <c r="B127" s="738" t="s">
        <v>5179</v>
      </c>
      <c r="C127" s="735"/>
      <c r="D127" s="440"/>
      <c r="E127" s="440"/>
    </row>
    <row r="128" spans="1:5">
      <c r="A128" s="169"/>
      <c r="B128" s="738" t="s">
        <v>5180</v>
      </c>
      <c r="C128" s="735"/>
      <c r="D128" s="440"/>
      <c r="E128" s="440"/>
    </row>
    <row r="129" spans="1:5">
      <c r="A129" s="169"/>
      <c r="B129" s="738" t="s">
        <v>5181</v>
      </c>
      <c r="C129" s="735"/>
      <c r="D129" s="440"/>
      <c r="E129" s="440"/>
    </row>
    <row r="130" spans="1:5">
      <c r="A130" s="169">
        <v>37</v>
      </c>
      <c r="B130" s="735" t="s">
        <v>2107</v>
      </c>
      <c r="C130" s="735"/>
      <c r="D130" s="440"/>
      <c r="E130" s="440"/>
    </row>
    <row r="131" spans="1:5">
      <c r="A131" s="169"/>
      <c r="B131" s="737" t="s">
        <v>5182</v>
      </c>
      <c r="C131" s="735"/>
      <c r="D131" s="440"/>
      <c r="E131" s="440"/>
    </row>
    <row r="132" spans="1:5">
      <c r="A132" s="169"/>
      <c r="B132" s="737" t="s">
        <v>5183</v>
      </c>
      <c r="C132" s="735"/>
      <c r="D132" s="440"/>
      <c r="E132" s="440"/>
    </row>
    <row r="133" spans="1:5">
      <c r="A133" s="169">
        <v>38</v>
      </c>
      <c r="B133" s="735" t="s">
        <v>2108</v>
      </c>
      <c r="C133" s="735"/>
      <c r="D133" s="440"/>
      <c r="E133" s="440"/>
    </row>
    <row r="134" spans="1:5">
      <c r="A134" s="169"/>
      <c r="B134" s="737" t="s">
        <v>5184</v>
      </c>
      <c r="C134" s="735"/>
      <c r="D134" s="440"/>
      <c r="E134" s="440"/>
    </row>
    <row r="135" spans="1:5">
      <c r="A135" s="169"/>
      <c r="B135" s="737" t="s">
        <v>5185</v>
      </c>
      <c r="C135" s="735"/>
      <c r="D135" s="440"/>
      <c r="E135" s="440"/>
    </row>
    <row r="136" spans="1:5">
      <c r="A136" s="169"/>
      <c r="B136" s="737" t="s">
        <v>5186</v>
      </c>
      <c r="C136" s="735"/>
      <c r="D136" s="440"/>
      <c r="E136" s="440"/>
    </row>
    <row r="137" spans="1:5" ht="31.5">
      <c r="A137" s="169">
        <v>39</v>
      </c>
      <c r="B137" s="735" t="s">
        <v>2109</v>
      </c>
      <c r="C137" s="735"/>
      <c r="D137" s="440"/>
      <c r="E137" s="440"/>
    </row>
    <row r="138" spans="1:5">
      <c r="A138" s="169">
        <v>40</v>
      </c>
      <c r="B138" s="735" t="s">
        <v>2110</v>
      </c>
      <c r="C138" s="735"/>
      <c r="D138" s="440"/>
      <c r="E138" s="440"/>
    </row>
    <row r="139" spans="1:5">
      <c r="A139" s="169"/>
      <c r="B139" s="737" t="s">
        <v>5187</v>
      </c>
      <c r="C139" s="735"/>
      <c r="D139" s="440"/>
      <c r="E139" s="440"/>
    </row>
    <row r="140" spans="1:5">
      <c r="A140" s="169"/>
      <c r="B140" s="737" t="s">
        <v>5188</v>
      </c>
      <c r="C140" s="735"/>
      <c r="D140" s="440"/>
      <c r="E140" s="440"/>
    </row>
    <row r="141" spans="1:5">
      <c r="A141" s="169">
        <v>41</v>
      </c>
      <c r="B141" s="737" t="s">
        <v>5189</v>
      </c>
      <c r="C141" s="735"/>
      <c r="D141" s="440"/>
      <c r="E141" s="440"/>
    </row>
    <row r="142" spans="1:5">
      <c r="A142" s="169"/>
      <c r="B142" s="737" t="s">
        <v>5190</v>
      </c>
      <c r="C142" s="735"/>
      <c r="D142" s="440"/>
      <c r="E142" s="440"/>
    </row>
    <row r="143" spans="1:5">
      <c r="A143" s="169">
        <v>42</v>
      </c>
      <c r="B143" s="39" t="s">
        <v>2111</v>
      </c>
      <c r="C143" s="735"/>
      <c r="D143" s="440"/>
      <c r="E143" s="440"/>
    </row>
    <row r="144" spans="1:5" ht="31.5">
      <c r="A144" s="169">
        <v>43</v>
      </c>
      <c r="B144" s="735" t="s">
        <v>2112</v>
      </c>
      <c r="C144" s="735"/>
      <c r="D144" s="440"/>
      <c r="E144" s="440"/>
    </row>
    <row r="145" spans="1:5">
      <c r="A145" s="1742">
        <v>44</v>
      </c>
      <c r="B145" s="735" t="s">
        <v>5191</v>
      </c>
      <c r="C145" s="735"/>
      <c r="D145" s="440"/>
      <c r="E145" s="440"/>
    </row>
    <row r="146" spans="1:5">
      <c r="A146" s="1742"/>
      <c r="B146" s="737" t="s">
        <v>5192</v>
      </c>
      <c r="C146" s="735"/>
      <c r="D146" s="440"/>
      <c r="E146" s="440"/>
    </row>
    <row r="147" spans="1:5">
      <c r="A147" s="1742">
        <v>45</v>
      </c>
      <c r="B147" s="735" t="s">
        <v>2113</v>
      </c>
      <c r="C147" s="735"/>
      <c r="D147" s="440"/>
      <c r="E147" s="440"/>
    </row>
    <row r="148" spans="1:5">
      <c r="A148" s="1742"/>
      <c r="B148" s="735" t="s">
        <v>2114</v>
      </c>
      <c r="C148" s="735"/>
      <c r="D148" s="440"/>
      <c r="E148" s="440"/>
    </row>
    <row r="149" spans="1:5" ht="31.5">
      <c r="A149" s="169">
        <v>46</v>
      </c>
      <c r="B149" s="735" t="s">
        <v>2115</v>
      </c>
      <c r="C149" s="735"/>
      <c r="D149" s="440"/>
      <c r="E149" s="440"/>
    </row>
    <row r="150" spans="1:5">
      <c r="A150" s="1742">
        <v>48</v>
      </c>
      <c r="B150" s="735" t="s">
        <v>2116</v>
      </c>
      <c r="C150" s="735"/>
      <c r="D150" s="440"/>
      <c r="E150" s="440"/>
    </row>
    <row r="151" spans="1:5">
      <c r="A151" s="1742"/>
      <c r="B151" s="738" t="s">
        <v>5193</v>
      </c>
      <c r="C151" s="735"/>
      <c r="D151" s="440"/>
      <c r="E151" s="440"/>
    </row>
    <row r="152" spans="1:5">
      <c r="A152" s="1742"/>
      <c r="B152" s="738" t="s">
        <v>5194</v>
      </c>
      <c r="C152" s="735"/>
      <c r="D152" s="440"/>
      <c r="E152" s="440"/>
    </row>
    <row r="153" spans="1:5">
      <c r="A153" s="169"/>
      <c r="B153" s="736" t="s">
        <v>2117</v>
      </c>
      <c r="C153" s="735"/>
      <c r="D153" s="440"/>
      <c r="E153" s="440"/>
    </row>
    <row r="154" spans="1:5">
      <c r="A154" s="169"/>
      <c r="B154" s="736" t="s">
        <v>2118</v>
      </c>
      <c r="C154" s="735"/>
      <c r="D154" s="440"/>
      <c r="E154" s="440"/>
    </row>
    <row r="155" spans="1:5">
      <c r="A155" s="169"/>
      <c r="B155" s="736" t="s">
        <v>2119</v>
      </c>
      <c r="C155" s="735"/>
      <c r="D155" s="440"/>
      <c r="E155" s="440"/>
    </row>
    <row r="156" spans="1:5">
      <c r="A156" s="169"/>
      <c r="B156" s="739" t="s">
        <v>5195</v>
      </c>
      <c r="C156" s="735"/>
      <c r="D156" s="440"/>
      <c r="E156" s="440"/>
    </row>
    <row r="157" spans="1:5">
      <c r="A157" s="169">
        <v>49</v>
      </c>
      <c r="B157" s="39" t="s">
        <v>2120</v>
      </c>
      <c r="C157" s="735"/>
      <c r="D157" s="440"/>
      <c r="E157" s="440"/>
    </row>
    <row r="158" spans="1:5">
      <c r="A158" s="169"/>
      <c r="B158" s="39" t="s">
        <v>5196</v>
      </c>
      <c r="C158" s="735"/>
      <c r="D158" s="440"/>
      <c r="E158" s="440"/>
    </row>
    <row r="159" spans="1:5">
      <c r="A159" s="169"/>
      <c r="B159" s="39" t="s">
        <v>5176</v>
      </c>
      <c r="C159" s="735"/>
      <c r="D159" s="440"/>
      <c r="E159" s="440"/>
    </row>
    <row r="160" spans="1:5">
      <c r="A160" s="169">
        <v>50</v>
      </c>
      <c r="B160" s="39" t="s">
        <v>2121</v>
      </c>
      <c r="C160" s="735"/>
      <c r="D160" s="440"/>
      <c r="E160" s="440"/>
    </row>
    <row r="161" spans="1:5">
      <c r="A161" s="169">
        <v>51</v>
      </c>
      <c r="B161" s="39" t="s">
        <v>595</v>
      </c>
      <c r="C161" s="735"/>
      <c r="D161" s="440"/>
      <c r="E161" s="440"/>
    </row>
    <row r="162" spans="1:5">
      <c r="A162" s="169">
        <v>52</v>
      </c>
      <c r="B162" s="39" t="s">
        <v>5197</v>
      </c>
      <c r="C162" s="735"/>
      <c r="D162" s="440"/>
      <c r="E162" s="440"/>
    </row>
    <row r="163" spans="1:5">
      <c r="A163" s="169"/>
      <c r="B163" s="39" t="s">
        <v>5198</v>
      </c>
      <c r="C163" s="735"/>
      <c r="D163" s="440"/>
      <c r="E163" s="440"/>
    </row>
    <row r="164" spans="1:5">
      <c r="A164" s="169">
        <v>53</v>
      </c>
      <c r="B164" s="39" t="s">
        <v>2122</v>
      </c>
      <c r="C164" s="735"/>
      <c r="D164" s="440"/>
      <c r="E164" s="440"/>
    </row>
    <row r="165" spans="1:5">
      <c r="A165" s="169"/>
      <c r="B165" s="39" t="s">
        <v>5199</v>
      </c>
      <c r="C165" s="735"/>
      <c r="D165" s="440"/>
      <c r="E165" s="440"/>
    </row>
    <row r="166" spans="1:5">
      <c r="A166" s="169"/>
      <c r="B166" s="39" t="s">
        <v>2123</v>
      </c>
      <c r="C166" s="735"/>
      <c r="D166" s="440"/>
      <c r="E166" s="440"/>
    </row>
    <row r="167" spans="1:5">
      <c r="A167" s="169">
        <v>54</v>
      </c>
      <c r="B167" s="39" t="s">
        <v>2124</v>
      </c>
      <c r="C167" s="735"/>
      <c r="D167" s="440"/>
      <c r="E167" s="440"/>
    </row>
    <row r="168" spans="1:5">
      <c r="A168" s="742"/>
      <c r="B168" s="743" t="s">
        <v>2125</v>
      </c>
      <c r="C168" s="735"/>
      <c r="D168" s="440"/>
      <c r="E168" s="440"/>
    </row>
    <row r="169" spans="1:5">
      <c r="A169" s="742"/>
      <c r="B169" s="743" t="s">
        <v>5200</v>
      </c>
      <c r="C169" s="735"/>
      <c r="D169" s="440"/>
      <c r="E169" s="440"/>
    </row>
    <row r="170" spans="1:5">
      <c r="A170" s="742"/>
      <c r="B170" s="743" t="s">
        <v>5201</v>
      </c>
      <c r="C170" s="735"/>
      <c r="D170" s="440"/>
      <c r="E170" s="440"/>
    </row>
    <row r="171" spans="1:5">
      <c r="A171" s="742"/>
      <c r="B171" s="743" t="s">
        <v>5202</v>
      </c>
      <c r="C171" s="735"/>
      <c r="D171" s="440"/>
      <c r="E171" s="440"/>
    </row>
    <row r="172" spans="1:5">
      <c r="A172" s="742"/>
      <c r="B172" s="743" t="s">
        <v>5203</v>
      </c>
      <c r="C172" s="735"/>
      <c r="D172" s="440"/>
      <c r="E172" s="440"/>
    </row>
    <row r="173" spans="1:5">
      <c r="A173" s="1743"/>
      <c r="B173" s="743" t="s">
        <v>2126</v>
      </c>
      <c r="C173" s="735"/>
      <c r="D173" s="440"/>
      <c r="E173" s="440"/>
    </row>
    <row r="174" spans="1:5">
      <c r="A174" s="1743"/>
      <c r="B174" s="743" t="s">
        <v>2127</v>
      </c>
      <c r="C174" s="735"/>
      <c r="D174" s="440"/>
      <c r="E174" s="440"/>
    </row>
    <row r="175" spans="1:5">
      <c r="A175" s="1743"/>
      <c r="B175" s="743" t="s">
        <v>2128</v>
      </c>
      <c r="C175" s="735"/>
      <c r="D175" s="440"/>
      <c r="E175" s="440"/>
    </row>
    <row r="176" spans="1:5">
      <c r="A176" s="742"/>
      <c r="B176" s="743" t="s">
        <v>5204</v>
      </c>
      <c r="C176" s="735"/>
      <c r="D176" s="440"/>
      <c r="E176" s="440"/>
    </row>
    <row r="177" spans="1:5">
      <c r="A177" s="742"/>
      <c r="B177" s="743" t="s">
        <v>5205</v>
      </c>
      <c r="C177" s="735"/>
      <c r="D177" s="440"/>
      <c r="E177" s="440"/>
    </row>
    <row r="178" spans="1:5">
      <c r="A178" s="1743"/>
      <c r="B178" s="743" t="s">
        <v>2129</v>
      </c>
      <c r="C178" s="735"/>
      <c r="D178" s="440"/>
      <c r="E178" s="440"/>
    </row>
    <row r="179" spans="1:5">
      <c r="A179" s="1743"/>
      <c r="B179" s="744" t="s">
        <v>2130</v>
      </c>
      <c r="C179" s="735"/>
      <c r="D179" s="440"/>
      <c r="E179" s="440"/>
    </row>
    <row r="180" spans="1:5">
      <c r="A180" s="1743"/>
      <c r="B180" s="743" t="s">
        <v>2131</v>
      </c>
      <c r="C180" s="735"/>
      <c r="D180" s="440"/>
      <c r="E180" s="440"/>
    </row>
    <row r="181" spans="1:5">
      <c r="A181" s="742"/>
      <c r="B181" s="743" t="s">
        <v>2132</v>
      </c>
      <c r="C181" s="735"/>
      <c r="D181" s="440"/>
      <c r="E181" s="440"/>
    </row>
    <row r="182" spans="1:5">
      <c r="A182" s="742"/>
      <c r="B182" s="743" t="s">
        <v>5206</v>
      </c>
      <c r="C182" s="735"/>
      <c r="D182" s="440"/>
      <c r="E182" s="440"/>
    </row>
    <row r="183" spans="1:5">
      <c r="A183" s="1743"/>
      <c r="B183" s="743" t="s">
        <v>2133</v>
      </c>
      <c r="C183" s="735"/>
      <c r="D183" s="440"/>
      <c r="E183" s="440"/>
    </row>
    <row r="184" spans="1:5">
      <c r="A184" s="1743"/>
      <c r="B184" s="743" t="s">
        <v>2134</v>
      </c>
      <c r="C184" s="735"/>
      <c r="D184" s="440"/>
      <c r="E184" s="440"/>
    </row>
    <row r="185" spans="1:5">
      <c r="A185" s="1743"/>
      <c r="B185" s="743" t="s">
        <v>2135</v>
      </c>
      <c r="C185" s="735"/>
      <c r="D185" s="440"/>
      <c r="E185" s="440"/>
    </row>
    <row r="186" spans="1:5">
      <c r="A186" s="1743"/>
      <c r="B186" s="743" t="s">
        <v>2136</v>
      </c>
      <c r="C186" s="735"/>
      <c r="D186" s="440"/>
      <c r="E186" s="440"/>
    </row>
    <row r="187" spans="1:5">
      <c r="A187" s="1743"/>
      <c r="B187" s="743" t="s">
        <v>2137</v>
      </c>
      <c r="C187" s="735"/>
      <c r="D187" s="440"/>
      <c r="E187" s="440"/>
    </row>
    <row r="188" spans="1:5">
      <c r="A188" s="1743"/>
      <c r="B188" s="743" t="s">
        <v>2138</v>
      </c>
      <c r="C188" s="735"/>
      <c r="D188" s="440"/>
      <c r="E188" s="440"/>
    </row>
    <row r="189" spans="1:5" ht="30">
      <c r="A189" s="1743"/>
      <c r="B189" s="743" t="s">
        <v>2139</v>
      </c>
      <c r="C189" s="735"/>
      <c r="D189" s="440"/>
      <c r="E189" s="440"/>
    </row>
    <row r="190" spans="1:5">
      <c r="A190" s="1743"/>
      <c r="B190" s="743" t="s">
        <v>5207</v>
      </c>
      <c r="C190" s="735"/>
      <c r="D190" s="440"/>
      <c r="E190" s="440"/>
    </row>
    <row r="191" spans="1:5">
      <c r="A191" s="1743"/>
      <c r="B191" s="743" t="s">
        <v>5208</v>
      </c>
      <c r="C191" s="735"/>
      <c r="D191" s="440"/>
      <c r="E191" s="440"/>
    </row>
    <row r="192" spans="1:5">
      <c r="A192" s="1743"/>
      <c r="B192" s="743" t="s">
        <v>5209</v>
      </c>
      <c r="C192" s="735"/>
      <c r="D192" s="440"/>
      <c r="E192" s="440"/>
    </row>
    <row r="193" spans="1:6">
      <c r="A193" s="1743"/>
      <c r="B193" s="743" t="s">
        <v>5210</v>
      </c>
      <c r="C193" s="735"/>
      <c r="D193" s="440"/>
      <c r="E193" s="440"/>
    </row>
    <row r="194" spans="1:6">
      <c r="A194" s="1743"/>
      <c r="B194" s="743" t="s">
        <v>5211</v>
      </c>
      <c r="C194" s="735"/>
      <c r="D194" s="440"/>
      <c r="E194" s="440"/>
    </row>
    <row r="195" spans="1:6">
      <c r="A195" s="742"/>
      <c r="B195" s="743" t="s">
        <v>2140</v>
      </c>
      <c r="C195" s="735"/>
      <c r="D195" s="440"/>
      <c r="E195" s="440"/>
    </row>
    <row r="196" spans="1:6" ht="30">
      <c r="A196" s="742">
        <v>55</v>
      </c>
      <c r="B196" s="743" t="s">
        <v>2141</v>
      </c>
      <c r="C196" s="735"/>
      <c r="D196" s="440"/>
      <c r="E196" s="440"/>
    </row>
    <row r="198" spans="1:6">
      <c r="A198" s="12" t="s">
        <v>55</v>
      </c>
      <c r="B198" s="440"/>
      <c r="C198" s="11" t="s">
        <v>67</v>
      </c>
      <c r="D198" s="1703"/>
      <c r="E198" s="1703"/>
      <c r="F198" s="1703"/>
    </row>
    <row r="199" spans="1:6">
      <c r="A199" s="12" t="s">
        <v>57</v>
      </c>
      <c r="B199" s="440"/>
      <c r="C199" s="11" t="s">
        <v>68</v>
      </c>
      <c r="D199" s="1703"/>
      <c r="E199" s="1703"/>
      <c r="F199" s="1703"/>
    </row>
    <row r="200" spans="1:6">
      <c r="C200" s="624" t="s">
        <v>69</v>
      </c>
      <c r="D200" s="1703"/>
      <c r="E200" s="1703"/>
      <c r="F200" s="1703"/>
    </row>
  </sheetData>
  <sheetProtection password="CC7C" sheet="1" objects="1" scenarios="1"/>
  <mergeCells count="20">
    <mergeCell ref="D199:F199"/>
    <mergeCell ref="D200:F200"/>
    <mergeCell ref="A173:A175"/>
    <mergeCell ref="A178:A180"/>
    <mergeCell ref="A183:A185"/>
    <mergeCell ref="A186:A188"/>
    <mergeCell ref="A189:A194"/>
    <mergeCell ref="D198:F198"/>
    <mergeCell ref="A150:A152"/>
    <mergeCell ref="A1:E1"/>
    <mergeCell ref="A3:E3"/>
    <mergeCell ref="A4:E4"/>
    <mergeCell ref="A5:E5"/>
    <mergeCell ref="A6:E6"/>
    <mergeCell ref="A7:E8"/>
    <mergeCell ref="A50:A51"/>
    <mergeCell ref="A52:A53"/>
    <mergeCell ref="A118:A119"/>
    <mergeCell ref="A145:A146"/>
    <mergeCell ref="A147:A148"/>
  </mergeCells>
  <pageMargins left="0.7" right="0.7" top="0.75" bottom="0.75"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6"/>
  <dimension ref="A1:F1070"/>
  <sheetViews>
    <sheetView topLeftCell="A4" zoomScale="120" zoomScaleNormal="120" workbookViewId="0">
      <selection activeCell="A4" sqref="A4:C4"/>
    </sheetView>
  </sheetViews>
  <sheetFormatPr defaultRowHeight="15.75"/>
  <cols>
    <col min="1" max="1" width="12.7109375" style="32" customWidth="1"/>
    <col min="2" max="2" width="53.5703125" style="8" customWidth="1"/>
    <col min="3" max="3" width="59.5703125" style="8" customWidth="1"/>
    <col min="4" max="256" width="9.140625" style="8"/>
    <col min="257" max="257" width="9.5703125" style="8" customWidth="1"/>
    <col min="258" max="258" width="53.5703125" style="8" customWidth="1"/>
    <col min="259" max="259" width="59.5703125" style="8" customWidth="1"/>
    <col min="260" max="512" width="9.140625" style="8"/>
    <col min="513" max="513" width="9.5703125" style="8" customWidth="1"/>
    <col min="514" max="514" width="53.5703125" style="8" customWidth="1"/>
    <col min="515" max="515" width="59.5703125" style="8" customWidth="1"/>
    <col min="516" max="768" width="9.140625" style="8"/>
    <col min="769" max="769" width="9.5703125" style="8" customWidth="1"/>
    <col min="770" max="770" width="53.5703125" style="8" customWidth="1"/>
    <col min="771" max="771" width="59.5703125" style="8" customWidth="1"/>
    <col min="772" max="1024" width="9.140625" style="8"/>
    <col min="1025" max="1025" width="9.5703125" style="8" customWidth="1"/>
    <col min="1026" max="1026" width="53.5703125" style="8" customWidth="1"/>
    <col min="1027" max="1027" width="59.5703125" style="8" customWidth="1"/>
    <col min="1028" max="1280" width="9.140625" style="8"/>
    <col min="1281" max="1281" width="9.5703125" style="8" customWidth="1"/>
    <col min="1282" max="1282" width="53.5703125" style="8" customWidth="1"/>
    <col min="1283" max="1283" width="59.5703125" style="8" customWidth="1"/>
    <col min="1284" max="1536" width="9.140625" style="8"/>
    <col min="1537" max="1537" width="9.5703125" style="8" customWidth="1"/>
    <col min="1538" max="1538" width="53.5703125" style="8" customWidth="1"/>
    <col min="1539" max="1539" width="59.5703125" style="8" customWidth="1"/>
    <col min="1540" max="1792" width="9.140625" style="8"/>
    <col min="1793" max="1793" width="9.5703125" style="8" customWidth="1"/>
    <col min="1794" max="1794" width="53.5703125" style="8" customWidth="1"/>
    <col min="1795" max="1795" width="59.5703125" style="8" customWidth="1"/>
    <col min="1796" max="2048" width="9.140625" style="8"/>
    <col min="2049" max="2049" width="9.5703125" style="8" customWidth="1"/>
    <col min="2050" max="2050" width="53.5703125" style="8" customWidth="1"/>
    <col min="2051" max="2051" width="59.5703125" style="8" customWidth="1"/>
    <col min="2052" max="2304" width="9.140625" style="8"/>
    <col min="2305" max="2305" width="9.5703125" style="8" customWidth="1"/>
    <col min="2306" max="2306" width="53.5703125" style="8" customWidth="1"/>
    <col min="2307" max="2307" width="59.5703125" style="8" customWidth="1"/>
    <col min="2308" max="2560" width="9.140625" style="8"/>
    <col min="2561" max="2561" width="9.5703125" style="8" customWidth="1"/>
    <col min="2562" max="2562" width="53.5703125" style="8" customWidth="1"/>
    <col min="2563" max="2563" width="59.5703125" style="8" customWidth="1"/>
    <col min="2564" max="2816" width="9.140625" style="8"/>
    <col min="2817" max="2817" width="9.5703125" style="8" customWidth="1"/>
    <col min="2818" max="2818" width="53.5703125" style="8" customWidth="1"/>
    <col min="2819" max="2819" width="59.5703125" style="8" customWidth="1"/>
    <col min="2820" max="3072" width="9.140625" style="8"/>
    <col min="3073" max="3073" width="9.5703125" style="8" customWidth="1"/>
    <col min="3074" max="3074" width="53.5703125" style="8" customWidth="1"/>
    <col min="3075" max="3075" width="59.5703125" style="8" customWidth="1"/>
    <col min="3076" max="3328" width="9.140625" style="8"/>
    <col min="3329" max="3329" width="9.5703125" style="8" customWidth="1"/>
    <col min="3330" max="3330" width="53.5703125" style="8" customWidth="1"/>
    <col min="3331" max="3331" width="59.5703125" style="8" customWidth="1"/>
    <col min="3332" max="3584" width="9.140625" style="8"/>
    <col min="3585" max="3585" width="9.5703125" style="8" customWidth="1"/>
    <col min="3586" max="3586" width="53.5703125" style="8" customWidth="1"/>
    <col min="3587" max="3587" width="59.5703125" style="8" customWidth="1"/>
    <col min="3588" max="3840" width="9.140625" style="8"/>
    <col min="3841" max="3841" width="9.5703125" style="8" customWidth="1"/>
    <col min="3842" max="3842" width="53.5703125" style="8" customWidth="1"/>
    <col min="3843" max="3843" width="59.5703125" style="8" customWidth="1"/>
    <col min="3844" max="4096" width="9.140625" style="8"/>
    <col min="4097" max="4097" width="9.5703125" style="8" customWidth="1"/>
    <col min="4098" max="4098" width="53.5703125" style="8" customWidth="1"/>
    <col min="4099" max="4099" width="59.5703125" style="8" customWidth="1"/>
    <col min="4100" max="4352" width="9.140625" style="8"/>
    <col min="4353" max="4353" width="9.5703125" style="8" customWidth="1"/>
    <col min="4354" max="4354" width="53.5703125" style="8" customWidth="1"/>
    <col min="4355" max="4355" width="59.5703125" style="8" customWidth="1"/>
    <col min="4356" max="4608" width="9.140625" style="8"/>
    <col min="4609" max="4609" width="9.5703125" style="8" customWidth="1"/>
    <col min="4610" max="4610" width="53.5703125" style="8" customWidth="1"/>
    <col min="4611" max="4611" width="59.5703125" style="8" customWidth="1"/>
    <col min="4612" max="4864" width="9.140625" style="8"/>
    <col min="4865" max="4865" width="9.5703125" style="8" customWidth="1"/>
    <col min="4866" max="4866" width="53.5703125" style="8" customWidth="1"/>
    <col min="4867" max="4867" width="59.5703125" style="8" customWidth="1"/>
    <col min="4868" max="5120" width="9.140625" style="8"/>
    <col min="5121" max="5121" width="9.5703125" style="8" customWidth="1"/>
    <col min="5122" max="5122" width="53.5703125" style="8" customWidth="1"/>
    <col min="5123" max="5123" width="59.5703125" style="8" customWidth="1"/>
    <col min="5124" max="5376" width="9.140625" style="8"/>
    <col min="5377" max="5377" width="9.5703125" style="8" customWidth="1"/>
    <col min="5378" max="5378" width="53.5703125" style="8" customWidth="1"/>
    <col min="5379" max="5379" width="59.5703125" style="8" customWidth="1"/>
    <col min="5380" max="5632" width="9.140625" style="8"/>
    <col min="5633" max="5633" width="9.5703125" style="8" customWidth="1"/>
    <col min="5634" max="5634" width="53.5703125" style="8" customWidth="1"/>
    <col min="5635" max="5635" width="59.5703125" style="8" customWidth="1"/>
    <col min="5636" max="5888" width="9.140625" style="8"/>
    <col min="5889" max="5889" width="9.5703125" style="8" customWidth="1"/>
    <col min="5890" max="5890" width="53.5703125" style="8" customWidth="1"/>
    <col min="5891" max="5891" width="59.5703125" style="8" customWidth="1"/>
    <col min="5892" max="6144" width="9.140625" style="8"/>
    <col min="6145" max="6145" width="9.5703125" style="8" customWidth="1"/>
    <col min="6146" max="6146" width="53.5703125" style="8" customWidth="1"/>
    <col min="6147" max="6147" width="59.5703125" style="8" customWidth="1"/>
    <col min="6148" max="6400" width="9.140625" style="8"/>
    <col min="6401" max="6401" width="9.5703125" style="8" customWidth="1"/>
    <col min="6402" max="6402" width="53.5703125" style="8" customWidth="1"/>
    <col min="6403" max="6403" width="59.5703125" style="8" customWidth="1"/>
    <col min="6404" max="6656" width="9.140625" style="8"/>
    <col min="6657" max="6657" width="9.5703125" style="8" customWidth="1"/>
    <col min="6658" max="6658" width="53.5703125" style="8" customWidth="1"/>
    <col min="6659" max="6659" width="59.5703125" style="8" customWidth="1"/>
    <col min="6660" max="6912" width="9.140625" style="8"/>
    <col min="6913" max="6913" width="9.5703125" style="8" customWidth="1"/>
    <col min="6914" max="6914" width="53.5703125" style="8" customWidth="1"/>
    <col min="6915" max="6915" width="59.5703125" style="8" customWidth="1"/>
    <col min="6916" max="7168" width="9.140625" style="8"/>
    <col min="7169" max="7169" width="9.5703125" style="8" customWidth="1"/>
    <col min="7170" max="7170" width="53.5703125" style="8" customWidth="1"/>
    <col min="7171" max="7171" width="59.5703125" style="8" customWidth="1"/>
    <col min="7172" max="7424" width="9.140625" style="8"/>
    <col min="7425" max="7425" width="9.5703125" style="8" customWidth="1"/>
    <col min="7426" max="7426" width="53.5703125" style="8" customWidth="1"/>
    <col min="7427" max="7427" width="59.5703125" style="8" customWidth="1"/>
    <col min="7428" max="7680" width="9.140625" style="8"/>
    <col min="7681" max="7681" width="9.5703125" style="8" customWidth="1"/>
    <col min="7682" max="7682" width="53.5703125" style="8" customWidth="1"/>
    <col min="7683" max="7683" width="59.5703125" style="8" customWidth="1"/>
    <col min="7684" max="7936" width="9.140625" style="8"/>
    <col min="7937" max="7937" width="9.5703125" style="8" customWidth="1"/>
    <col min="7938" max="7938" width="53.5703125" style="8" customWidth="1"/>
    <col min="7939" max="7939" width="59.5703125" style="8" customWidth="1"/>
    <col min="7940" max="8192" width="9.140625" style="8"/>
    <col min="8193" max="8193" width="9.5703125" style="8" customWidth="1"/>
    <col min="8194" max="8194" width="53.5703125" style="8" customWidth="1"/>
    <col min="8195" max="8195" width="59.5703125" style="8" customWidth="1"/>
    <col min="8196" max="8448" width="9.140625" style="8"/>
    <col min="8449" max="8449" width="9.5703125" style="8" customWidth="1"/>
    <col min="8450" max="8450" width="53.5703125" style="8" customWidth="1"/>
    <col min="8451" max="8451" width="59.5703125" style="8" customWidth="1"/>
    <col min="8452" max="8704" width="9.140625" style="8"/>
    <col min="8705" max="8705" width="9.5703125" style="8" customWidth="1"/>
    <col min="8706" max="8706" width="53.5703125" style="8" customWidth="1"/>
    <col min="8707" max="8707" width="59.5703125" style="8" customWidth="1"/>
    <col min="8708" max="8960" width="9.140625" style="8"/>
    <col min="8961" max="8961" width="9.5703125" style="8" customWidth="1"/>
    <col min="8962" max="8962" width="53.5703125" style="8" customWidth="1"/>
    <col min="8963" max="8963" width="59.5703125" style="8" customWidth="1"/>
    <col min="8964" max="9216" width="9.140625" style="8"/>
    <col min="9217" max="9217" width="9.5703125" style="8" customWidth="1"/>
    <col min="9218" max="9218" width="53.5703125" style="8" customWidth="1"/>
    <col min="9219" max="9219" width="59.5703125" style="8" customWidth="1"/>
    <col min="9220" max="9472" width="9.140625" style="8"/>
    <col min="9473" max="9473" width="9.5703125" style="8" customWidth="1"/>
    <col min="9474" max="9474" width="53.5703125" style="8" customWidth="1"/>
    <col min="9475" max="9475" width="59.5703125" style="8" customWidth="1"/>
    <col min="9476" max="9728" width="9.140625" style="8"/>
    <col min="9729" max="9729" width="9.5703125" style="8" customWidth="1"/>
    <col min="9730" max="9730" width="53.5703125" style="8" customWidth="1"/>
    <col min="9731" max="9731" width="59.5703125" style="8" customWidth="1"/>
    <col min="9732" max="9984" width="9.140625" style="8"/>
    <col min="9985" max="9985" width="9.5703125" style="8" customWidth="1"/>
    <col min="9986" max="9986" width="53.5703125" style="8" customWidth="1"/>
    <col min="9987" max="9987" width="59.5703125" style="8" customWidth="1"/>
    <col min="9988" max="10240" width="9.140625" style="8"/>
    <col min="10241" max="10241" width="9.5703125" style="8" customWidth="1"/>
    <col min="10242" max="10242" width="53.5703125" style="8" customWidth="1"/>
    <col min="10243" max="10243" width="59.5703125" style="8" customWidth="1"/>
    <col min="10244" max="10496" width="9.140625" style="8"/>
    <col min="10497" max="10497" width="9.5703125" style="8" customWidth="1"/>
    <col min="10498" max="10498" width="53.5703125" style="8" customWidth="1"/>
    <col min="10499" max="10499" width="59.5703125" style="8" customWidth="1"/>
    <col min="10500" max="10752" width="9.140625" style="8"/>
    <col min="10753" max="10753" width="9.5703125" style="8" customWidth="1"/>
    <col min="10754" max="10754" width="53.5703125" style="8" customWidth="1"/>
    <col min="10755" max="10755" width="59.5703125" style="8" customWidth="1"/>
    <col min="10756" max="11008" width="9.140625" style="8"/>
    <col min="11009" max="11009" width="9.5703125" style="8" customWidth="1"/>
    <col min="11010" max="11010" width="53.5703125" style="8" customWidth="1"/>
    <col min="11011" max="11011" width="59.5703125" style="8" customWidth="1"/>
    <col min="11012" max="11264" width="9.140625" style="8"/>
    <col min="11265" max="11265" width="9.5703125" style="8" customWidth="1"/>
    <col min="11266" max="11266" width="53.5703125" style="8" customWidth="1"/>
    <col min="11267" max="11267" width="59.5703125" style="8" customWidth="1"/>
    <col min="11268" max="11520" width="9.140625" style="8"/>
    <col min="11521" max="11521" width="9.5703125" style="8" customWidth="1"/>
    <col min="11522" max="11522" width="53.5703125" style="8" customWidth="1"/>
    <col min="11523" max="11523" width="59.5703125" style="8" customWidth="1"/>
    <col min="11524" max="11776" width="9.140625" style="8"/>
    <col min="11777" max="11777" width="9.5703125" style="8" customWidth="1"/>
    <col min="11778" max="11778" width="53.5703125" style="8" customWidth="1"/>
    <col min="11779" max="11779" width="59.5703125" style="8" customWidth="1"/>
    <col min="11780" max="12032" width="9.140625" style="8"/>
    <col min="12033" max="12033" width="9.5703125" style="8" customWidth="1"/>
    <col min="12034" max="12034" width="53.5703125" style="8" customWidth="1"/>
    <col min="12035" max="12035" width="59.5703125" style="8" customWidth="1"/>
    <col min="12036" max="12288" width="9.140625" style="8"/>
    <col min="12289" max="12289" width="9.5703125" style="8" customWidth="1"/>
    <col min="12290" max="12290" width="53.5703125" style="8" customWidth="1"/>
    <col min="12291" max="12291" width="59.5703125" style="8" customWidth="1"/>
    <col min="12292" max="12544" width="9.140625" style="8"/>
    <col min="12545" max="12545" width="9.5703125" style="8" customWidth="1"/>
    <col min="12546" max="12546" width="53.5703125" style="8" customWidth="1"/>
    <col min="12547" max="12547" width="59.5703125" style="8" customWidth="1"/>
    <col min="12548" max="12800" width="9.140625" style="8"/>
    <col min="12801" max="12801" width="9.5703125" style="8" customWidth="1"/>
    <col min="12802" max="12802" width="53.5703125" style="8" customWidth="1"/>
    <col min="12803" max="12803" width="59.5703125" style="8" customWidth="1"/>
    <col min="12804" max="13056" width="9.140625" style="8"/>
    <col min="13057" max="13057" width="9.5703125" style="8" customWidth="1"/>
    <col min="13058" max="13058" width="53.5703125" style="8" customWidth="1"/>
    <col min="13059" max="13059" width="59.5703125" style="8" customWidth="1"/>
    <col min="13060" max="13312" width="9.140625" style="8"/>
    <col min="13313" max="13313" width="9.5703125" style="8" customWidth="1"/>
    <col min="13314" max="13314" width="53.5703125" style="8" customWidth="1"/>
    <col min="13315" max="13315" width="59.5703125" style="8" customWidth="1"/>
    <col min="13316" max="13568" width="9.140625" style="8"/>
    <col min="13569" max="13569" width="9.5703125" style="8" customWidth="1"/>
    <col min="13570" max="13570" width="53.5703125" style="8" customWidth="1"/>
    <col min="13571" max="13571" width="59.5703125" style="8" customWidth="1"/>
    <col min="13572" max="13824" width="9.140625" style="8"/>
    <col min="13825" max="13825" width="9.5703125" style="8" customWidth="1"/>
    <col min="13826" max="13826" width="53.5703125" style="8" customWidth="1"/>
    <col min="13827" max="13827" width="59.5703125" style="8" customWidth="1"/>
    <col min="13828" max="14080" width="9.140625" style="8"/>
    <col min="14081" max="14081" width="9.5703125" style="8" customWidth="1"/>
    <col min="14082" max="14082" width="53.5703125" style="8" customWidth="1"/>
    <col min="14083" max="14083" width="59.5703125" style="8" customWidth="1"/>
    <col min="14084" max="14336" width="9.140625" style="8"/>
    <col min="14337" max="14337" width="9.5703125" style="8" customWidth="1"/>
    <col min="14338" max="14338" width="53.5703125" style="8" customWidth="1"/>
    <col min="14339" max="14339" width="59.5703125" style="8" customWidth="1"/>
    <col min="14340" max="14592" width="9.140625" style="8"/>
    <col min="14593" max="14593" width="9.5703125" style="8" customWidth="1"/>
    <col min="14594" max="14594" width="53.5703125" style="8" customWidth="1"/>
    <col min="14595" max="14595" width="59.5703125" style="8" customWidth="1"/>
    <col min="14596" max="14848" width="9.140625" style="8"/>
    <col min="14849" max="14849" width="9.5703125" style="8" customWidth="1"/>
    <col min="14850" max="14850" width="53.5703125" style="8" customWidth="1"/>
    <col min="14851" max="14851" width="59.5703125" style="8" customWidth="1"/>
    <col min="14852" max="15104" width="9.140625" style="8"/>
    <col min="15105" max="15105" width="9.5703125" style="8" customWidth="1"/>
    <col min="15106" max="15106" width="53.5703125" style="8" customWidth="1"/>
    <col min="15107" max="15107" width="59.5703125" style="8" customWidth="1"/>
    <col min="15108" max="15360" width="9.140625" style="8"/>
    <col min="15361" max="15361" width="9.5703125" style="8" customWidth="1"/>
    <col min="15362" max="15362" width="53.5703125" style="8" customWidth="1"/>
    <col min="15363" max="15363" width="59.5703125" style="8" customWidth="1"/>
    <col min="15364" max="15616" width="9.140625" style="8"/>
    <col min="15617" max="15617" width="9.5703125" style="8" customWidth="1"/>
    <col min="15618" max="15618" width="53.5703125" style="8" customWidth="1"/>
    <col min="15619" max="15619" width="59.5703125" style="8" customWidth="1"/>
    <col min="15620" max="15872" width="9.140625" style="8"/>
    <col min="15873" max="15873" width="9.5703125" style="8" customWidth="1"/>
    <col min="15874" max="15874" width="53.5703125" style="8" customWidth="1"/>
    <col min="15875" max="15875" width="59.5703125" style="8" customWidth="1"/>
    <col min="15876" max="16128" width="9.140625" style="8"/>
    <col min="16129" max="16129" width="9.5703125" style="8" customWidth="1"/>
    <col min="16130" max="16130" width="53.5703125" style="8" customWidth="1"/>
    <col min="16131" max="16131" width="59.5703125" style="8" customWidth="1"/>
    <col min="16132" max="16384" width="9.140625" style="8"/>
  </cols>
  <sheetData>
    <row r="1" spans="1:6">
      <c r="A1" s="1735" t="s">
        <v>4</v>
      </c>
      <c r="B1" s="1735"/>
      <c r="C1" s="1735"/>
      <c r="D1" s="1735"/>
      <c r="E1" s="1735"/>
    </row>
    <row r="3" spans="1:6" ht="28.5" customHeight="1">
      <c r="A3" s="1640" t="str">
        <f>'Title '!A2:N2</f>
        <v>Tender Enquiry No. KPTCL/2026-27/SS/WORK_INDENT 3809</v>
      </c>
      <c r="B3" s="1640"/>
      <c r="C3" s="1640"/>
      <c r="D3" s="1640"/>
      <c r="E3" s="1640"/>
    </row>
    <row r="4" spans="1:6" ht="70.5" customHeight="1">
      <c r="A4" s="1641" t="str">
        <f>'Title '!A3:N3</f>
        <v>Establishing 2x20MVA, 66/11kV Substation at Kumbenahally village and Construction of 66kV LILO Line on 110kV DC towers using Coyote ACSR from one circuit of Yachenahally-Singapura-Kadavinakote 66kV DC line to proposed Kumbenahally Substation for a distance of 0.07Kms in Channarayapatna Taluk, Hassan District on Partial Turnkey basis including supply of all matching materials/equipments (Excluding supply of 11kV Switchgear) and erection (including civil works) of all materials/equipments, testing and commissioning</v>
      </c>
      <c r="B4" s="1641"/>
      <c r="C4" s="1641"/>
      <c r="D4" s="745"/>
      <c r="E4" s="745"/>
      <c r="F4" s="745"/>
    </row>
    <row r="5" spans="1:6" ht="16.5" customHeight="1">
      <c r="A5" s="1663" t="s">
        <v>5212</v>
      </c>
      <c r="B5" s="1663"/>
      <c r="C5" s="1663"/>
    </row>
    <row r="6" spans="1:6">
      <c r="A6" s="1666" t="s">
        <v>2142</v>
      </c>
      <c r="B6" s="1666"/>
      <c r="C6" s="1666"/>
    </row>
    <row r="7" spans="1:6">
      <c r="A7" s="600"/>
      <c r="B7" s="621" t="s">
        <v>1630</v>
      </c>
      <c r="C7" s="440"/>
    </row>
    <row r="8" spans="1:6">
      <c r="A8" s="600" t="s">
        <v>2143</v>
      </c>
      <c r="B8" s="621" t="s">
        <v>567</v>
      </c>
      <c r="C8" s="671"/>
    </row>
    <row r="9" spans="1:6">
      <c r="A9" s="602" t="s">
        <v>105</v>
      </c>
      <c r="B9" s="623" t="s">
        <v>2144</v>
      </c>
      <c r="C9" s="440"/>
    </row>
    <row r="10" spans="1:6" ht="39.75" customHeight="1">
      <c r="A10" s="602" t="s">
        <v>106</v>
      </c>
      <c r="B10" s="623" t="s">
        <v>596</v>
      </c>
      <c r="C10" s="440"/>
    </row>
    <row r="11" spans="1:6">
      <c r="A11" s="602" t="s">
        <v>108</v>
      </c>
      <c r="B11" s="623" t="s">
        <v>2145</v>
      </c>
      <c r="C11" s="440"/>
    </row>
    <row r="12" spans="1:6">
      <c r="A12" s="602">
        <v>1</v>
      </c>
      <c r="B12" s="623" t="s">
        <v>2146</v>
      </c>
      <c r="C12" s="671"/>
    </row>
    <row r="13" spans="1:6">
      <c r="A13" s="602" t="s">
        <v>30</v>
      </c>
      <c r="B13" s="623" t="s">
        <v>2144</v>
      </c>
      <c r="C13" s="440"/>
    </row>
    <row r="14" spans="1:6">
      <c r="A14" s="602" t="s">
        <v>33</v>
      </c>
      <c r="B14" s="623" t="s">
        <v>2147</v>
      </c>
      <c r="C14" s="440" t="s">
        <v>111</v>
      </c>
    </row>
    <row r="15" spans="1:6">
      <c r="A15" s="602">
        <v>2</v>
      </c>
      <c r="B15" s="623" t="s">
        <v>2148</v>
      </c>
      <c r="C15" s="671"/>
    </row>
    <row r="16" spans="1:6">
      <c r="A16" s="602" t="s">
        <v>30</v>
      </c>
      <c r="B16" s="623" t="s">
        <v>2149</v>
      </c>
      <c r="C16" s="440"/>
    </row>
    <row r="17" spans="1:3">
      <c r="A17" s="602" t="s">
        <v>33</v>
      </c>
      <c r="B17" s="623" t="s">
        <v>2150</v>
      </c>
      <c r="C17" s="440"/>
    </row>
    <row r="18" spans="1:3">
      <c r="A18" s="602">
        <v>3</v>
      </c>
      <c r="B18" s="623" t="s">
        <v>2151</v>
      </c>
      <c r="C18" s="440"/>
    </row>
    <row r="19" spans="1:3">
      <c r="A19" s="602">
        <v>4</v>
      </c>
      <c r="B19" s="623" t="s">
        <v>2152</v>
      </c>
      <c r="C19" s="440"/>
    </row>
    <row r="20" spans="1:3">
      <c r="A20" s="602">
        <v>5</v>
      </c>
      <c r="B20" s="623" t="s">
        <v>2153</v>
      </c>
      <c r="C20" s="440"/>
    </row>
    <row r="21" spans="1:3">
      <c r="A21" s="602">
        <v>6</v>
      </c>
      <c r="B21" s="623" t="s">
        <v>2154</v>
      </c>
      <c r="C21" s="440"/>
    </row>
    <row r="22" spans="1:3">
      <c r="A22" s="602">
        <v>7</v>
      </c>
      <c r="B22" s="623" t="s">
        <v>597</v>
      </c>
      <c r="C22" s="440"/>
    </row>
    <row r="23" spans="1:3">
      <c r="A23" s="602">
        <v>8</v>
      </c>
      <c r="B23" s="623" t="s">
        <v>2155</v>
      </c>
      <c r="C23" s="440"/>
    </row>
    <row r="24" spans="1:3">
      <c r="A24" s="602">
        <v>9</v>
      </c>
      <c r="B24" s="623" t="s">
        <v>2156</v>
      </c>
      <c r="C24" s="440"/>
    </row>
    <row r="25" spans="1:3" ht="31.5">
      <c r="A25" s="602">
        <v>10</v>
      </c>
      <c r="B25" s="623" t="s">
        <v>2157</v>
      </c>
      <c r="C25" s="440"/>
    </row>
    <row r="26" spans="1:3">
      <c r="A26" s="602">
        <v>11</v>
      </c>
      <c r="B26" s="623" t="s">
        <v>2158</v>
      </c>
      <c r="C26" s="440"/>
    </row>
    <row r="27" spans="1:3" ht="31.5">
      <c r="A27" s="602">
        <v>12</v>
      </c>
      <c r="B27" s="623" t="s">
        <v>2159</v>
      </c>
      <c r="C27" s="671"/>
    </row>
    <row r="28" spans="1:3">
      <c r="A28" s="602" t="s">
        <v>30</v>
      </c>
      <c r="B28" s="623" t="s">
        <v>2160</v>
      </c>
      <c r="C28" s="440"/>
    </row>
    <row r="29" spans="1:3">
      <c r="A29" s="602" t="s">
        <v>33</v>
      </c>
      <c r="B29" s="623" t="s">
        <v>2161</v>
      </c>
      <c r="C29" s="440"/>
    </row>
    <row r="30" spans="1:3">
      <c r="A30" s="602">
        <v>13</v>
      </c>
      <c r="B30" s="623" t="s">
        <v>2162</v>
      </c>
      <c r="C30" s="440"/>
    </row>
    <row r="31" spans="1:3">
      <c r="A31" s="602">
        <v>14</v>
      </c>
      <c r="B31" s="623" t="s">
        <v>2163</v>
      </c>
      <c r="C31" s="440"/>
    </row>
    <row r="32" spans="1:3">
      <c r="A32" s="602">
        <v>15</v>
      </c>
      <c r="B32" s="623" t="s">
        <v>2164</v>
      </c>
      <c r="C32" s="440"/>
    </row>
    <row r="33" spans="1:3" ht="47.25">
      <c r="A33" s="602">
        <v>16</v>
      </c>
      <c r="B33" s="623" t="s">
        <v>2165</v>
      </c>
      <c r="C33" s="440"/>
    </row>
    <row r="34" spans="1:3">
      <c r="A34" s="602" t="s">
        <v>2166</v>
      </c>
      <c r="B34" s="623" t="s">
        <v>2167</v>
      </c>
      <c r="C34" s="440"/>
    </row>
    <row r="35" spans="1:3">
      <c r="A35" s="602" t="s">
        <v>33</v>
      </c>
      <c r="B35" s="623" t="s">
        <v>2168</v>
      </c>
      <c r="C35" s="440"/>
    </row>
    <row r="36" spans="1:3">
      <c r="A36" s="602" t="s">
        <v>590</v>
      </c>
      <c r="B36" s="623" t="s">
        <v>2169</v>
      </c>
      <c r="C36" s="440"/>
    </row>
    <row r="37" spans="1:3">
      <c r="A37" s="602" t="s">
        <v>591</v>
      </c>
      <c r="B37" s="623" t="s">
        <v>2170</v>
      </c>
      <c r="C37" s="440"/>
    </row>
    <row r="38" spans="1:3">
      <c r="A38" s="602" t="s">
        <v>1638</v>
      </c>
      <c r="B38" s="623" t="s">
        <v>2171</v>
      </c>
      <c r="C38" s="671"/>
    </row>
    <row r="39" spans="1:3">
      <c r="A39" s="602" t="s">
        <v>2172</v>
      </c>
      <c r="B39" s="623" t="s">
        <v>2149</v>
      </c>
      <c r="C39" s="440"/>
    </row>
    <row r="40" spans="1:3">
      <c r="A40" s="602" t="s">
        <v>349</v>
      </c>
      <c r="B40" s="623" t="s">
        <v>2173</v>
      </c>
      <c r="C40" s="440"/>
    </row>
    <row r="41" spans="1:3">
      <c r="A41" s="602" t="s">
        <v>1640</v>
      </c>
      <c r="B41" s="623" t="s">
        <v>2174</v>
      </c>
      <c r="C41" s="440"/>
    </row>
    <row r="42" spans="1:3">
      <c r="A42" s="602" t="s">
        <v>1687</v>
      </c>
      <c r="B42" s="623" t="s">
        <v>2153</v>
      </c>
      <c r="C42" s="440"/>
    </row>
    <row r="43" spans="1:3">
      <c r="A43" s="602" t="s">
        <v>1982</v>
      </c>
      <c r="B43" s="623" t="s">
        <v>2175</v>
      </c>
      <c r="C43" s="440"/>
    </row>
    <row r="44" spans="1:3" ht="31.5">
      <c r="A44" s="602" t="s">
        <v>105</v>
      </c>
      <c r="B44" s="623" t="s">
        <v>2176</v>
      </c>
      <c r="C44" s="440"/>
    </row>
    <row r="45" spans="1:3">
      <c r="A45" s="602" t="s">
        <v>1985</v>
      </c>
      <c r="B45" s="623" t="s">
        <v>2158</v>
      </c>
      <c r="C45" s="440"/>
    </row>
    <row r="46" spans="1:3">
      <c r="A46" s="602" t="s">
        <v>2177</v>
      </c>
      <c r="B46" s="623" t="s">
        <v>2178</v>
      </c>
      <c r="C46" s="671"/>
    </row>
    <row r="47" spans="1:3">
      <c r="A47" s="602">
        <v>1</v>
      </c>
      <c r="B47" s="623" t="s">
        <v>2179</v>
      </c>
      <c r="C47" s="440"/>
    </row>
    <row r="48" spans="1:3">
      <c r="A48" s="602">
        <v>2</v>
      </c>
      <c r="B48" s="623" t="s">
        <v>2180</v>
      </c>
      <c r="C48" s="440"/>
    </row>
    <row r="49" spans="1:3">
      <c r="A49" s="602" t="s">
        <v>2181</v>
      </c>
      <c r="B49" s="623" t="s">
        <v>2182</v>
      </c>
      <c r="C49" s="440"/>
    </row>
    <row r="50" spans="1:3" ht="31.5">
      <c r="A50" s="602" t="s">
        <v>598</v>
      </c>
      <c r="B50" s="623" t="s">
        <v>2183</v>
      </c>
      <c r="C50" s="440"/>
    </row>
    <row r="51" spans="1:3">
      <c r="A51" s="602" t="s">
        <v>579</v>
      </c>
      <c r="B51" s="623" t="s">
        <v>2184</v>
      </c>
      <c r="C51" s="671"/>
    </row>
    <row r="52" spans="1:3">
      <c r="A52" s="602" t="s">
        <v>30</v>
      </c>
      <c r="B52" s="623" t="s">
        <v>2185</v>
      </c>
      <c r="C52" s="440"/>
    </row>
    <row r="53" spans="1:3">
      <c r="A53" s="602" t="s">
        <v>33</v>
      </c>
      <c r="B53" s="623" t="s">
        <v>2186</v>
      </c>
      <c r="C53" s="440"/>
    </row>
    <row r="54" spans="1:3">
      <c r="A54" s="602" t="s">
        <v>590</v>
      </c>
      <c r="B54" s="623" t="s">
        <v>2187</v>
      </c>
      <c r="C54" s="440"/>
    </row>
    <row r="55" spans="1:3">
      <c r="A55" s="602" t="s">
        <v>591</v>
      </c>
      <c r="B55" s="623" t="s">
        <v>2188</v>
      </c>
      <c r="C55" s="440"/>
    </row>
    <row r="56" spans="1:3">
      <c r="A56" s="602" t="s">
        <v>1638</v>
      </c>
      <c r="B56" s="623" t="s">
        <v>2189</v>
      </c>
      <c r="C56" s="440"/>
    </row>
    <row r="57" spans="1:3">
      <c r="A57" s="602" t="s">
        <v>1640</v>
      </c>
      <c r="B57" s="623" t="s">
        <v>2190</v>
      </c>
      <c r="C57" s="440"/>
    </row>
    <row r="58" spans="1:3">
      <c r="A58" s="602">
        <v>6</v>
      </c>
      <c r="B58" s="623" t="s">
        <v>2191</v>
      </c>
      <c r="C58" s="671"/>
    </row>
    <row r="59" spans="1:3">
      <c r="A59" s="602" t="s">
        <v>30</v>
      </c>
      <c r="B59" s="623" t="s">
        <v>2192</v>
      </c>
      <c r="C59" s="440"/>
    </row>
    <row r="60" spans="1:3">
      <c r="A60" s="602" t="s">
        <v>33</v>
      </c>
      <c r="B60" s="623" t="s">
        <v>2193</v>
      </c>
      <c r="C60" s="440"/>
    </row>
    <row r="61" spans="1:3">
      <c r="A61" s="602" t="s">
        <v>590</v>
      </c>
      <c r="B61" s="623" t="s">
        <v>2194</v>
      </c>
      <c r="C61" s="440"/>
    </row>
    <row r="62" spans="1:3">
      <c r="A62" s="602" t="s">
        <v>591</v>
      </c>
      <c r="B62" s="623" t="s">
        <v>2195</v>
      </c>
      <c r="C62" s="440"/>
    </row>
    <row r="63" spans="1:3">
      <c r="A63" s="602" t="s">
        <v>1638</v>
      </c>
      <c r="B63" s="623" t="s">
        <v>2196</v>
      </c>
      <c r="C63" s="440"/>
    </row>
    <row r="64" spans="1:3">
      <c r="B64" s="746"/>
    </row>
    <row r="65" spans="1:6">
      <c r="A65" s="12" t="s">
        <v>55</v>
      </c>
      <c r="B65" s="440"/>
      <c r="D65" s="747"/>
      <c r="E65" s="747"/>
      <c r="F65" s="747"/>
    </row>
    <row r="66" spans="1:6">
      <c r="A66" s="12" t="s">
        <v>57</v>
      </c>
      <c r="B66" s="440"/>
      <c r="D66" s="747"/>
      <c r="E66" s="747"/>
      <c r="F66" s="747"/>
    </row>
    <row r="67" spans="1:6">
      <c r="A67" s="8"/>
      <c r="D67" s="747"/>
      <c r="E67" s="747"/>
      <c r="F67" s="747"/>
    </row>
    <row r="68" spans="1:6">
      <c r="B68" s="746"/>
    </row>
    <row r="69" spans="1:6" ht="23.45" customHeight="1">
      <c r="A69" s="11" t="s">
        <v>67</v>
      </c>
      <c r="B69" s="440"/>
    </row>
    <row r="70" spans="1:6" ht="27" customHeight="1">
      <c r="A70" s="11" t="s">
        <v>68</v>
      </c>
      <c r="B70" s="440"/>
    </row>
    <row r="71" spans="1:6" ht="31.5">
      <c r="A71" s="624" t="s">
        <v>69</v>
      </c>
      <c r="B71" s="440"/>
    </row>
    <row r="72" spans="1:6">
      <c r="B72" s="746"/>
    </row>
    <row r="73" spans="1:6">
      <c r="B73" s="746"/>
    </row>
    <row r="74" spans="1:6">
      <c r="B74" s="746"/>
    </row>
    <row r="75" spans="1:6">
      <c r="B75" s="746"/>
    </row>
    <row r="76" spans="1:6">
      <c r="B76" s="746"/>
    </row>
    <row r="77" spans="1:6">
      <c r="B77" s="746"/>
    </row>
    <row r="78" spans="1:6">
      <c r="B78" s="746"/>
    </row>
    <row r="79" spans="1:6">
      <c r="B79" s="746"/>
    </row>
    <row r="80" spans="1:6">
      <c r="B80" s="746"/>
    </row>
    <row r="81" spans="2:2" s="8" customFormat="1">
      <c r="B81" s="746"/>
    </row>
    <row r="82" spans="2:2" s="8" customFormat="1">
      <c r="B82" s="746"/>
    </row>
    <row r="83" spans="2:2" s="8" customFormat="1">
      <c r="B83" s="746"/>
    </row>
    <row r="84" spans="2:2" s="8" customFormat="1">
      <c r="B84" s="746"/>
    </row>
    <row r="85" spans="2:2" s="8" customFormat="1">
      <c r="B85" s="746"/>
    </row>
    <row r="86" spans="2:2" s="8" customFormat="1">
      <c r="B86" s="746"/>
    </row>
    <row r="87" spans="2:2" s="8" customFormat="1">
      <c r="B87" s="746"/>
    </row>
    <row r="88" spans="2:2" s="8" customFormat="1">
      <c r="B88" s="746"/>
    </row>
    <row r="89" spans="2:2" s="8" customFormat="1">
      <c r="B89" s="746"/>
    </row>
    <row r="90" spans="2:2" s="8" customFormat="1">
      <c r="B90" s="746"/>
    </row>
    <row r="91" spans="2:2" s="8" customFormat="1">
      <c r="B91" s="746"/>
    </row>
    <row r="92" spans="2:2" s="8" customFormat="1">
      <c r="B92" s="746"/>
    </row>
    <row r="93" spans="2:2" s="8" customFormat="1">
      <c r="B93" s="746"/>
    </row>
    <row r="94" spans="2:2" s="8" customFormat="1">
      <c r="B94" s="746"/>
    </row>
    <row r="95" spans="2:2" s="8" customFormat="1">
      <c r="B95" s="746"/>
    </row>
    <row r="96" spans="2:2" s="8" customFormat="1">
      <c r="B96" s="746"/>
    </row>
    <row r="97" spans="2:2" s="8" customFormat="1">
      <c r="B97" s="746"/>
    </row>
    <row r="98" spans="2:2" s="8" customFormat="1">
      <c r="B98" s="746"/>
    </row>
    <row r="99" spans="2:2" s="8" customFormat="1">
      <c r="B99" s="746"/>
    </row>
    <row r="100" spans="2:2" s="8" customFormat="1">
      <c r="B100" s="746"/>
    </row>
    <row r="101" spans="2:2" s="8" customFormat="1">
      <c r="B101" s="746"/>
    </row>
    <row r="102" spans="2:2" s="8" customFormat="1">
      <c r="B102" s="746"/>
    </row>
    <row r="103" spans="2:2" s="8" customFormat="1">
      <c r="B103" s="746"/>
    </row>
    <row r="104" spans="2:2" s="8" customFormat="1">
      <c r="B104" s="746"/>
    </row>
    <row r="105" spans="2:2" s="8" customFormat="1">
      <c r="B105" s="746"/>
    </row>
    <row r="106" spans="2:2" s="8" customFormat="1">
      <c r="B106" s="746"/>
    </row>
    <row r="107" spans="2:2" s="8" customFormat="1">
      <c r="B107" s="746"/>
    </row>
    <row r="108" spans="2:2" s="8" customFormat="1">
      <c r="B108" s="746"/>
    </row>
    <row r="109" spans="2:2" s="8" customFormat="1">
      <c r="B109" s="746"/>
    </row>
    <row r="110" spans="2:2" s="8" customFormat="1">
      <c r="B110" s="746"/>
    </row>
    <row r="111" spans="2:2" s="8" customFormat="1">
      <c r="B111" s="746"/>
    </row>
    <row r="112" spans="2:2" s="8" customFormat="1">
      <c r="B112" s="746"/>
    </row>
    <row r="113" spans="2:2" s="8" customFormat="1">
      <c r="B113" s="746"/>
    </row>
    <row r="114" spans="2:2" s="8" customFormat="1">
      <c r="B114" s="746"/>
    </row>
    <row r="115" spans="2:2" s="8" customFormat="1">
      <c r="B115" s="746"/>
    </row>
    <row r="116" spans="2:2" s="8" customFormat="1">
      <c r="B116" s="746"/>
    </row>
    <row r="117" spans="2:2" s="8" customFormat="1">
      <c r="B117" s="746"/>
    </row>
    <row r="118" spans="2:2" s="8" customFormat="1">
      <c r="B118" s="746"/>
    </row>
    <row r="119" spans="2:2" s="8" customFormat="1">
      <c r="B119" s="746"/>
    </row>
    <row r="120" spans="2:2" s="8" customFormat="1">
      <c r="B120" s="746"/>
    </row>
    <row r="121" spans="2:2" s="8" customFormat="1">
      <c r="B121" s="746"/>
    </row>
    <row r="122" spans="2:2" s="8" customFormat="1">
      <c r="B122" s="746"/>
    </row>
    <row r="123" spans="2:2" s="8" customFormat="1">
      <c r="B123" s="746"/>
    </row>
    <row r="124" spans="2:2" s="8" customFormat="1">
      <c r="B124" s="746"/>
    </row>
    <row r="125" spans="2:2" s="8" customFormat="1">
      <c r="B125" s="746"/>
    </row>
    <row r="126" spans="2:2" s="8" customFormat="1">
      <c r="B126" s="746"/>
    </row>
    <row r="127" spans="2:2" s="8" customFormat="1">
      <c r="B127" s="746"/>
    </row>
    <row r="128" spans="2:2" s="8" customFormat="1">
      <c r="B128" s="746"/>
    </row>
    <row r="129" spans="2:2" s="8" customFormat="1">
      <c r="B129" s="746"/>
    </row>
    <row r="130" spans="2:2" s="8" customFormat="1">
      <c r="B130" s="746"/>
    </row>
    <row r="131" spans="2:2" s="8" customFormat="1">
      <c r="B131" s="746"/>
    </row>
    <row r="132" spans="2:2" s="8" customFormat="1">
      <c r="B132" s="746"/>
    </row>
    <row r="133" spans="2:2" s="8" customFormat="1">
      <c r="B133" s="746"/>
    </row>
    <row r="134" spans="2:2" s="8" customFormat="1">
      <c r="B134" s="746"/>
    </row>
    <row r="135" spans="2:2" s="8" customFormat="1">
      <c r="B135" s="746"/>
    </row>
    <row r="136" spans="2:2" s="8" customFormat="1">
      <c r="B136" s="746"/>
    </row>
    <row r="137" spans="2:2" s="8" customFormat="1">
      <c r="B137" s="746"/>
    </row>
    <row r="138" spans="2:2" s="8" customFormat="1">
      <c r="B138" s="746"/>
    </row>
    <row r="139" spans="2:2" s="8" customFormat="1">
      <c r="B139" s="746"/>
    </row>
    <row r="140" spans="2:2" s="8" customFormat="1">
      <c r="B140" s="746"/>
    </row>
    <row r="141" spans="2:2" s="8" customFormat="1">
      <c r="B141" s="746"/>
    </row>
    <row r="142" spans="2:2" s="8" customFormat="1">
      <c r="B142" s="746"/>
    </row>
    <row r="143" spans="2:2" s="8" customFormat="1">
      <c r="B143" s="746"/>
    </row>
    <row r="144" spans="2:2" s="8" customFormat="1">
      <c r="B144" s="746"/>
    </row>
    <row r="145" spans="2:2" s="8" customFormat="1">
      <c r="B145" s="746"/>
    </row>
    <row r="146" spans="2:2" s="8" customFormat="1">
      <c r="B146" s="746"/>
    </row>
    <row r="147" spans="2:2" s="8" customFormat="1">
      <c r="B147" s="746"/>
    </row>
    <row r="148" spans="2:2" s="8" customFormat="1">
      <c r="B148" s="746"/>
    </row>
    <row r="149" spans="2:2" s="8" customFormat="1">
      <c r="B149" s="746"/>
    </row>
    <row r="150" spans="2:2" s="8" customFormat="1">
      <c r="B150" s="746"/>
    </row>
    <row r="151" spans="2:2" s="8" customFormat="1">
      <c r="B151" s="746"/>
    </row>
    <row r="152" spans="2:2" s="8" customFormat="1">
      <c r="B152" s="746"/>
    </row>
    <row r="153" spans="2:2" s="8" customFormat="1">
      <c r="B153" s="746"/>
    </row>
    <row r="154" spans="2:2" s="8" customFormat="1">
      <c r="B154" s="746"/>
    </row>
    <row r="155" spans="2:2" s="8" customFormat="1">
      <c r="B155" s="746"/>
    </row>
    <row r="156" spans="2:2" s="8" customFormat="1">
      <c r="B156" s="746"/>
    </row>
    <row r="157" spans="2:2" s="8" customFormat="1">
      <c r="B157" s="746"/>
    </row>
    <row r="158" spans="2:2" s="8" customFormat="1">
      <c r="B158" s="746"/>
    </row>
    <row r="159" spans="2:2" s="8" customFormat="1">
      <c r="B159" s="746"/>
    </row>
    <row r="160" spans="2:2" s="8" customFormat="1">
      <c r="B160" s="746"/>
    </row>
    <row r="161" spans="2:2" s="8" customFormat="1">
      <c r="B161" s="746"/>
    </row>
    <row r="162" spans="2:2" s="8" customFormat="1">
      <c r="B162" s="746"/>
    </row>
    <row r="163" spans="2:2" s="8" customFormat="1">
      <c r="B163" s="746"/>
    </row>
    <row r="164" spans="2:2" s="8" customFormat="1">
      <c r="B164" s="746"/>
    </row>
    <row r="165" spans="2:2" s="8" customFormat="1">
      <c r="B165" s="746"/>
    </row>
    <row r="166" spans="2:2" s="8" customFormat="1">
      <c r="B166" s="746"/>
    </row>
    <row r="167" spans="2:2" s="8" customFormat="1">
      <c r="B167" s="746"/>
    </row>
    <row r="168" spans="2:2" s="8" customFormat="1">
      <c r="B168" s="746"/>
    </row>
    <row r="169" spans="2:2" s="8" customFormat="1">
      <c r="B169" s="746"/>
    </row>
    <row r="170" spans="2:2" s="8" customFormat="1">
      <c r="B170" s="746"/>
    </row>
    <row r="171" spans="2:2" s="8" customFormat="1">
      <c r="B171" s="746"/>
    </row>
    <row r="172" spans="2:2" s="8" customFormat="1">
      <c r="B172" s="746"/>
    </row>
    <row r="173" spans="2:2" s="8" customFormat="1">
      <c r="B173" s="746"/>
    </row>
    <row r="174" spans="2:2" s="8" customFormat="1">
      <c r="B174" s="746"/>
    </row>
    <row r="175" spans="2:2" s="8" customFormat="1">
      <c r="B175" s="746"/>
    </row>
    <row r="176" spans="2:2" s="8" customFormat="1">
      <c r="B176" s="746"/>
    </row>
    <row r="177" spans="2:2" s="8" customFormat="1">
      <c r="B177" s="746"/>
    </row>
    <row r="178" spans="2:2" s="8" customFormat="1">
      <c r="B178" s="746"/>
    </row>
    <row r="179" spans="2:2" s="8" customFormat="1">
      <c r="B179" s="746"/>
    </row>
    <row r="180" spans="2:2" s="8" customFormat="1">
      <c r="B180" s="746"/>
    </row>
    <row r="181" spans="2:2" s="8" customFormat="1">
      <c r="B181" s="746"/>
    </row>
    <row r="182" spans="2:2" s="8" customFormat="1">
      <c r="B182" s="746"/>
    </row>
    <row r="183" spans="2:2" s="8" customFormat="1">
      <c r="B183" s="746"/>
    </row>
    <row r="184" spans="2:2" s="8" customFormat="1">
      <c r="B184" s="746"/>
    </row>
    <row r="185" spans="2:2" s="8" customFormat="1">
      <c r="B185" s="746"/>
    </row>
    <row r="186" spans="2:2" s="8" customFormat="1">
      <c r="B186" s="746"/>
    </row>
    <row r="187" spans="2:2" s="8" customFormat="1">
      <c r="B187" s="746"/>
    </row>
    <row r="188" spans="2:2" s="8" customFormat="1">
      <c r="B188" s="746"/>
    </row>
    <row r="189" spans="2:2" s="8" customFormat="1">
      <c r="B189" s="746"/>
    </row>
    <row r="190" spans="2:2" s="8" customFormat="1">
      <c r="B190" s="746"/>
    </row>
    <row r="191" spans="2:2" s="8" customFormat="1">
      <c r="B191" s="746"/>
    </row>
    <row r="192" spans="2:2" s="8" customFormat="1">
      <c r="B192" s="746"/>
    </row>
    <row r="193" spans="2:2" s="8" customFormat="1">
      <c r="B193" s="746"/>
    </row>
    <row r="194" spans="2:2" s="8" customFormat="1">
      <c r="B194" s="746"/>
    </row>
    <row r="195" spans="2:2" s="8" customFormat="1">
      <c r="B195" s="746"/>
    </row>
    <row r="196" spans="2:2" s="8" customFormat="1">
      <c r="B196" s="746"/>
    </row>
    <row r="197" spans="2:2" s="8" customFormat="1">
      <c r="B197" s="746"/>
    </row>
    <row r="198" spans="2:2" s="8" customFormat="1">
      <c r="B198" s="746"/>
    </row>
    <row r="199" spans="2:2" s="8" customFormat="1">
      <c r="B199" s="746"/>
    </row>
    <row r="200" spans="2:2" s="8" customFormat="1">
      <c r="B200" s="746"/>
    </row>
    <row r="201" spans="2:2" s="8" customFormat="1">
      <c r="B201" s="746"/>
    </row>
    <row r="202" spans="2:2" s="8" customFormat="1">
      <c r="B202" s="746"/>
    </row>
    <row r="203" spans="2:2" s="8" customFormat="1">
      <c r="B203" s="746"/>
    </row>
    <row r="204" spans="2:2" s="8" customFormat="1">
      <c r="B204" s="746"/>
    </row>
    <row r="205" spans="2:2" s="8" customFormat="1">
      <c r="B205" s="746"/>
    </row>
    <row r="206" spans="2:2" s="8" customFormat="1">
      <c r="B206" s="746"/>
    </row>
    <row r="207" spans="2:2" s="8" customFormat="1">
      <c r="B207" s="746"/>
    </row>
    <row r="208" spans="2:2" s="8" customFormat="1">
      <c r="B208" s="746"/>
    </row>
    <row r="209" spans="2:2" s="8" customFormat="1">
      <c r="B209" s="746"/>
    </row>
    <row r="210" spans="2:2" s="8" customFormat="1">
      <c r="B210" s="746"/>
    </row>
    <row r="211" spans="2:2" s="8" customFormat="1">
      <c r="B211" s="746"/>
    </row>
    <row r="212" spans="2:2" s="8" customFormat="1">
      <c r="B212" s="746"/>
    </row>
    <row r="213" spans="2:2" s="8" customFormat="1">
      <c r="B213" s="746"/>
    </row>
    <row r="214" spans="2:2" s="8" customFormat="1">
      <c r="B214" s="746"/>
    </row>
    <row r="215" spans="2:2" s="8" customFormat="1">
      <c r="B215" s="746"/>
    </row>
    <row r="216" spans="2:2" s="8" customFormat="1">
      <c r="B216" s="746"/>
    </row>
    <row r="217" spans="2:2" s="8" customFormat="1">
      <c r="B217" s="746"/>
    </row>
    <row r="218" spans="2:2" s="8" customFormat="1">
      <c r="B218" s="746"/>
    </row>
    <row r="219" spans="2:2" s="8" customFormat="1">
      <c r="B219" s="746"/>
    </row>
    <row r="220" spans="2:2" s="8" customFormat="1">
      <c r="B220" s="746"/>
    </row>
    <row r="221" spans="2:2" s="8" customFormat="1">
      <c r="B221" s="746"/>
    </row>
    <row r="222" spans="2:2" s="8" customFormat="1">
      <c r="B222" s="746"/>
    </row>
    <row r="223" spans="2:2" s="8" customFormat="1">
      <c r="B223" s="746"/>
    </row>
    <row r="224" spans="2:2" s="8" customFormat="1">
      <c r="B224" s="746"/>
    </row>
    <row r="225" spans="2:2" s="8" customFormat="1">
      <c r="B225" s="746"/>
    </row>
    <row r="226" spans="2:2" s="8" customFormat="1">
      <c r="B226" s="746"/>
    </row>
    <row r="227" spans="2:2" s="8" customFormat="1">
      <c r="B227" s="746"/>
    </row>
    <row r="228" spans="2:2" s="8" customFormat="1">
      <c r="B228" s="746"/>
    </row>
    <row r="229" spans="2:2" s="8" customFormat="1">
      <c r="B229" s="746"/>
    </row>
    <row r="230" spans="2:2" s="8" customFormat="1">
      <c r="B230" s="746"/>
    </row>
    <row r="231" spans="2:2" s="8" customFormat="1">
      <c r="B231" s="746"/>
    </row>
    <row r="232" spans="2:2" s="8" customFormat="1">
      <c r="B232" s="746"/>
    </row>
    <row r="233" spans="2:2" s="8" customFormat="1">
      <c r="B233" s="746"/>
    </row>
    <row r="234" spans="2:2" s="8" customFormat="1">
      <c r="B234" s="746"/>
    </row>
    <row r="235" spans="2:2" s="8" customFormat="1">
      <c r="B235" s="746"/>
    </row>
    <row r="236" spans="2:2" s="8" customFormat="1">
      <c r="B236" s="746"/>
    </row>
    <row r="237" spans="2:2" s="8" customFormat="1">
      <c r="B237" s="746"/>
    </row>
    <row r="238" spans="2:2" s="8" customFormat="1">
      <c r="B238" s="746"/>
    </row>
    <row r="239" spans="2:2" s="8" customFormat="1">
      <c r="B239" s="746"/>
    </row>
    <row r="240" spans="2:2" s="8" customFormat="1">
      <c r="B240" s="746"/>
    </row>
    <row r="241" spans="2:2" s="8" customFormat="1">
      <c r="B241" s="746"/>
    </row>
    <row r="242" spans="2:2" s="8" customFormat="1">
      <c r="B242" s="746"/>
    </row>
    <row r="243" spans="2:2" s="8" customFormat="1">
      <c r="B243" s="746"/>
    </row>
    <row r="244" spans="2:2" s="8" customFormat="1">
      <c r="B244" s="746"/>
    </row>
    <row r="245" spans="2:2" s="8" customFormat="1">
      <c r="B245" s="746"/>
    </row>
    <row r="246" spans="2:2" s="8" customFormat="1">
      <c r="B246" s="746"/>
    </row>
    <row r="247" spans="2:2" s="8" customFormat="1">
      <c r="B247" s="746"/>
    </row>
    <row r="248" spans="2:2" s="8" customFormat="1">
      <c r="B248" s="746"/>
    </row>
    <row r="249" spans="2:2" s="8" customFormat="1">
      <c r="B249" s="746"/>
    </row>
    <row r="250" spans="2:2" s="8" customFormat="1">
      <c r="B250" s="746"/>
    </row>
    <row r="251" spans="2:2" s="8" customFormat="1">
      <c r="B251" s="746"/>
    </row>
    <row r="252" spans="2:2" s="8" customFormat="1">
      <c r="B252" s="746"/>
    </row>
    <row r="253" spans="2:2" s="8" customFormat="1">
      <c r="B253" s="746"/>
    </row>
    <row r="254" spans="2:2" s="8" customFormat="1">
      <c r="B254" s="746"/>
    </row>
    <row r="255" spans="2:2" s="8" customFormat="1">
      <c r="B255" s="746"/>
    </row>
    <row r="256" spans="2:2" s="8" customFormat="1">
      <c r="B256" s="746"/>
    </row>
    <row r="257" spans="2:2" s="8" customFormat="1">
      <c r="B257" s="746"/>
    </row>
    <row r="258" spans="2:2" s="8" customFormat="1">
      <c r="B258" s="746"/>
    </row>
    <row r="259" spans="2:2" s="8" customFormat="1">
      <c r="B259" s="746"/>
    </row>
    <row r="260" spans="2:2" s="8" customFormat="1">
      <c r="B260" s="746"/>
    </row>
    <row r="261" spans="2:2" s="8" customFormat="1">
      <c r="B261" s="746"/>
    </row>
    <row r="262" spans="2:2" s="8" customFormat="1">
      <c r="B262" s="746"/>
    </row>
    <row r="263" spans="2:2" s="8" customFormat="1">
      <c r="B263" s="746"/>
    </row>
    <row r="264" spans="2:2" s="8" customFormat="1">
      <c r="B264" s="746"/>
    </row>
    <row r="265" spans="2:2" s="8" customFormat="1">
      <c r="B265" s="746"/>
    </row>
    <row r="266" spans="2:2" s="8" customFormat="1">
      <c r="B266" s="746"/>
    </row>
    <row r="267" spans="2:2" s="8" customFormat="1">
      <c r="B267" s="746"/>
    </row>
    <row r="268" spans="2:2" s="8" customFormat="1">
      <c r="B268" s="746"/>
    </row>
    <row r="269" spans="2:2" s="8" customFormat="1">
      <c r="B269" s="746"/>
    </row>
    <row r="270" spans="2:2" s="8" customFormat="1">
      <c r="B270" s="746"/>
    </row>
    <row r="271" spans="2:2" s="8" customFormat="1">
      <c r="B271" s="746"/>
    </row>
    <row r="272" spans="2:2" s="8" customFormat="1">
      <c r="B272" s="746"/>
    </row>
    <row r="273" spans="2:2" s="8" customFormat="1">
      <c r="B273" s="746"/>
    </row>
    <row r="274" spans="2:2" s="8" customFormat="1">
      <c r="B274" s="746"/>
    </row>
    <row r="275" spans="2:2" s="8" customFormat="1">
      <c r="B275" s="746"/>
    </row>
    <row r="276" spans="2:2" s="8" customFormat="1">
      <c r="B276" s="746"/>
    </row>
    <row r="277" spans="2:2" s="8" customFormat="1">
      <c r="B277" s="746"/>
    </row>
    <row r="278" spans="2:2" s="8" customFormat="1">
      <c r="B278" s="746"/>
    </row>
    <row r="279" spans="2:2" s="8" customFormat="1">
      <c r="B279" s="746"/>
    </row>
    <row r="280" spans="2:2" s="8" customFormat="1">
      <c r="B280" s="746"/>
    </row>
    <row r="281" spans="2:2" s="8" customFormat="1">
      <c r="B281" s="746"/>
    </row>
    <row r="282" spans="2:2" s="8" customFormat="1">
      <c r="B282" s="746"/>
    </row>
    <row r="283" spans="2:2" s="8" customFormat="1">
      <c r="B283" s="746"/>
    </row>
    <row r="284" spans="2:2" s="8" customFormat="1">
      <c r="B284" s="746"/>
    </row>
    <row r="285" spans="2:2" s="8" customFormat="1">
      <c r="B285" s="746"/>
    </row>
    <row r="286" spans="2:2" s="8" customFormat="1">
      <c r="B286" s="746"/>
    </row>
    <row r="287" spans="2:2" s="8" customFormat="1">
      <c r="B287" s="746"/>
    </row>
    <row r="288" spans="2:2" s="8" customFormat="1">
      <c r="B288" s="746"/>
    </row>
    <row r="289" spans="2:2" s="8" customFormat="1">
      <c r="B289" s="746"/>
    </row>
    <row r="290" spans="2:2" s="8" customFormat="1">
      <c r="B290" s="746"/>
    </row>
    <row r="291" spans="2:2" s="8" customFormat="1">
      <c r="B291" s="746"/>
    </row>
    <row r="292" spans="2:2" s="8" customFormat="1">
      <c r="B292" s="746"/>
    </row>
    <row r="293" spans="2:2" s="8" customFormat="1">
      <c r="B293" s="746"/>
    </row>
    <row r="294" spans="2:2" s="8" customFormat="1">
      <c r="B294" s="746"/>
    </row>
    <row r="295" spans="2:2" s="8" customFormat="1">
      <c r="B295" s="746"/>
    </row>
    <row r="296" spans="2:2" s="8" customFormat="1">
      <c r="B296" s="746"/>
    </row>
    <row r="297" spans="2:2" s="8" customFormat="1">
      <c r="B297" s="746"/>
    </row>
    <row r="298" spans="2:2" s="8" customFormat="1">
      <c r="B298" s="746"/>
    </row>
    <row r="299" spans="2:2" s="8" customFormat="1">
      <c r="B299" s="746"/>
    </row>
    <row r="300" spans="2:2" s="8" customFormat="1">
      <c r="B300" s="746"/>
    </row>
    <row r="301" spans="2:2" s="8" customFormat="1">
      <c r="B301" s="746"/>
    </row>
    <row r="302" spans="2:2" s="8" customFormat="1">
      <c r="B302" s="746"/>
    </row>
    <row r="303" spans="2:2" s="8" customFormat="1">
      <c r="B303" s="746"/>
    </row>
    <row r="304" spans="2:2" s="8" customFormat="1">
      <c r="B304" s="746"/>
    </row>
    <row r="305" spans="2:2" s="8" customFormat="1">
      <c r="B305" s="746"/>
    </row>
    <row r="306" spans="2:2" s="8" customFormat="1">
      <c r="B306" s="746"/>
    </row>
    <row r="307" spans="2:2" s="8" customFormat="1">
      <c r="B307" s="746"/>
    </row>
    <row r="308" spans="2:2" s="8" customFormat="1">
      <c r="B308" s="746"/>
    </row>
    <row r="309" spans="2:2" s="8" customFormat="1">
      <c r="B309" s="746"/>
    </row>
    <row r="310" spans="2:2" s="8" customFormat="1">
      <c r="B310" s="746"/>
    </row>
    <row r="311" spans="2:2" s="8" customFormat="1">
      <c r="B311" s="746"/>
    </row>
    <row r="312" spans="2:2" s="8" customFormat="1">
      <c r="B312" s="746"/>
    </row>
    <row r="313" spans="2:2" s="8" customFormat="1">
      <c r="B313" s="746"/>
    </row>
    <row r="314" spans="2:2" s="8" customFormat="1">
      <c r="B314" s="746"/>
    </row>
    <row r="315" spans="2:2" s="8" customFormat="1">
      <c r="B315" s="746"/>
    </row>
    <row r="316" spans="2:2" s="8" customFormat="1">
      <c r="B316" s="746"/>
    </row>
    <row r="317" spans="2:2" s="8" customFormat="1">
      <c r="B317" s="746"/>
    </row>
    <row r="318" spans="2:2" s="8" customFormat="1">
      <c r="B318" s="746"/>
    </row>
    <row r="319" spans="2:2" s="8" customFormat="1">
      <c r="B319" s="746"/>
    </row>
    <row r="320" spans="2:2" s="8" customFormat="1">
      <c r="B320" s="746"/>
    </row>
    <row r="321" spans="2:2" s="8" customFormat="1">
      <c r="B321" s="746"/>
    </row>
    <row r="322" spans="2:2" s="8" customFormat="1">
      <c r="B322" s="746"/>
    </row>
    <row r="323" spans="2:2" s="8" customFormat="1">
      <c r="B323" s="746"/>
    </row>
    <row r="324" spans="2:2" s="8" customFormat="1">
      <c r="B324" s="746"/>
    </row>
    <row r="325" spans="2:2" s="8" customFormat="1">
      <c r="B325" s="746"/>
    </row>
    <row r="326" spans="2:2" s="8" customFormat="1">
      <c r="B326" s="746"/>
    </row>
    <row r="327" spans="2:2" s="8" customFormat="1">
      <c r="B327" s="746"/>
    </row>
    <row r="328" spans="2:2" s="8" customFormat="1">
      <c r="B328" s="746"/>
    </row>
    <row r="329" spans="2:2" s="8" customFormat="1">
      <c r="B329" s="746"/>
    </row>
    <row r="330" spans="2:2" s="8" customFormat="1">
      <c r="B330" s="746"/>
    </row>
    <row r="331" spans="2:2" s="8" customFormat="1">
      <c r="B331" s="746"/>
    </row>
    <row r="332" spans="2:2" s="8" customFormat="1">
      <c r="B332" s="746"/>
    </row>
    <row r="333" spans="2:2" s="8" customFormat="1">
      <c r="B333" s="746"/>
    </row>
    <row r="334" spans="2:2" s="8" customFormat="1">
      <c r="B334" s="746"/>
    </row>
    <row r="335" spans="2:2" s="8" customFormat="1">
      <c r="B335" s="746"/>
    </row>
    <row r="336" spans="2:2" s="8" customFormat="1">
      <c r="B336" s="746"/>
    </row>
    <row r="337" spans="2:2" s="8" customFormat="1">
      <c r="B337" s="746"/>
    </row>
    <row r="338" spans="2:2" s="8" customFormat="1">
      <c r="B338" s="746"/>
    </row>
    <row r="339" spans="2:2" s="8" customFormat="1">
      <c r="B339" s="746"/>
    </row>
    <row r="340" spans="2:2" s="8" customFormat="1">
      <c r="B340" s="746"/>
    </row>
    <row r="341" spans="2:2" s="8" customFormat="1">
      <c r="B341" s="746"/>
    </row>
    <row r="342" spans="2:2" s="8" customFormat="1">
      <c r="B342" s="746"/>
    </row>
    <row r="343" spans="2:2" s="8" customFormat="1">
      <c r="B343" s="746"/>
    </row>
    <row r="344" spans="2:2" s="8" customFormat="1">
      <c r="B344" s="746"/>
    </row>
    <row r="345" spans="2:2" s="8" customFormat="1">
      <c r="B345" s="746"/>
    </row>
    <row r="346" spans="2:2" s="8" customFormat="1">
      <c r="B346" s="746"/>
    </row>
    <row r="347" spans="2:2" s="8" customFormat="1">
      <c r="B347" s="746"/>
    </row>
    <row r="348" spans="2:2" s="8" customFormat="1">
      <c r="B348" s="746"/>
    </row>
    <row r="349" spans="2:2" s="8" customFormat="1">
      <c r="B349" s="746"/>
    </row>
    <row r="350" spans="2:2" s="8" customFormat="1">
      <c r="B350" s="746"/>
    </row>
    <row r="351" spans="2:2" s="8" customFormat="1">
      <c r="B351" s="746"/>
    </row>
    <row r="352" spans="2:2" s="8" customFormat="1">
      <c r="B352" s="746"/>
    </row>
    <row r="353" spans="2:2" s="8" customFormat="1">
      <c r="B353" s="746"/>
    </row>
    <row r="354" spans="2:2" s="8" customFormat="1">
      <c r="B354" s="746"/>
    </row>
    <row r="355" spans="2:2" s="8" customFormat="1">
      <c r="B355" s="746"/>
    </row>
    <row r="356" spans="2:2" s="8" customFormat="1">
      <c r="B356" s="746"/>
    </row>
    <row r="357" spans="2:2" s="8" customFormat="1">
      <c r="B357" s="746"/>
    </row>
    <row r="358" spans="2:2" s="8" customFormat="1">
      <c r="B358" s="746"/>
    </row>
    <row r="359" spans="2:2" s="8" customFormat="1">
      <c r="B359" s="746"/>
    </row>
    <row r="360" spans="2:2" s="8" customFormat="1">
      <c r="B360" s="746"/>
    </row>
    <row r="361" spans="2:2" s="8" customFormat="1">
      <c r="B361" s="746"/>
    </row>
    <row r="362" spans="2:2" s="8" customFormat="1">
      <c r="B362" s="746"/>
    </row>
    <row r="363" spans="2:2" s="8" customFormat="1">
      <c r="B363" s="746"/>
    </row>
    <row r="364" spans="2:2" s="8" customFormat="1">
      <c r="B364" s="746"/>
    </row>
    <row r="365" spans="2:2" s="8" customFormat="1">
      <c r="B365" s="746"/>
    </row>
    <row r="366" spans="2:2" s="8" customFormat="1">
      <c r="B366" s="746"/>
    </row>
    <row r="367" spans="2:2" s="8" customFormat="1">
      <c r="B367" s="746"/>
    </row>
    <row r="368" spans="2:2" s="8" customFormat="1">
      <c r="B368" s="746"/>
    </row>
    <row r="369" spans="2:2" s="8" customFormat="1">
      <c r="B369" s="746"/>
    </row>
    <row r="370" spans="2:2" s="8" customFormat="1">
      <c r="B370" s="746"/>
    </row>
    <row r="371" spans="2:2" s="8" customFormat="1">
      <c r="B371" s="746"/>
    </row>
    <row r="372" spans="2:2" s="8" customFormat="1">
      <c r="B372" s="746"/>
    </row>
    <row r="373" spans="2:2" s="8" customFormat="1">
      <c r="B373" s="746"/>
    </row>
    <row r="374" spans="2:2" s="8" customFormat="1">
      <c r="B374" s="746"/>
    </row>
    <row r="375" spans="2:2" s="8" customFormat="1">
      <c r="B375" s="746"/>
    </row>
    <row r="376" spans="2:2" s="8" customFormat="1">
      <c r="B376" s="746"/>
    </row>
    <row r="377" spans="2:2" s="8" customFormat="1">
      <c r="B377" s="746"/>
    </row>
    <row r="378" spans="2:2" s="8" customFormat="1">
      <c r="B378" s="746"/>
    </row>
    <row r="379" spans="2:2" s="8" customFormat="1">
      <c r="B379" s="746"/>
    </row>
    <row r="380" spans="2:2" s="8" customFormat="1">
      <c r="B380" s="746"/>
    </row>
    <row r="381" spans="2:2" s="8" customFormat="1">
      <c r="B381" s="746"/>
    </row>
    <row r="382" spans="2:2" s="8" customFormat="1">
      <c r="B382" s="746"/>
    </row>
    <row r="383" spans="2:2" s="8" customFormat="1">
      <c r="B383" s="746"/>
    </row>
    <row r="384" spans="2:2" s="8" customFormat="1">
      <c r="B384" s="746"/>
    </row>
    <row r="385" spans="2:2" s="8" customFormat="1">
      <c r="B385" s="746"/>
    </row>
    <row r="386" spans="2:2" s="8" customFormat="1">
      <c r="B386" s="746"/>
    </row>
    <row r="387" spans="2:2" s="8" customFormat="1">
      <c r="B387" s="746"/>
    </row>
    <row r="388" spans="2:2" s="8" customFormat="1">
      <c r="B388" s="746"/>
    </row>
    <row r="389" spans="2:2" s="8" customFormat="1">
      <c r="B389" s="746"/>
    </row>
    <row r="390" spans="2:2" s="8" customFormat="1">
      <c r="B390" s="746"/>
    </row>
    <row r="391" spans="2:2" s="8" customFormat="1">
      <c r="B391" s="746"/>
    </row>
    <row r="392" spans="2:2" s="8" customFormat="1">
      <c r="B392" s="746"/>
    </row>
    <row r="393" spans="2:2" s="8" customFormat="1">
      <c r="B393" s="746"/>
    </row>
    <row r="394" spans="2:2" s="8" customFormat="1">
      <c r="B394" s="746"/>
    </row>
    <row r="395" spans="2:2" s="8" customFormat="1">
      <c r="B395" s="746"/>
    </row>
    <row r="396" spans="2:2" s="8" customFormat="1">
      <c r="B396" s="746"/>
    </row>
    <row r="397" spans="2:2" s="8" customFormat="1">
      <c r="B397" s="746"/>
    </row>
    <row r="398" spans="2:2" s="8" customFormat="1">
      <c r="B398" s="746"/>
    </row>
    <row r="399" spans="2:2" s="8" customFormat="1">
      <c r="B399" s="746"/>
    </row>
    <row r="400" spans="2:2" s="8" customFormat="1">
      <c r="B400" s="746"/>
    </row>
    <row r="401" spans="2:2" s="8" customFormat="1">
      <c r="B401" s="746"/>
    </row>
    <row r="402" spans="2:2" s="8" customFormat="1">
      <c r="B402" s="746"/>
    </row>
    <row r="403" spans="2:2" s="8" customFormat="1">
      <c r="B403" s="746"/>
    </row>
    <row r="404" spans="2:2" s="8" customFormat="1">
      <c r="B404" s="746"/>
    </row>
    <row r="405" spans="2:2" s="8" customFormat="1">
      <c r="B405" s="746"/>
    </row>
    <row r="406" spans="2:2" s="8" customFormat="1">
      <c r="B406" s="746"/>
    </row>
    <row r="407" spans="2:2" s="8" customFormat="1">
      <c r="B407" s="746"/>
    </row>
    <row r="408" spans="2:2" s="8" customFormat="1">
      <c r="B408" s="746"/>
    </row>
    <row r="409" spans="2:2" s="8" customFormat="1">
      <c r="B409" s="746"/>
    </row>
    <row r="410" spans="2:2" s="8" customFormat="1">
      <c r="B410" s="746"/>
    </row>
    <row r="411" spans="2:2" s="8" customFormat="1">
      <c r="B411" s="746"/>
    </row>
    <row r="412" spans="2:2" s="8" customFormat="1">
      <c r="B412" s="746"/>
    </row>
    <row r="413" spans="2:2" s="8" customFormat="1">
      <c r="B413" s="746"/>
    </row>
    <row r="414" spans="2:2" s="8" customFormat="1">
      <c r="B414" s="746"/>
    </row>
    <row r="415" spans="2:2" s="8" customFormat="1">
      <c r="B415" s="746"/>
    </row>
    <row r="416" spans="2:2" s="8" customFormat="1">
      <c r="B416" s="746"/>
    </row>
    <row r="417" spans="2:2" s="8" customFormat="1">
      <c r="B417" s="746"/>
    </row>
    <row r="418" spans="2:2" s="8" customFormat="1">
      <c r="B418" s="746"/>
    </row>
    <row r="419" spans="2:2" s="8" customFormat="1">
      <c r="B419" s="746"/>
    </row>
    <row r="420" spans="2:2" s="8" customFormat="1">
      <c r="B420" s="746"/>
    </row>
    <row r="421" spans="2:2" s="8" customFormat="1">
      <c r="B421" s="746"/>
    </row>
    <row r="422" spans="2:2" s="8" customFormat="1">
      <c r="B422" s="746"/>
    </row>
    <row r="423" spans="2:2" s="8" customFormat="1">
      <c r="B423" s="746"/>
    </row>
    <row r="424" spans="2:2" s="8" customFormat="1">
      <c r="B424" s="746"/>
    </row>
    <row r="425" spans="2:2" s="8" customFormat="1">
      <c r="B425" s="746"/>
    </row>
    <row r="426" spans="2:2" s="8" customFormat="1">
      <c r="B426" s="746"/>
    </row>
    <row r="427" spans="2:2" s="8" customFormat="1">
      <c r="B427" s="746"/>
    </row>
    <row r="428" spans="2:2" s="8" customFormat="1">
      <c r="B428" s="746"/>
    </row>
    <row r="429" spans="2:2" s="8" customFormat="1">
      <c r="B429" s="746"/>
    </row>
    <row r="430" spans="2:2" s="8" customFormat="1">
      <c r="B430" s="746"/>
    </row>
    <row r="431" spans="2:2" s="8" customFormat="1">
      <c r="B431" s="746"/>
    </row>
    <row r="432" spans="2:2" s="8" customFormat="1">
      <c r="B432" s="746"/>
    </row>
    <row r="433" spans="2:2" s="8" customFormat="1">
      <c r="B433" s="746"/>
    </row>
    <row r="434" spans="2:2" s="8" customFormat="1">
      <c r="B434" s="746"/>
    </row>
    <row r="435" spans="2:2" s="8" customFormat="1">
      <c r="B435" s="746"/>
    </row>
    <row r="436" spans="2:2" s="8" customFormat="1">
      <c r="B436" s="746"/>
    </row>
    <row r="437" spans="2:2" s="8" customFormat="1">
      <c r="B437" s="746"/>
    </row>
    <row r="438" spans="2:2" s="8" customFormat="1">
      <c r="B438" s="746"/>
    </row>
    <row r="439" spans="2:2" s="8" customFormat="1">
      <c r="B439" s="746"/>
    </row>
    <row r="440" spans="2:2" s="8" customFormat="1">
      <c r="B440" s="746"/>
    </row>
    <row r="441" spans="2:2" s="8" customFormat="1">
      <c r="B441" s="746"/>
    </row>
    <row r="442" spans="2:2" s="8" customFormat="1">
      <c r="B442" s="746"/>
    </row>
    <row r="443" spans="2:2" s="8" customFormat="1">
      <c r="B443" s="746"/>
    </row>
    <row r="444" spans="2:2" s="8" customFormat="1">
      <c r="B444" s="746"/>
    </row>
    <row r="445" spans="2:2" s="8" customFormat="1">
      <c r="B445" s="746"/>
    </row>
    <row r="446" spans="2:2" s="8" customFormat="1">
      <c r="B446" s="746"/>
    </row>
    <row r="447" spans="2:2" s="8" customFormat="1">
      <c r="B447" s="746"/>
    </row>
    <row r="448" spans="2:2" s="8" customFormat="1">
      <c r="B448" s="746"/>
    </row>
    <row r="449" spans="2:2" s="8" customFormat="1">
      <c r="B449" s="746"/>
    </row>
    <row r="450" spans="2:2" s="8" customFormat="1">
      <c r="B450" s="746"/>
    </row>
    <row r="451" spans="2:2" s="8" customFormat="1">
      <c r="B451" s="746"/>
    </row>
    <row r="452" spans="2:2" s="8" customFormat="1">
      <c r="B452" s="746"/>
    </row>
    <row r="453" spans="2:2" s="8" customFormat="1">
      <c r="B453" s="746"/>
    </row>
    <row r="454" spans="2:2" s="8" customFormat="1">
      <c r="B454" s="746"/>
    </row>
    <row r="455" spans="2:2" s="8" customFormat="1">
      <c r="B455" s="746"/>
    </row>
    <row r="456" spans="2:2" s="8" customFormat="1">
      <c r="B456" s="746"/>
    </row>
    <row r="457" spans="2:2" s="8" customFormat="1">
      <c r="B457" s="746"/>
    </row>
    <row r="458" spans="2:2" s="8" customFormat="1">
      <c r="B458" s="746"/>
    </row>
    <row r="459" spans="2:2" s="8" customFormat="1">
      <c r="B459" s="746"/>
    </row>
    <row r="460" spans="2:2" s="8" customFormat="1">
      <c r="B460" s="746"/>
    </row>
    <row r="461" spans="2:2" s="8" customFormat="1">
      <c r="B461" s="746"/>
    </row>
    <row r="462" spans="2:2" s="8" customFormat="1">
      <c r="B462" s="746"/>
    </row>
    <row r="463" spans="2:2" s="8" customFormat="1">
      <c r="B463" s="746"/>
    </row>
    <row r="464" spans="2:2" s="8" customFormat="1">
      <c r="B464" s="746"/>
    </row>
    <row r="465" spans="2:2" s="8" customFormat="1">
      <c r="B465" s="746"/>
    </row>
    <row r="466" spans="2:2" s="8" customFormat="1">
      <c r="B466" s="746"/>
    </row>
    <row r="467" spans="2:2" s="8" customFormat="1">
      <c r="B467" s="746"/>
    </row>
    <row r="468" spans="2:2" s="8" customFormat="1">
      <c r="B468" s="746"/>
    </row>
    <row r="469" spans="2:2" s="8" customFormat="1">
      <c r="B469" s="746"/>
    </row>
    <row r="470" spans="2:2" s="8" customFormat="1">
      <c r="B470" s="746"/>
    </row>
    <row r="471" spans="2:2" s="8" customFormat="1">
      <c r="B471" s="746"/>
    </row>
    <row r="472" spans="2:2" s="8" customFormat="1">
      <c r="B472" s="746"/>
    </row>
    <row r="473" spans="2:2" s="8" customFormat="1">
      <c r="B473" s="746"/>
    </row>
    <row r="474" spans="2:2" s="8" customFormat="1">
      <c r="B474" s="746"/>
    </row>
    <row r="475" spans="2:2" s="8" customFormat="1">
      <c r="B475" s="746"/>
    </row>
    <row r="476" spans="2:2" s="8" customFormat="1">
      <c r="B476" s="746"/>
    </row>
    <row r="477" spans="2:2" s="8" customFormat="1">
      <c r="B477" s="746"/>
    </row>
    <row r="478" spans="2:2" s="8" customFormat="1">
      <c r="B478" s="746"/>
    </row>
    <row r="479" spans="2:2" s="8" customFormat="1">
      <c r="B479" s="746"/>
    </row>
    <row r="480" spans="2:2" s="8" customFormat="1">
      <c r="B480" s="746"/>
    </row>
    <row r="481" spans="2:2" s="8" customFormat="1">
      <c r="B481" s="746"/>
    </row>
    <row r="482" spans="2:2" s="8" customFormat="1">
      <c r="B482" s="746"/>
    </row>
    <row r="483" spans="2:2" s="8" customFormat="1">
      <c r="B483" s="746"/>
    </row>
    <row r="484" spans="2:2" s="8" customFormat="1">
      <c r="B484" s="746"/>
    </row>
    <row r="485" spans="2:2" s="8" customFormat="1">
      <c r="B485" s="746"/>
    </row>
    <row r="486" spans="2:2" s="8" customFormat="1">
      <c r="B486" s="746"/>
    </row>
    <row r="487" spans="2:2" s="8" customFormat="1">
      <c r="B487" s="746"/>
    </row>
    <row r="488" spans="2:2" s="8" customFormat="1">
      <c r="B488" s="746"/>
    </row>
    <row r="489" spans="2:2" s="8" customFormat="1">
      <c r="B489" s="746"/>
    </row>
    <row r="490" spans="2:2" s="8" customFormat="1">
      <c r="B490" s="746"/>
    </row>
    <row r="491" spans="2:2" s="8" customFormat="1">
      <c r="B491" s="746"/>
    </row>
    <row r="492" spans="2:2" s="8" customFormat="1">
      <c r="B492" s="746"/>
    </row>
    <row r="493" spans="2:2" s="8" customFormat="1">
      <c r="B493" s="746"/>
    </row>
    <row r="494" spans="2:2" s="8" customFormat="1">
      <c r="B494" s="746"/>
    </row>
    <row r="495" spans="2:2" s="8" customFormat="1">
      <c r="B495" s="746"/>
    </row>
    <row r="496" spans="2:2" s="8" customFormat="1">
      <c r="B496" s="746"/>
    </row>
    <row r="497" spans="2:2" s="8" customFormat="1">
      <c r="B497" s="746"/>
    </row>
    <row r="498" spans="2:2" s="8" customFormat="1">
      <c r="B498" s="746"/>
    </row>
    <row r="499" spans="2:2" s="8" customFormat="1">
      <c r="B499" s="746"/>
    </row>
    <row r="500" spans="2:2" s="8" customFormat="1">
      <c r="B500" s="746"/>
    </row>
    <row r="501" spans="2:2" s="8" customFormat="1">
      <c r="B501" s="746"/>
    </row>
    <row r="502" spans="2:2" s="8" customFormat="1">
      <c r="B502" s="746"/>
    </row>
    <row r="503" spans="2:2" s="8" customFormat="1">
      <c r="B503" s="746"/>
    </row>
    <row r="504" spans="2:2" s="8" customFormat="1">
      <c r="B504" s="746"/>
    </row>
    <row r="505" spans="2:2" s="8" customFormat="1">
      <c r="B505" s="746"/>
    </row>
    <row r="506" spans="2:2" s="8" customFormat="1">
      <c r="B506" s="746"/>
    </row>
    <row r="507" spans="2:2" s="8" customFormat="1">
      <c r="B507" s="746"/>
    </row>
    <row r="508" spans="2:2" s="8" customFormat="1">
      <c r="B508" s="746"/>
    </row>
    <row r="509" spans="2:2" s="8" customFormat="1">
      <c r="B509" s="746"/>
    </row>
    <row r="510" spans="2:2" s="8" customFormat="1">
      <c r="B510" s="746"/>
    </row>
    <row r="511" spans="2:2" s="8" customFormat="1">
      <c r="B511" s="746"/>
    </row>
    <row r="512" spans="2:2" s="8" customFormat="1">
      <c r="B512" s="746"/>
    </row>
    <row r="513" spans="2:2" s="8" customFormat="1">
      <c r="B513" s="746"/>
    </row>
    <row r="514" spans="2:2" s="8" customFormat="1">
      <c r="B514" s="746"/>
    </row>
    <row r="515" spans="2:2" s="8" customFormat="1">
      <c r="B515" s="746"/>
    </row>
    <row r="516" spans="2:2" s="8" customFormat="1">
      <c r="B516" s="746"/>
    </row>
    <row r="517" spans="2:2" s="8" customFormat="1">
      <c r="B517" s="746"/>
    </row>
    <row r="518" spans="2:2" s="8" customFormat="1">
      <c r="B518" s="746"/>
    </row>
    <row r="519" spans="2:2" s="8" customFormat="1">
      <c r="B519" s="746"/>
    </row>
    <row r="520" spans="2:2" s="8" customFormat="1">
      <c r="B520" s="746"/>
    </row>
    <row r="521" spans="2:2" s="8" customFormat="1">
      <c r="B521" s="746"/>
    </row>
    <row r="522" spans="2:2" s="8" customFormat="1">
      <c r="B522" s="746"/>
    </row>
    <row r="523" spans="2:2" s="8" customFormat="1">
      <c r="B523" s="746"/>
    </row>
    <row r="524" spans="2:2" s="8" customFormat="1">
      <c r="B524" s="746"/>
    </row>
    <row r="525" spans="2:2" s="8" customFormat="1">
      <c r="B525" s="746"/>
    </row>
    <row r="526" spans="2:2" s="8" customFormat="1">
      <c r="B526" s="746"/>
    </row>
    <row r="527" spans="2:2" s="8" customFormat="1">
      <c r="B527" s="746"/>
    </row>
    <row r="528" spans="2:2" s="8" customFormat="1">
      <c r="B528" s="746"/>
    </row>
    <row r="529" spans="2:2" s="8" customFormat="1">
      <c r="B529" s="746"/>
    </row>
    <row r="530" spans="2:2" s="8" customFormat="1">
      <c r="B530" s="746"/>
    </row>
    <row r="531" spans="2:2" s="8" customFormat="1">
      <c r="B531" s="746"/>
    </row>
    <row r="532" spans="2:2" s="8" customFormat="1">
      <c r="B532" s="746"/>
    </row>
    <row r="533" spans="2:2" s="8" customFormat="1">
      <c r="B533" s="746"/>
    </row>
    <row r="534" spans="2:2" s="8" customFormat="1">
      <c r="B534" s="746"/>
    </row>
    <row r="535" spans="2:2" s="8" customFormat="1">
      <c r="B535" s="746"/>
    </row>
    <row r="536" spans="2:2" s="8" customFormat="1">
      <c r="B536" s="746"/>
    </row>
    <row r="537" spans="2:2" s="8" customFormat="1">
      <c r="B537" s="746"/>
    </row>
    <row r="538" spans="2:2" s="8" customFormat="1">
      <c r="B538" s="746"/>
    </row>
    <row r="539" spans="2:2" s="8" customFormat="1">
      <c r="B539" s="746"/>
    </row>
    <row r="540" spans="2:2" s="8" customFormat="1">
      <c r="B540" s="746"/>
    </row>
    <row r="541" spans="2:2" s="8" customFormat="1">
      <c r="B541" s="746"/>
    </row>
    <row r="542" spans="2:2" s="8" customFormat="1">
      <c r="B542" s="746"/>
    </row>
    <row r="543" spans="2:2" s="8" customFormat="1">
      <c r="B543" s="746"/>
    </row>
    <row r="544" spans="2:2" s="8" customFormat="1">
      <c r="B544" s="746"/>
    </row>
    <row r="545" spans="2:2" s="8" customFormat="1">
      <c r="B545" s="746"/>
    </row>
    <row r="546" spans="2:2" s="8" customFormat="1">
      <c r="B546" s="746"/>
    </row>
    <row r="547" spans="2:2" s="8" customFormat="1">
      <c r="B547" s="746"/>
    </row>
    <row r="548" spans="2:2" s="8" customFormat="1">
      <c r="B548" s="746"/>
    </row>
    <row r="549" spans="2:2" s="8" customFormat="1">
      <c r="B549" s="746"/>
    </row>
    <row r="550" spans="2:2" s="8" customFormat="1">
      <c r="B550" s="746"/>
    </row>
    <row r="551" spans="2:2" s="8" customFormat="1">
      <c r="B551" s="746"/>
    </row>
    <row r="552" spans="2:2" s="8" customFormat="1">
      <c r="B552" s="746"/>
    </row>
    <row r="553" spans="2:2" s="8" customFormat="1">
      <c r="B553" s="746"/>
    </row>
    <row r="554" spans="2:2" s="8" customFormat="1">
      <c r="B554" s="746"/>
    </row>
    <row r="555" spans="2:2" s="8" customFormat="1">
      <c r="B555" s="746"/>
    </row>
    <row r="556" spans="2:2" s="8" customFormat="1">
      <c r="B556" s="746"/>
    </row>
    <row r="557" spans="2:2" s="8" customFormat="1">
      <c r="B557" s="746"/>
    </row>
    <row r="558" spans="2:2" s="8" customFormat="1">
      <c r="B558" s="746"/>
    </row>
    <row r="559" spans="2:2" s="8" customFormat="1">
      <c r="B559" s="746"/>
    </row>
    <row r="560" spans="2:2" s="8" customFormat="1">
      <c r="B560" s="746"/>
    </row>
    <row r="561" spans="2:2" s="8" customFormat="1">
      <c r="B561" s="746"/>
    </row>
    <row r="562" spans="2:2" s="8" customFormat="1">
      <c r="B562" s="746"/>
    </row>
    <row r="563" spans="2:2" s="8" customFormat="1">
      <c r="B563" s="746"/>
    </row>
    <row r="564" spans="2:2" s="8" customFormat="1">
      <c r="B564" s="746"/>
    </row>
    <row r="565" spans="2:2" s="8" customFormat="1">
      <c r="B565" s="746"/>
    </row>
    <row r="566" spans="2:2" s="8" customFormat="1">
      <c r="B566" s="746"/>
    </row>
    <row r="567" spans="2:2" s="8" customFormat="1">
      <c r="B567" s="746"/>
    </row>
    <row r="568" spans="2:2" s="8" customFormat="1">
      <c r="B568" s="746"/>
    </row>
    <row r="569" spans="2:2" s="8" customFormat="1">
      <c r="B569" s="746"/>
    </row>
    <row r="570" spans="2:2" s="8" customFormat="1">
      <c r="B570" s="746"/>
    </row>
    <row r="571" spans="2:2" s="8" customFormat="1">
      <c r="B571" s="746"/>
    </row>
    <row r="572" spans="2:2" s="8" customFormat="1">
      <c r="B572" s="746"/>
    </row>
    <row r="573" spans="2:2" s="8" customFormat="1">
      <c r="B573" s="746"/>
    </row>
    <row r="574" spans="2:2" s="8" customFormat="1">
      <c r="B574" s="746"/>
    </row>
    <row r="575" spans="2:2" s="8" customFormat="1">
      <c r="B575" s="746"/>
    </row>
    <row r="576" spans="2:2" s="8" customFormat="1">
      <c r="B576" s="746"/>
    </row>
    <row r="577" spans="2:2" s="8" customFormat="1">
      <c r="B577" s="746"/>
    </row>
    <row r="578" spans="2:2" s="8" customFormat="1">
      <c r="B578" s="746"/>
    </row>
    <row r="579" spans="2:2" s="8" customFormat="1">
      <c r="B579" s="746"/>
    </row>
    <row r="580" spans="2:2" s="8" customFormat="1">
      <c r="B580" s="746"/>
    </row>
    <row r="581" spans="2:2" s="8" customFormat="1">
      <c r="B581" s="746"/>
    </row>
    <row r="582" spans="2:2" s="8" customFormat="1">
      <c r="B582" s="746"/>
    </row>
    <row r="583" spans="2:2" s="8" customFormat="1">
      <c r="B583" s="746"/>
    </row>
    <row r="584" spans="2:2" s="8" customFormat="1">
      <c r="B584" s="746"/>
    </row>
    <row r="585" spans="2:2" s="8" customFormat="1">
      <c r="B585" s="746"/>
    </row>
    <row r="586" spans="2:2" s="8" customFormat="1">
      <c r="B586" s="746"/>
    </row>
    <row r="587" spans="2:2" s="8" customFormat="1">
      <c r="B587" s="746"/>
    </row>
    <row r="588" spans="2:2" s="8" customFormat="1">
      <c r="B588" s="746"/>
    </row>
    <row r="589" spans="2:2" s="8" customFormat="1">
      <c r="B589" s="746"/>
    </row>
    <row r="590" spans="2:2" s="8" customFormat="1">
      <c r="B590" s="746"/>
    </row>
    <row r="591" spans="2:2" s="8" customFormat="1">
      <c r="B591" s="746"/>
    </row>
    <row r="592" spans="2:2" s="8" customFormat="1">
      <c r="B592" s="746"/>
    </row>
    <row r="593" spans="2:2" s="8" customFormat="1">
      <c r="B593" s="746"/>
    </row>
    <row r="594" spans="2:2" s="8" customFormat="1">
      <c r="B594" s="746"/>
    </row>
    <row r="595" spans="2:2" s="8" customFormat="1">
      <c r="B595" s="746"/>
    </row>
    <row r="596" spans="2:2" s="8" customFormat="1">
      <c r="B596" s="746"/>
    </row>
    <row r="597" spans="2:2" s="8" customFormat="1">
      <c r="B597" s="746"/>
    </row>
    <row r="598" spans="2:2" s="8" customFormat="1">
      <c r="B598" s="746"/>
    </row>
    <row r="599" spans="2:2" s="8" customFormat="1">
      <c r="B599" s="746"/>
    </row>
    <row r="600" spans="2:2" s="8" customFormat="1">
      <c r="B600" s="746"/>
    </row>
    <row r="601" spans="2:2" s="8" customFormat="1">
      <c r="B601" s="746"/>
    </row>
    <row r="602" spans="2:2" s="8" customFormat="1">
      <c r="B602" s="746"/>
    </row>
    <row r="603" spans="2:2" s="8" customFormat="1">
      <c r="B603" s="746"/>
    </row>
    <row r="604" spans="2:2" s="8" customFormat="1">
      <c r="B604" s="746"/>
    </row>
    <row r="605" spans="2:2" s="8" customFormat="1">
      <c r="B605" s="746"/>
    </row>
    <row r="606" spans="2:2" s="8" customFormat="1">
      <c r="B606" s="746"/>
    </row>
    <row r="607" spans="2:2" s="8" customFormat="1">
      <c r="B607" s="746"/>
    </row>
    <row r="608" spans="2:2" s="8" customFormat="1">
      <c r="B608" s="746"/>
    </row>
    <row r="609" spans="2:2" s="8" customFormat="1">
      <c r="B609" s="746"/>
    </row>
    <row r="610" spans="2:2" s="8" customFormat="1">
      <c r="B610" s="746"/>
    </row>
    <row r="611" spans="2:2" s="8" customFormat="1">
      <c r="B611" s="746"/>
    </row>
    <row r="612" spans="2:2" s="8" customFormat="1">
      <c r="B612" s="746"/>
    </row>
    <row r="613" spans="2:2" s="8" customFormat="1">
      <c r="B613" s="746"/>
    </row>
    <row r="614" spans="2:2" s="8" customFormat="1">
      <c r="B614" s="746"/>
    </row>
    <row r="615" spans="2:2" s="8" customFormat="1">
      <c r="B615" s="746"/>
    </row>
    <row r="616" spans="2:2" s="8" customFormat="1">
      <c r="B616" s="746"/>
    </row>
    <row r="617" spans="2:2" s="8" customFormat="1">
      <c r="B617" s="746"/>
    </row>
    <row r="618" spans="2:2" s="8" customFormat="1">
      <c r="B618" s="746"/>
    </row>
    <row r="619" spans="2:2" s="8" customFormat="1">
      <c r="B619" s="746"/>
    </row>
    <row r="620" spans="2:2" s="8" customFormat="1">
      <c r="B620" s="746"/>
    </row>
    <row r="621" spans="2:2" s="8" customFormat="1">
      <c r="B621" s="746"/>
    </row>
    <row r="622" spans="2:2" s="8" customFormat="1">
      <c r="B622" s="746"/>
    </row>
    <row r="623" spans="2:2" s="8" customFormat="1">
      <c r="B623" s="746"/>
    </row>
    <row r="624" spans="2:2" s="8" customFormat="1">
      <c r="B624" s="746"/>
    </row>
    <row r="625" spans="2:2" s="8" customFormat="1">
      <c r="B625" s="746"/>
    </row>
    <row r="626" spans="2:2" s="8" customFormat="1">
      <c r="B626" s="746"/>
    </row>
    <row r="627" spans="2:2" s="8" customFormat="1">
      <c r="B627" s="746"/>
    </row>
    <row r="628" spans="2:2" s="8" customFormat="1">
      <c r="B628" s="746"/>
    </row>
    <row r="629" spans="2:2" s="8" customFormat="1">
      <c r="B629" s="746"/>
    </row>
    <row r="630" spans="2:2" s="8" customFormat="1">
      <c r="B630" s="746"/>
    </row>
    <row r="631" spans="2:2" s="8" customFormat="1">
      <c r="B631" s="746"/>
    </row>
    <row r="632" spans="2:2" s="8" customFormat="1">
      <c r="B632" s="746"/>
    </row>
    <row r="633" spans="2:2" s="8" customFormat="1">
      <c r="B633" s="746"/>
    </row>
    <row r="634" spans="2:2" s="8" customFormat="1">
      <c r="B634" s="746"/>
    </row>
    <row r="635" spans="2:2" s="8" customFormat="1">
      <c r="B635" s="746"/>
    </row>
    <row r="636" spans="2:2" s="8" customFormat="1">
      <c r="B636" s="746"/>
    </row>
    <row r="637" spans="2:2" s="8" customFormat="1">
      <c r="B637" s="746"/>
    </row>
    <row r="638" spans="2:2" s="8" customFormat="1">
      <c r="B638" s="746"/>
    </row>
    <row r="639" spans="2:2" s="8" customFormat="1">
      <c r="B639" s="746"/>
    </row>
    <row r="640" spans="2:2" s="8" customFormat="1">
      <c r="B640" s="746"/>
    </row>
    <row r="641" spans="2:2" s="8" customFormat="1">
      <c r="B641" s="746"/>
    </row>
    <row r="642" spans="2:2" s="8" customFormat="1">
      <c r="B642" s="746"/>
    </row>
    <row r="643" spans="2:2" s="8" customFormat="1">
      <c r="B643" s="746"/>
    </row>
    <row r="644" spans="2:2" s="8" customFormat="1">
      <c r="B644" s="746"/>
    </row>
    <row r="645" spans="2:2" s="8" customFormat="1">
      <c r="B645" s="746"/>
    </row>
    <row r="646" spans="2:2" s="8" customFormat="1">
      <c r="B646" s="746"/>
    </row>
    <row r="647" spans="2:2" s="8" customFormat="1">
      <c r="B647" s="746"/>
    </row>
    <row r="648" spans="2:2" s="8" customFormat="1">
      <c r="B648" s="746"/>
    </row>
    <row r="649" spans="2:2" s="8" customFormat="1">
      <c r="B649" s="746"/>
    </row>
    <row r="650" spans="2:2" s="8" customFormat="1">
      <c r="B650" s="746"/>
    </row>
    <row r="651" spans="2:2" s="8" customFormat="1">
      <c r="B651" s="746"/>
    </row>
    <row r="652" spans="2:2" s="8" customFormat="1">
      <c r="B652" s="746"/>
    </row>
    <row r="653" spans="2:2" s="8" customFormat="1">
      <c r="B653" s="746"/>
    </row>
    <row r="654" spans="2:2" s="8" customFormat="1">
      <c r="B654" s="746"/>
    </row>
    <row r="655" spans="2:2" s="8" customFormat="1">
      <c r="B655" s="746"/>
    </row>
    <row r="656" spans="2:2" s="8" customFormat="1">
      <c r="B656" s="746"/>
    </row>
    <row r="657" spans="2:2" s="8" customFormat="1">
      <c r="B657" s="746"/>
    </row>
    <row r="658" spans="2:2" s="8" customFormat="1">
      <c r="B658" s="746"/>
    </row>
    <row r="659" spans="2:2" s="8" customFormat="1">
      <c r="B659" s="746"/>
    </row>
    <row r="660" spans="2:2" s="8" customFormat="1">
      <c r="B660" s="746"/>
    </row>
    <row r="661" spans="2:2" s="8" customFormat="1">
      <c r="B661" s="746"/>
    </row>
    <row r="662" spans="2:2" s="8" customFormat="1">
      <c r="B662" s="746"/>
    </row>
    <row r="663" spans="2:2" s="8" customFormat="1">
      <c r="B663" s="746"/>
    </row>
    <row r="664" spans="2:2" s="8" customFormat="1">
      <c r="B664" s="746"/>
    </row>
    <row r="665" spans="2:2" s="8" customFormat="1">
      <c r="B665" s="746"/>
    </row>
    <row r="666" spans="2:2" s="8" customFormat="1">
      <c r="B666" s="746"/>
    </row>
    <row r="667" spans="2:2" s="8" customFormat="1">
      <c r="B667" s="746"/>
    </row>
    <row r="668" spans="2:2" s="8" customFormat="1">
      <c r="B668" s="746"/>
    </row>
    <row r="669" spans="2:2" s="8" customFormat="1">
      <c r="B669" s="746"/>
    </row>
    <row r="670" spans="2:2" s="8" customFormat="1">
      <c r="B670" s="746"/>
    </row>
    <row r="671" spans="2:2" s="8" customFormat="1">
      <c r="B671" s="746"/>
    </row>
    <row r="672" spans="2:2" s="8" customFormat="1">
      <c r="B672" s="746"/>
    </row>
    <row r="673" spans="2:2" s="8" customFormat="1">
      <c r="B673" s="746"/>
    </row>
    <row r="674" spans="2:2" s="8" customFormat="1">
      <c r="B674" s="746"/>
    </row>
    <row r="675" spans="2:2" s="8" customFormat="1">
      <c r="B675" s="746"/>
    </row>
    <row r="676" spans="2:2" s="8" customFormat="1">
      <c r="B676" s="746"/>
    </row>
    <row r="677" spans="2:2" s="8" customFormat="1">
      <c r="B677" s="746"/>
    </row>
    <row r="678" spans="2:2" s="8" customFormat="1">
      <c r="B678" s="746"/>
    </row>
    <row r="679" spans="2:2" s="8" customFormat="1">
      <c r="B679" s="746"/>
    </row>
    <row r="680" spans="2:2" s="8" customFormat="1">
      <c r="B680" s="746"/>
    </row>
    <row r="681" spans="2:2" s="8" customFormat="1">
      <c r="B681" s="746"/>
    </row>
    <row r="682" spans="2:2" s="8" customFormat="1">
      <c r="B682" s="746"/>
    </row>
    <row r="683" spans="2:2" s="8" customFormat="1">
      <c r="B683" s="746"/>
    </row>
    <row r="684" spans="2:2" s="8" customFormat="1">
      <c r="B684" s="746"/>
    </row>
    <row r="685" spans="2:2" s="8" customFormat="1">
      <c r="B685" s="746"/>
    </row>
    <row r="686" spans="2:2" s="8" customFormat="1">
      <c r="B686" s="746"/>
    </row>
    <row r="687" spans="2:2" s="8" customFormat="1">
      <c r="B687" s="746"/>
    </row>
    <row r="688" spans="2:2" s="8" customFormat="1">
      <c r="B688" s="746"/>
    </row>
    <row r="689" spans="2:2" s="8" customFormat="1">
      <c r="B689" s="746"/>
    </row>
    <row r="690" spans="2:2" s="8" customFormat="1">
      <c r="B690" s="746"/>
    </row>
    <row r="691" spans="2:2" s="8" customFormat="1">
      <c r="B691" s="746"/>
    </row>
    <row r="692" spans="2:2" s="8" customFormat="1">
      <c r="B692" s="746"/>
    </row>
    <row r="693" spans="2:2" s="8" customFormat="1">
      <c r="B693" s="746"/>
    </row>
    <row r="694" spans="2:2" s="8" customFormat="1">
      <c r="B694" s="746"/>
    </row>
    <row r="695" spans="2:2" s="8" customFormat="1">
      <c r="B695" s="746"/>
    </row>
    <row r="696" spans="2:2" s="8" customFormat="1">
      <c r="B696" s="746"/>
    </row>
    <row r="697" spans="2:2" s="8" customFormat="1">
      <c r="B697" s="746"/>
    </row>
    <row r="698" spans="2:2" s="8" customFormat="1">
      <c r="B698" s="746"/>
    </row>
    <row r="699" spans="2:2" s="8" customFormat="1">
      <c r="B699" s="746"/>
    </row>
    <row r="700" spans="2:2" s="8" customFormat="1">
      <c r="B700" s="746"/>
    </row>
    <row r="701" spans="2:2" s="8" customFormat="1">
      <c r="B701" s="746"/>
    </row>
    <row r="702" spans="2:2" s="8" customFormat="1">
      <c r="B702" s="746"/>
    </row>
    <row r="703" spans="2:2" s="8" customFormat="1">
      <c r="B703" s="746"/>
    </row>
    <row r="704" spans="2:2" s="8" customFormat="1">
      <c r="B704" s="746"/>
    </row>
    <row r="705" spans="2:2" s="8" customFormat="1">
      <c r="B705" s="746"/>
    </row>
    <row r="706" spans="2:2" s="8" customFormat="1">
      <c r="B706" s="746"/>
    </row>
    <row r="707" spans="2:2" s="8" customFormat="1">
      <c r="B707" s="746"/>
    </row>
    <row r="708" spans="2:2" s="8" customFormat="1">
      <c r="B708" s="746"/>
    </row>
    <row r="709" spans="2:2" s="8" customFormat="1">
      <c r="B709" s="746"/>
    </row>
    <row r="710" spans="2:2" s="8" customFormat="1">
      <c r="B710" s="746"/>
    </row>
    <row r="711" spans="2:2" s="8" customFormat="1">
      <c r="B711" s="746"/>
    </row>
    <row r="712" spans="2:2" s="8" customFormat="1">
      <c r="B712" s="746"/>
    </row>
    <row r="713" spans="2:2" s="8" customFormat="1">
      <c r="B713" s="746"/>
    </row>
    <row r="714" spans="2:2" s="8" customFormat="1">
      <c r="B714" s="746"/>
    </row>
    <row r="715" spans="2:2" s="8" customFormat="1">
      <c r="B715" s="746"/>
    </row>
    <row r="716" spans="2:2" s="8" customFormat="1">
      <c r="B716" s="746"/>
    </row>
    <row r="717" spans="2:2" s="8" customFormat="1">
      <c r="B717" s="746"/>
    </row>
    <row r="718" spans="2:2" s="8" customFormat="1">
      <c r="B718" s="746"/>
    </row>
    <row r="719" spans="2:2" s="8" customFormat="1">
      <c r="B719" s="746"/>
    </row>
    <row r="720" spans="2:2" s="8" customFormat="1">
      <c r="B720" s="746"/>
    </row>
    <row r="721" spans="2:2" s="8" customFormat="1">
      <c r="B721" s="746"/>
    </row>
    <row r="722" spans="2:2" s="8" customFormat="1">
      <c r="B722" s="746"/>
    </row>
    <row r="723" spans="2:2" s="8" customFormat="1">
      <c r="B723" s="746"/>
    </row>
    <row r="724" spans="2:2" s="8" customFormat="1">
      <c r="B724" s="746"/>
    </row>
    <row r="725" spans="2:2" s="8" customFormat="1">
      <c r="B725" s="746"/>
    </row>
    <row r="726" spans="2:2" s="8" customFormat="1">
      <c r="B726" s="746"/>
    </row>
    <row r="727" spans="2:2" s="8" customFormat="1">
      <c r="B727" s="746"/>
    </row>
    <row r="728" spans="2:2" s="8" customFormat="1">
      <c r="B728" s="746"/>
    </row>
    <row r="729" spans="2:2" s="8" customFormat="1">
      <c r="B729" s="746"/>
    </row>
    <row r="730" spans="2:2" s="8" customFormat="1">
      <c r="B730" s="746"/>
    </row>
    <row r="731" spans="2:2" s="8" customFormat="1">
      <c r="B731" s="746"/>
    </row>
    <row r="732" spans="2:2" s="8" customFormat="1">
      <c r="B732" s="746"/>
    </row>
    <row r="733" spans="2:2" s="8" customFormat="1">
      <c r="B733" s="746"/>
    </row>
    <row r="734" spans="2:2" s="8" customFormat="1">
      <c r="B734" s="746"/>
    </row>
    <row r="735" spans="2:2" s="8" customFormat="1">
      <c r="B735" s="746"/>
    </row>
    <row r="736" spans="2:2" s="8" customFormat="1">
      <c r="B736" s="746"/>
    </row>
    <row r="737" spans="2:2" s="8" customFormat="1">
      <c r="B737" s="746"/>
    </row>
    <row r="738" spans="2:2" s="8" customFormat="1">
      <c r="B738" s="746"/>
    </row>
    <row r="739" spans="2:2" s="8" customFormat="1">
      <c r="B739" s="746"/>
    </row>
    <row r="740" spans="2:2" s="8" customFormat="1">
      <c r="B740" s="746"/>
    </row>
    <row r="741" spans="2:2" s="8" customFormat="1">
      <c r="B741" s="746"/>
    </row>
    <row r="742" spans="2:2" s="8" customFormat="1">
      <c r="B742" s="746"/>
    </row>
    <row r="743" spans="2:2" s="8" customFormat="1">
      <c r="B743" s="746"/>
    </row>
    <row r="744" spans="2:2" s="8" customFormat="1">
      <c r="B744" s="746"/>
    </row>
    <row r="745" spans="2:2" s="8" customFormat="1">
      <c r="B745" s="746"/>
    </row>
    <row r="746" spans="2:2" s="8" customFormat="1">
      <c r="B746" s="746"/>
    </row>
    <row r="747" spans="2:2" s="8" customFormat="1">
      <c r="B747" s="746"/>
    </row>
    <row r="748" spans="2:2" s="8" customFormat="1">
      <c r="B748" s="746"/>
    </row>
    <row r="749" spans="2:2" s="8" customFormat="1">
      <c r="B749" s="746"/>
    </row>
    <row r="750" spans="2:2" s="8" customFormat="1">
      <c r="B750" s="746"/>
    </row>
    <row r="751" spans="2:2" s="8" customFormat="1">
      <c r="B751" s="746"/>
    </row>
    <row r="752" spans="2:2" s="8" customFormat="1">
      <c r="B752" s="746"/>
    </row>
    <row r="753" spans="2:2" s="8" customFormat="1">
      <c r="B753" s="746"/>
    </row>
    <row r="754" spans="2:2" s="8" customFormat="1">
      <c r="B754" s="746"/>
    </row>
    <row r="755" spans="2:2" s="8" customFormat="1">
      <c r="B755" s="746"/>
    </row>
    <row r="756" spans="2:2" s="8" customFormat="1">
      <c r="B756" s="746"/>
    </row>
    <row r="757" spans="2:2" s="8" customFormat="1">
      <c r="B757" s="746"/>
    </row>
    <row r="758" spans="2:2" s="8" customFormat="1">
      <c r="B758" s="746"/>
    </row>
    <row r="759" spans="2:2" s="8" customFormat="1">
      <c r="B759" s="746"/>
    </row>
    <row r="760" spans="2:2" s="8" customFormat="1">
      <c r="B760" s="746"/>
    </row>
    <row r="761" spans="2:2" s="8" customFormat="1">
      <c r="B761" s="746"/>
    </row>
    <row r="762" spans="2:2" s="8" customFormat="1">
      <c r="B762" s="746"/>
    </row>
    <row r="763" spans="2:2" s="8" customFormat="1">
      <c r="B763" s="746"/>
    </row>
    <row r="764" spans="2:2" s="8" customFormat="1">
      <c r="B764" s="746"/>
    </row>
    <row r="765" spans="2:2" s="8" customFormat="1">
      <c r="B765" s="746"/>
    </row>
    <row r="766" spans="2:2" s="8" customFormat="1">
      <c r="B766" s="746"/>
    </row>
    <row r="767" spans="2:2" s="8" customFormat="1">
      <c r="B767" s="746"/>
    </row>
    <row r="768" spans="2:2" s="8" customFormat="1">
      <c r="B768" s="746"/>
    </row>
    <row r="769" spans="2:2" s="8" customFormat="1">
      <c r="B769" s="746"/>
    </row>
    <row r="770" spans="2:2" s="8" customFormat="1">
      <c r="B770" s="746"/>
    </row>
    <row r="771" spans="2:2" s="8" customFormat="1">
      <c r="B771" s="746"/>
    </row>
    <row r="772" spans="2:2" s="8" customFormat="1">
      <c r="B772" s="746"/>
    </row>
    <row r="773" spans="2:2" s="8" customFormat="1">
      <c r="B773" s="746"/>
    </row>
    <row r="774" spans="2:2" s="8" customFormat="1">
      <c r="B774" s="746"/>
    </row>
    <row r="775" spans="2:2" s="8" customFormat="1">
      <c r="B775" s="746"/>
    </row>
    <row r="776" spans="2:2" s="8" customFormat="1">
      <c r="B776" s="746"/>
    </row>
    <row r="777" spans="2:2" s="8" customFormat="1">
      <c r="B777" s="746"/>
    </row>
    <row r="778" spans="2:2" s="8" customFormat="1">
      <c r="B778" s="746"/>
    </row>
    <row r="779" spans="2:2" s="8" customFormat="1">
      <c r="B779" s="746"/>
    </row>
    <row r="780" spans="2:2" s="8" customFormat="1">
      <c r="B780" s="746"/>
    </row>
    <row r="781" spans="2:2" s="8" customFormat="1">
      <c r="B781" s="746"/>
    </row>
    <row r="782" spans="2:2" s="8" customFormat="1">
      <c r="B782" s="746"/>
    </row>
    <row r="783" spans="2:2" s="8" customFormat="1">
      <c r="B783" s="746"/>
    </row>
    <row r="784" spans="2:2" s="8" customFormat="1">
      <c r="B784" s="746"/>
    </row>
    <row r="785" spans="2:2" s="8" customFormat="1">
      <c r="B785" s="746"/>
    </row>
    <row r="786" spans="2:2" s="8" customFormat="1">
      <c r="B786" s="746"/>
    </row>
    <row r="787" spans="2:2" s="8" customFormat="1">
      <c r="B787" s="746"/>
    </row>
    <row r="788" spans="2:2" s="8" customFormat="1">
      <c r="B788" s="746"/>
    </row>
    <row r="789" spans="2:2" s="8" customFormat="1">
      <c r="B789" s="746"/>
    </row>
    <row r="790" spans="2:2" s="8" customFormat="1">
      <c r="B790" s="746"/>
    </row>
    <row r="791" spans="2:2" s="8" customFormat="1">
      <c r="B791" s="746"/>
    </row>
    <row r="792" spans="2:2" s="8" customFormat="1">
      <c r="B792" s="746"/>
    </row>
    <row r="793" spans="2:2" s="8" customFormat="1">
      <c r="B793" s="746"/>
    </row>
    <row r="794" spans="2:2" s="8" customFormat="1">
      <c r="B794" s="746"/>
    </row>
    <row r="795" spans="2:2" s="8" customFormat="1">
      <c r="B795" s="746"/>
    </row>
    <row r="796" spans="2:2" s="8" customFormat="1">
      <c r="B796" s="746"/>
    </row>
    <row r="797" spans="2:2" s="8" customFormat="1">
      <c r="B797" s="746"/>
    </row>
    <row r="798" spans="2:2" s="8" customFormat="1">
      <c r="B798" s="746"/>
    </row>
    <row r="799" spans="2:2" s="8" customFormat="1">
      <c r="B799" s="746"/>
    </row>
    <row r="800" spans="2:2" s="8" customFormat="1">
      <c r="B800" s="746"/>
    </row>
    <row r="801" spans="2:2" s="8" customFormat="1">
      <c r="B801" s="746"/>
    </row>
    <row r="802" spans="2:2" s="8" customFormat="1">
      <c r="B802" s="746"/>
    </row>
    <row r="803" spans="2:2" s="8" customFormat="1">
      <c r="B803" s="746"/>
    </row>
    <row r="804" spans="2:2" s="8" customFormat="1">
      <c r="B804" s="746"/>
    </row>
    <row r="805" spans="2:2" s="8" customFormat="1">
      <c r="B805" s="746"/>
    </row>
    <row r="806" spans="2:2" s="8" customFormat="1">
      <c r="B806" s="746"/>
    </row>
    <row r="807" spans="2:2" s="8" customFormat="1">
      <c r="B807" s="746"/>
    </row>
    <row r="808" spans="2:2" s="8" customFormat="1">
      <c r="B808" s="746"/>
    </row>
    <row r="809" spans="2:2" s="8" customFormat="1">
      <c r="B809" s="746"/>
    </row>
    <row r="810" spans="2:2" s="8" customFormat="1">
      <c r="B810" s="746"/>
    </row>
    <row r="811" spans="2:2" s="8" customFormat="1">
      <c r="B811" s="746"/>
    </row>
    <row r="812" spans="2:2" s="8" customFormat="1">
      <c r="B812" s="746"/>
    </row>
    <row r="813" spans="2:2" s="8" customFormat="1">
      <c r="B813" s="746"/>
    </row>
    <row r="814" spans="2:2" s="8" customFormat="1">
      <c r="B814" s="746"/>
    </row>
    <row r="815" spans="2:2" s="8" customFormat="1">
      <c r="B815" s="746"/>
    </row>
    <row r="816" spans="2:2" s="8" customFormat="1">
      <c r="B816" s="746"/>
    </row>
    <row r="817" spans="2:2" s="8" customFormat="1">
      <c r="B817" s="746"/>
    </row>
    <row r="818" spans="2:2" s="8" customFormat="1">
      <c r="B818" s="746"/>
    </row>
    <row r="819" spans="2:2" s="8" customFormat="1">
      <c r="B819" s="746"/>
    </row>
    <row r="820" spans="2:2" s="8" customFormat="1">
      <c r="B820" s="746"/>
    </row>
    <row r="821" spans="2:2" s="8" customFormat="1">
      <c r="B821" s="746"/>
    </row>
    <row r="822" spans="2:2" s="8" customFormat="1">
      <c r="B822" s="746"/>
    </row>
    <row r="823" spans="2:2" s="8" customFormat="1">
      <c r="B823" s="746"/>
    </row>
    <row r="824" spans="2:2" s="8" customFormat="1">
      <c r="B824" s="746"/>
    </row>
    <row r="825" spans="2:2" s="8" customFormat="1">
      <c r="B825" s="746"/>
    </row>
    <row r="826" spans="2:2" s="8" customFormat="1">
      <c r="B826" s="746"/>
    </row>
    <row r="827" spans="2:2" s="8" customFormat="1">
      <c r="B827" s="746"/>
    </row>
    <row r="828" spans="2:2" s="8" customFormat="1">
      <c r="B828" s="746"/>
    </row>
    <row r="829" spans="2:2" s="8" customFormat="1">
      <c r="B829" s="746"/>
    </row>
    <row r="830" spans="2:2" s="8" customFormat="1">
      <c r="B830" s="746"/>
    </row>
    <row r="831" spans="2:2" s="8" customFormat="1">
      <c r="B831" s="746"/>
    </row>
    <row r="832" spans="2:2" s="8" customFormat="1">
      <c r="B832" s="746"/>
    </row>
    <row r="833" spans="2:2" s="8" customFormat="1">
      <c r="B833" s="746"/>
    </row>
    <row r="834" spans="2:2" s="8" customFormat="1">
      <c r="B834" s="746"/>
    </row>
    <row r="835" spans="2:2" s="8" customFormat="1">
      <c r="B835" s="746"/>
    </row>
    <row r="836" spans="2:2" s="8" customFormat="1">
      <c r="B836" s="746"/>
    </row>
    <row r="837" spans="2:2" s="8" customFormat="1">
      <c r="B837" s="746"/>
    </row>
    <row r="838" spans="2:2" s="8" customFormat="1">
      <c r="B838" s="746"/>
    </row>
    <row r="839" spans="2:2" s="8" customFormat="1">
      <c r="B839" s="746"/>
    </row>
    <row r="840" spans="2:2" s="8" customFormat="1">
      <c r="B840" s="746"/>
    </row>
    <row r="841" spans="2:2" s="8" customFormat="1">
      <c r="B841" s="746"/>
    </row>
    <row r="842" spans="2:2" s="8" customFormat="1">
      <c r="B842" s="746"/>
    </row>
    <row r="843" spans="2:2" s="8" customFormat="1">
      <c r="B843" s="746"/>
    </row>
    <row r="844" spans="2:2" s="8" customFormat="1">
      <c r="B844" s="746"/>
    </row>
    <row r="845" spans="2:2" s="8" customFormat="1">
      <c r="B845" s="746"/>
    </row>
    <row r="846" spans="2:2" s="8" customFormat="1">
      <c r="B846" s="746"/>
    </row>
    <row r="847" spans="2:2" s="8" customFormat="1">
      <c r="B847" s="746"/>
    </row>
    <row r="848" spans="2:2" s="8" customFormat="1">
      <c r="B848" s="746"/>
    </row>
    <row r="849" spans="2:2" s="8" customFormat="1">
      <c r="B849" s="746"/>
    </row>
    <row r="850" spans="2:2" s="8" customFormat="1">
      <c r="B850" s="746"/>
    </row>
    <row r="851" spans="2:2" s="8" customFormat="1">
      <c r="B851" s="746"/>
    </row>
    <row r="852" spans="2:2" s="8" customFormat="1">
      <c r="B852" s="746"/>
    </row>
    <row r="853" spans="2:2" s="8" customFormat="1">
      <c r="B853" s="746"/>
    </row>
    <row r="854" spans="2:2" s="8" customFormat="1">
      <c r="B854" s="746"/>
    </row>
    <row r="855" spans="2:2" s="8" customFormat="1">
      <c r="B855" s="746"/>
    </row>
    <row r="856" spans="2:2" s="8" customFormat="1">
      <c r="B856" s="746"/>
    </row>
    <row r="857" spans="2:2" s="8" customFormat="1">
      <c r="B857" s="746"/>
    </row>
    <row r="858" spans="2:2" s="8" customFormat="1">
      <c r="B858" s="746"/>
    </row>
    <row r="859" spans="2:2" s="8" customFormat="1">
      <c r="B859" s="746"/>
    </row>
    <row r="860" spans="2:2" s="8" customFormat="1">
      <c r="B860" s="746"/>
    </row>
    <row r="861" spans="2:2" s="8" customFormat="1">
      <c r="B861" s="746"/>
    </row>
    <row r="862" spans="2:2" s="8" customFormat="1">
      <c r="B862" s="746"/>
    </row>
    <row r="863" spans="2:2" s="8" customFormat="1">
      <c r="B863" s="746"/>
    </row>
    <row r="864" spans="2:2" s="8" customFormat="1">
      <c r="B864" s="746"/>
    </row>
    <row r="865" spans="2:2" s="8" customFormat="1">
      <c r="B865" s="746"/>
    </row>
    <row r="866" spans="2:2" s="8" customFormat="1">
      <c r="B866" s="746"/>
    </row>
    <row r="867" spans="2:2" s="8" customFormat="1">
      <c r="B867" s="746"/>
    </row>
    <row r="868" spans="2:2" s="8" customFormat="1">
      <c r="B868" s="746"/>
    </row>
    <row r="869" spans="2:2" s="8" customFormat="1">
      <c r="B869" s="746"/>
    </row>
    <row r="870" spans="2:2" s="8" customFormat="1">
      <c r="B870" s="746"/>
    </row>
    <row r="871" spans="2:2" s="8" customFormat="1">
      <c r="B871" s="746"/>
    </row>
    <row r="872" spans="2:2" s="8" customFormat="1">
      <c r="B872" s="746"/>
    </row>
    <row r="873" spans="2:2" s="8" customFormat="1">
      <c r="B873" s="746"/>
    </row>
    <row r="874" spans="2:2" s="8" customFormat="1">
      <c r="B874" s="746"/>
    </row>
    <row r="875" spans="2:2" s="8" customFormat="1">
      <c r="B875" s="746"/>
    </row>
    <row r="876" spans="2:2" s="8" customFormat="1">
      <c r="B876" s="746"/>
    </row>
    <row r="877" spans="2:2" s="8" customFormat="1">
      <c r="B877" s="746"/>
    </row>
    <row r="878" spans="2:2" s="8" customFormat="1">
      <c r="B878" s="746"/>
    </row>
    <row r="879" spans="2:2" s="8" customFormat="1">
      <c r="B879" s="746"/>
    </row>
    <row r="880" spans="2:2" s="8" customFormat="1">
      <c r="B880" s="746"/>
    </row>
    <row r="881" spans="2:2" s="8" customFormat="1">
      <c r="B881" s="746"/>
    </row>
    <row r="882" spans="2:2" s="8" customFormat="1">
      <c r="B882" s="746"/>
    </row>
    <row r="883" spans="2:2" s="8" customFormat="1">
      <c r="B883" s="746"/>
    </row>
    <row r="884" spans="2:2" s="8" customFormat="1">
      <c r="B884" s="746"/>
    </row>
    <row r="885" spans="2:2" s="8" customFormat="1">
      <c r="B885" s="746"/>
    </row>
    <row r="886" spans="2:2" s="8" customFormat="1">
      <c r="B886" s="746"/>
    </row>
    <row r="887" spans="2:2" s="8" customFormat="1">
      <c r="B887" s="746"/>
    </row>
    <row r="888" spans="2:2" s="8" customFormat="1">
      <c r="B888" s="746"/>
    </row>
    <row r="889" spans="2:2" s="8" customFormat="1">
      <c r="B889" s="746"/>
    </row>
    <row r="890" spans="2:2" s="8" customFormat="1">
      <c r="B890" s="746"/>
    </row>
    <row r="891" spans="2:2" s="8" customFormat="1">
      <c r="B891" s="746"/>
    </row>
    <row r="892" spans="2:2" s="8" customFormat="1">
      <c r="B892" s="746"/>
    </row>
    <row r="893" spans="2:2" s="8" customFormat="1">
      <c r="B893" s="746"/>
    </row>
    <row r="894" spans="2:2" s="8" customFormat="1">
      <c r="B894" s="746"/>
    </row>
    <row r="895" spans="2:2" s="8" customFormat="1">
      <c r="B895" s="746"/>
    </row>
    <row r="896" spans="2:2" s="8" customFormat="1">
      <c r="B896" s="746"/>
    </row>
    <row r="897" spans="2:2" s="8" customFormat="1">
      <c r="B897" s="746"/>
    </row>
    <row r="898" spans="2:2" s="8" customFormat="1">
      <c r="B898" s="746"/>
    </row>
    <row r="899" spans="2:2" s="8" customFormat="1">
      <c r="B899" s="746"/>
    </row>
    <row r="900" spans="2:2" s="8" customFormat="1">
      <c r="B900" s="746"/>
    </row>
    <row r="901" spans="2:2" s="8" customFormat="1">
      <c r="B901" s="746"/>
    </row>
    <row r="902" spans="2:2" s="8" customFormat="1">
      <c r="B902" s="746"/>
    </row>
    <row r="903" spans="2:2" s="8" customFormat="1">
      <c r="B903" s="746"/>
    </row>
    <row r="904" spans="2:2" s="8" customFormat="1">
      <c r="B904" s="746"/>
    </row>
    <row r="905" spans="2:2" s="8" customFormat="1">
      <c r="B905" s="746"/>
    </row>
    <row r="906" spans="2:2" s="8" customFormat="1">
      <c r="B906" s="746"/>
    </row>
    <row r="907" spans="2:2" s="8" customFormat="1">
      <c r="B907" s="746"/>
    </row>
    <row r="908" spans="2:2" s="8" customFormat="1">
      <c r="B908" s="746"/>
    </row>
    <row r="909" spans="2:2" s="8" customFormat="1">
      <c r="B909" s="746"/>
    </row>
    <row r="910" spans="2:2" s="8" customFormat="1">
      <c r="B910" s="746"/>
    </row>
    <row r="911" spans="2:2" s="8" customFormat="1">
      <c r="B911" s="746"/>
    </row>
    <row r="912" spans="2:2" s="8" customFormat="1">
      <c r="B912" s="746"/>
    </row>
    <row r="913" spans="2:2" s="8" customFormat="1">
      <c r="B913" s="746"/>
    </row>
    <row r="914" spans="2:2" s="8" customFormat="1">
      <c r="B914" s="746"/>
    </row>
    <row r="915" spans="2:2" s="8" customFormat="1">
      <c r="B915" s="746"/>
    </row>
    <row r="916" spans="2:2" s="8" customFormat="1">
      <c r="B916" s="746"/>
    </row>
    <row r="917" spans="2:2" s="8" customFormat="1">
      <c r="B917" s="746"/>
    </row>
    <row r="918" spans="2:2" s="8" customFormat="1">
      <c r="B918" s="746"/>
    </row>
    <row r="919" spans="2:2" s="8" customFormat="1">
      <c r="B919" s="746"/>
    </row>
    <row r="920" spans="2:2" s="8" customFormat="1">
      <c r="B920" s="746"/>
    </row>
    <row r="921" spans="2:2" s="8" customFormat="1">
      <c r="B921" s="746"/>
    </row>
    <row r="922" spans="2:2" s="8" customFormat="1">
      <c r="B922" s="746"/>
    </row>
    <row r="923" spans="2:2" s="8" customFormat="1">
      <c r="B923" s="746"/>
    </row>
    <row r="924" spans="2:2" s="8" customFormat="1">
      <c r="B924" s="746"/>
    </row>
    <row r="925" spans="2:2" s="8" customFormat="1">
      <c r="B925" s="746"/>
    </row>
    <row r="926" spans="2:2" s="8" customFormat="1">
      <c r="B926" s="746"/>
    </row>
    <row r="927" spans="2:2" s="8" customFormat="1">
      <c r="B927" s="746"/>
    </row>
    <row r="928" spans="2:2" s="8" customFormat="1">
      <c r="B928" s="746"/>
    </row>
    <row r="929" spans="2:2" s="8" customFormat="1">
      <c r="B929" s="746"/>
    </row>
    <row r="930" spans="2:2" s="8" customFormat="1">
      <c r="B930" s="746"/>
    </row>
    <row r="931" spans="2:2" s="8" customFormat="1">
      <c r="B931" s="746"/>
    </row>
    <row r="932" spans="2:2" s="8" customFormat="1">
      <c r="B932" s="746"/>
    </row>
    <row r="933" spans="2:2" s="8" customFormat="1">
      <c r="B933" s="746"/>
    </row>
    <row r="934" spans="2:2" s="8" customFormat="1">
      <c r="B934" s="746"/>
    </row>
    <row r="935" spans="2:2" s="8" customFormat="1">
      <c r="B935" s="746"/>
    </row>
    <row r="936" spans="2:2" s="8" customFormat="1">
      <c r="B936" s="746"/>
    </row>
    <row r="937" spans="2:2" s="8" customFormat="1">
      <c r="B937" s="746"/>
    </row>
    <row r="938" spans="2:2" s="8" customFormat="1">
      <c r="B938" s="746"/>
    </row>
    <row r="939" spans="2:2" s="8" customFormat="1">
      <c r="B939" s="746"/>
    </row>
    <row r="940" spans="2:2" s="8" customFormat="1">
      <c r="B940" s="746"/>
    </row>
    <row r="941" spans="2:2" s="8" customFormat="1">
      <c r="B941" s="746"/>
    </row>
    <row r="942" spans="2:2" s="8" customFormat="1">
      <c r="B942" s="746"/>
    </row>
    <row r="943" spans="2:2" s="8" customFormat="1">
      <c r="B943" s="746"/>
    </row>
    <row r="944" spans="2:2" s="8" customFormat="1">
      <c r="B944" s="746"/>
    </row>
    <row r="945" spans="2:2" s="8" customFormat="1">
      <c r="B945" s="746"/>
    </row>
    <row r="946" spans="2:2" s="8" customFormat="1">
      <c r="B946" s="746"/>
    </row>
    <row r="947" spans="2:2" s="8" customFormat="1">
      <c r="B947" s="746"/>
    </row>
    <row r="948" spans="2:2" s="8" customFormat="1">
      <c r="B948" s="746"/>
    </row>
    <row r="949" spans="2:2" s="8" customFormat="1">
      <c r="B949" s="746"/>
    </row>
    <row r="950" spans="2:2" s="8" customFormat="1">
      <c r="B950" s="746"/>
    </row>
    <row r="951" spans="2:2" s="8" customFormat="1">
      <c r="B951" s="746"/>
    </row>
    <row r="952" spans="2:2" s="8" customFormat="1">
      <c r="B952" s="746"/>
    </row>
    <row r="953" spans="2:2" s="8" customFormat="1">
      <c r="B953" s="746"/>
    </row>
    <row r="954" spans="2:2" s="8" customFormat="1">
      <c r="B954" s="746"/>
    </row>
    <row r="955" spans="2:2" s="8" customFormat="1">
      <c r="B955" s="746"/>
    </row>
    <row r="956" spans="2:2" s="8" customFormat="1">
      <c r="B956" s="746"/>
    </row>
    <row r="957" spans="2:2" s="8" customFormat="1">
      <c r="B957" s="746"/>
    </row>
    <row r="958" spans="2:2" s="8" customFormat="1">
      <c r="B958" s="746"/>
    </row>
    <row r="959" spans="2:2" s="8" customFormat="1">
      <c r="B959" s="746"/>
    </row>
    <row r="960" spans="2:2" s="8" customFormat="1">
      <c r="B960" s="746"/>
    </row>
    <row r="961" spans="2:2" s="8" customFormat="1">
      <c r="B961" s="746"/>
    </row>
    <row r="962" spans="2:2" s="8" customFormat="1">
      <c r="B962" s="746"/>
    </row>
    <row r="963" spans="2:2" s="8" customFormat="1">
      <c r="B963" s="746"/>
    </row>
    <row r="964" spans="2:2" s="8" customFormat="1">
      <c r="B964" s="746"/>
    </row>
    <row r="965" spans="2:2" s="8" customFormat="1">
      <c r="B965" s="746"/>
    </row>
    <row r="966" spans="2:2" s="8" customFormat="1">
      <c r="B966" s="746"/>
    </row>
    <row r="967" spans="2:2" s="8" customFormat="1">
      <c r="B967" s="746"/>
    </row>
    <row r="968" spans="2:2" s="8" customFormat="1">
      <c r="B968" s="746"/>
    </row>
    <row r="969" spans="2:2" s="8" customFormat="1">
      <c r="B969" s="746"/>
    </row>
    <row r="970" spans="2:2" s="8" customFormat="1">
      <c r="B970" s="746"/>
    </row>
    <row r="971" spans="2:2" s="8" customFormat="1">
      <c r="B971" s="746"/>
    </row>
    <row r="972" spans="2:2" s="8" customFormat="1">
      <c r="B972" s="746"/>
    </row>
    <row r="973" spans="2:2" s="8" customFormat="1">
      <c r="B973" s="746"/>
    </row>
    <row r="974" spans="2:2" s="8" customFormat="1">
      <c r="B974" s="746"/>
    </row>
    <row r="975" spans="2:2" s="8" customFormat="1">
      <c r="B975" s="746"/>
    </row>
    <row r="976" spans="2:2" s="8" customFormat="1">
      <c r="B976" s="746"/>
    </row>
    <row r="977" spans="2:2" s="8" customFormat="1">
      <c r="B977" s="746"/>
    </row>
    <row r="978" spans="2:2" s="8" customFormat="1">
      <c r="B978" s="746"/>
    </row>
    <row r="979" spans="2:2" s="8" customFormat="1">
      <c r="B979" s="746"/>
    </row>
    <row r="980" spans="2:2" s="8" customFormat="1">
      <c r="B980" s="746"/>
    </row>
    <row r="981" spans="2:2" s="8" customFormat="1">
      <c r="B981" s="746"/>
    </row>
    <row r="982" spans="2:2" s="8" customFormat="1">
      <c r="B982" s="746"/>
    </row>
    <row r="983" spans="2:2" s="8" customFormat="1">
      <c r="B983" s="746"/>
    </row>
    <row r="984" spans="2:2" s="8" customFormat="1">
      <c r="B984" s="746"/>
    </row>
    <row r="985" spans="2:2" s="8" customFormat="1">
      <c r="B985" s="746"/>
    </row>
    <row r="986" spans="2:2" s="8" customFormat="1">
      <c r="B986" s="746"/>
    </row>
    <row r="987" spans="2:2" s="8" customFormat="1">
      <c r="B987" s="746"/>
    </row>
    <row r="988" spans="2:2" s="8" customFormat="1">
      <c r="B988" s="746"/>
    </row>
    <row r="989" spans="2:2" s="8" customFormat="1">
      <c r="B989" s="746"/>
    </row>
    <row r="990" spans="2:2" s="8" customFormat="1">
      <c r="B990" s="746"/>
    </row>
    <row r="991" spans="2:2" s="8" customFormat="1">
      <c r="B991" s="746"/>
    </row>
    <row r="992" spans="2:2" s="8" customFormat="1">
      <c r="B992" s="746"/>
    </row>
    <row r="993" spans="2:2" s="8" customFormat="1">
      <c r="B993" s="746"/>
    </row>
    <row r="994" spans="2:2" s="8" customFormat="1">
      <c r="B994" s="746"/>
    </row>
    <row r="995" spans="2:2" s="8" customFormat="1">
      <c r="B995" s="746"/>
    </row>
    <row r="996" spans="2:2" s="8" customFormat="1">
      <c r="B996" s="746"/>
    </row>
    <row r="997" spans="2:2" s="8" customFormat="1">
      <c r="B997" s="746"/>
    </row>
    <row r="998" spans="2:2" s="8" customFormat="1">
      <c r="B998" s="746"/>
    </row>
    <row r="999" spans="2:2" s="8" customFormat="1">
      <c r="B999" s="746"/>
    </row>
    <row r="1000" spans="2:2" s="8" customFormat="1">
      <c r="B1000" s="746"/>
    </row>
    <row r="1001" spans="2:2" s="8" customFormat="1">
      <c r="B1001" s="746"/>
    </row>
    <row r="1002" spans="2:2" s="8" customFormat="1">
      <c r="B1002" s="746"/>
    </row>
    <row r="1003" spans="2:2" s="8" customFormat="1">
      <c r="B1003" s="746"/>
    </row>
    <row r="1004" spans="2:2" s="8" customFormat="1">
      <c r="B1004" s="746"/>
    </row>
    <row r="1005" spans="2:2" s="8" customFormat="1">
      <c r="B1005" s="746"/>
    </row>
    <row r="1006" spans="2:2" s="8" customFormat="1">
      <c r="B1006" s="746"/>
    </row>
    <row r="1007" spans="2:2" s="8" customFormat="1">
      <c r="B1007" s="746"/>
    </row>
    <row r="1008" spans="2:2" s="8" customFormat="1">
      <c r="B1008" s="746"/>
    </row>
    <row r="1009" spans="2:2" s="8" customFormat="1">
      <c r="B1009" s="746"/>
    </row>
    <row r="1010" spans="2:2" s="8" customFormat="1">
      <c r="B1010" s="746"/>
    </row>
    <row r="1011" spans="2:2" s="8" customFormat="1">
      <c r="B1011" s="746"/>
    </row>
    <row r="1012" spans="2:2" s="8" customFormat="1">
      <c r="B1012" s="746"/>
    </row>
    <row r="1013" spans="2:2" s="8" customFormat="1">
      <c r="B1013" s="746"/>
    </row>
    <row r="1014" spans="2:2" s="8" customFormat="1">
      <c r="B1014" s="746"/>
    </row>
    <row r="1015" spans="2:2" s="8" customFormat="1">
      <c r="B1015" s="746"/>
    </row>
    <row r="1016" spans="2:2" s="8" customFormat="1">
      <c r="B1016" s="746"/>
    </row>
    <row r="1017" spans="2:2" s="8" customFormat="1">
      <c r="B1017" s="746"/>
    </row>
    <row r="1018" spans="2:2" s="8" customFormat="1">
      <c r="B1018" s="746"/>
    </row>
    <row r="1019" spans="2:2" s="8" customFormat="1">
      <c r="B1019" s="746"/>
    </row>
    <row r="1020" spans="2:2" s="8" customFormat="1">
      <c r="B1020" s="746"/>
    </row>
    <row r="1021" spans="2:2" s="8" customFormat="1">
      <c r="B1021" s="746"/>
    </row>
    <row r="1022" spans="2:2" s="8" customFormat="1">
      <c r="B1022" s="746"/>
    </row>
    <row r="1023" spans="2:2" s="8" customFormat="1">
      <c r="B1023" s="746"/>
    </row>
    <row r="1024" spans="2:2" s="8" customFormat="1">
      <c r="B1024" s="746"/>
    </row>
    <row r="1025" spans="2:2" s="8" customFormat="1">
      <c r="B1025" s="746"/>
    </row>
    <row r="1026" spans="2:2" s="8" customFormat="1">
      <c r="B1026" s="746"/>
    </row>
    <row r="1027" spans="2:2" s="8" customFormat="1">
      <c r="B1027" s="746"/>
    </row>
    <row r="1028" spans="2:2" s="8" customFormat="1">
      <c r="B1028" s="746"/>
    </row>
    <row r="1029" spans="2:2" s="8" customFormat="1">
      <c r="B1029" s="746"/>
    </row>
    <row r="1030" spans="2:2" s="8" customFormat="1">
      <c r="B1030" s="746"/>
    </row>
    <row r="1031" spans="2:2" s="8" customFormat="1">
      <c r="B1031" s="746"/>
    </row>
    <row r="1032" spans="2:2" s="8" customFormat="1">
      <c r="B1032" s="746"/>
    </row>
    <row r="1033" spans="2:2" s="8" customFormat="1">
      <c r="B1033" s="746"/>
    </row>
    <row r="1034" spans="2:2" s="8" customFormat="1">
      <c r="B1034" s="746"/>
    </row>
    <row r="1035" spans="2:2" s="8" customFormat="1">
      <c r="B1035" s="746"/>
    </row>
    <row r="1036" spans="2:2" s="8" customFormat="1">
      <c r="B1036" s="746"/>
    </row>
    <row r="1037" spans="2:2" s="8" customFormat="1">
      <c r="B1037" s="746"/>
    </row>
    <row r="1038" spans="2:2" s="8" customFormat="1">
      <c r="B1038" s="746"/>
    </row>
    <row r="1039" spans="2:2" s="8" customFormat="1">
      <c r="B1039" s="746"/>
    </row>
    <row r="1040" spans="2:2" s="8" customFormat="1">
      <c r="B1040" s="746"/>
    </row>
    <row r="1041" spans="2:2" s="8" customFormat="1">
      <c r="B1041" s="746"/>
    </row>
    <row r="1042" spans="2:2" s="8" customFormat="1">
      <c r="B1042" s="746"/>
    </row>
    <row r="1043" spans="2:2" s="8" customFormat="1">
      <c r="B1043" s="746"/>
    </row>
    <row r="1044" spans="2:2" s="8" customFormat="1">
      <c r="B1044" s="746"/>
    </row>
    <row r="1045" spans="2:2" s="8" customFormat="1">
      <c r="B1045" s="746"/>
    </row>
    <row r="1046" spans="2:2" s="8" customFormat="1">
      <c r="B1046" s="746"/>
    </row>
    <row r="1047" spans="2:2" s="8" customFormat="1">
      <c r="B1047" s="746"/>
    </row>
    <row r="1048" spans="2:2" s="8" customFormat="1">
      <c r="B1048" s="746"/>
    </row>
    <row r="1049" spans="2:2" s="8" customFormat="1">
      <c r="B1049" s="746"/>
    </row>
    <row r="1050" spans="2:2" s="8" customFormat="1">
      <c r="B1050" s="746"/>
    </row>
    <row r="1051" spans="2:2" s="8" customFormat="1">
      <c r="B1051" s="746"/>
    </row>
    <row r="1052" spans="2:2" s="8" customFormat="1">
      <c r="B1052" s="746"/>
    </row>
    <row r="1053" spans="2:2" s="8" customFormat="1">
      <c r="B1053" s="746"/>
    </row>
    <row r="1054" spans="2:2" s="8" customFormat="1">
      <c r="B1054" s="746"/>
    </row>
    <row r="1055" spans="2:2" s="8" customFormat="1">
      <c r="B1055" s="746"/>
    </row>
    <row r="1056" spans="2:2" s="8" customFormat="1">
      <c r="B1056" s="746"/>
    </row>
    <row r="1057" spans="2:2" s="8" customFormat="1">
      <c r="B1057" s="746"/>
    </row>
    <row r="1058" spans="2:2" s="8" customFormat="1">
      <c r="B1058" s="746"/>
    </row>
    <row r="1059" spans="2:2" s="8" customFormat="1">
      <c r="B1059" s="746"/>
    </row>
    <row r="1060" spans="2:2" s="8" customFormat="1">
      <c r="B1060" s="746"/>
    </row>
    <row r="1061" spans="2:2" s="8" customFormat="1">
      <c r="B1061" s="746"/>
    </row>
    <row r="1062" spans="2:2" s="8" customFormat="1">
      <c r="B1062" s="746"/>
    </row>
    <row r="1063" spans="2:2" s="8" customFormat="1">
      <c r="B1063" s="746"/>
    </row>
    <row r="1064" spans="2:2" s="8" customFormat="1">
      <c r="B1064" s="746"/>
    </row>
    <row r="1065" spans="2:2" s="8" customFormat="1">
      <c r="B1065" s="746"/>
    </row>
    <row r="1066" spans="2:2" s="8" customFormat="1">
      <c r="B1066" s="746"/>
    </row>
    <row r="1067" spans="2:2" s="8" customFormat="1">
      <c r="B1067" s="746"/>
    </row>
    <row r="1068" spans="2:2" s="8" customFormat="1">
      <c r="B1068" s="746"/>
    </row>
    <row r="1069" spans="2:2" s="8" customFormat="1">
      <c r="B1069" s="746"/>
    </row>
    <row r="1070" spans="2:2" s="8" customFormat="1">
      <c r="B1070" s="746"/>
    </row>
  </sheetData>
  <sheetProtection password="CC7C" sheet="1" objects="1" scenarios="1"/>
  <mergeCells count="5">
    <mergeCell ref="A1:E1"/>
    <mergeCell ref="A3:E3"/>
    <mergeCell ref="A4:C4"/>
    <mergeCell ref="A5:C5"/>
    <mergeCell ref="A6:C6"/>
  </mergeCells>
  <pageMargins left="0.7" right="0.7" top="0.75" bottom="0.75" header="0.3" footer="0.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7"/>
  <dimension ref="A1:J382"/>
  <sheetViews>
    <sheetView workbookViewId="0">
      <selection activeCell="K13" sqref="K13"/>
    </sheetView>
  </sheetViews>
  <sheetFormatPr defaultRowHeight="15.75"/>
  <cols>
    <col min="1" max="1" width="9.140625" style="32"/>
    <col min="2" max="2" width="45.5703125" style="8" customWidth="1"/>
    <col min="3" max="3" width="10.85546875" style="8" customWidth="1"/>
    <col min="4" max="7" width="21.85546875" style="8" customWidth="1"/>
    <col min="8" max="8" width="21.5703125" style="8" customWidth="1"/>
    <col min="9" max="9" width="21.42578125" style="8" customWidth="1"/>
    <col min="10" max="10" width="19.85546875" style="8" customWidth="1"/>
    <col min="11" max="257" width="9.140625" style="8"/>
    <col min="258" max="258" width="45.5703125" style="8" customWidth="1"/>
    <col min="259" max="259" width="10.85546875" style="8" customWidth="1"/>
    <col min="260" max="263" width="21.85546875" style="8" customWidth="1"/>
    <col min="264" max="264" width="21.5703125" style="8" customWidth="1"/>
    <col min="265" max="265" width="21.42578125" style="8" customWidth="1"/>
    <col min="266" max="266" width="19.85546875" style="8" customWidth="1"/>
    <col min="267" max="513" width="9.140625" style="8"/>
    <col min="514" max="514" width="45.5703125" style="8" customWidth="1"/>
    <col min="515" max="515" width="10.85546875" style="8" customWidth="1"/>
    <col min="516" max="519" width="21.85546875" style="8" customWidth="1"/>
    <col min="520" max="520" width="21.5703125" style="8" customWidth="1"/>
    <col min="521" max="521" width="21.42578125" style="8" customWidth="1"/>
    <col min="522" max="522" width="19.85546875" style="8" customWidth="1"/>
    <col min="523" max="769" width="9.140625" style="8"/>
    <col min="770" max="770" width="45.5703125" style="8" customWidth="1"/>
    <col min="771" max="771" width="10.85546875" style="8" customWidth="1"/>
    <col min="772" max="775" width="21.85546875" style="8" customWidth="1"/>
    <col min="776" max="776" width="21.5703125" style="8" customWidth="1"/>
    <col min="777" max="777" width="21.42578125" style="8" customWidth="1"/>
    <col min="778" max="778" width="19.85546875" style="8" customWidth="1"/>
    <col min="779" max="1025" width="9.140625" style="8"/>
    <col min="1026" max="1026" width="45.5703125" style="8" customWidth="1"/>
    <col min="1027" max="1027" width="10.85546875" style="8" customWidth="1"/>
    <col min="1028" max="1031" width="21.85546875" style="8" customWidth="1"/>
    <col min="1032" max="1032" width="21.5703125" style="8" customWidth="1"/>
    <col min="1033" max="1033" width="21.42578125" style="8" customWidth="1"/>
    <col min="1034" max="1034" width="19.85546875" style="8" customWidth="1"/>
    <col min="1035" max="1281" width="9.140625" style="8"/>
    <col min="1282" max="1282" width="45.5703125" style="8" customWidth="1"/>
    <col min="1283" max="1283" width="10.85546875" style="8" customWidth="1"/>
    <col min="1284" max="1287" width="21.85546875" style="8" customWidth="1"/>
    <col min="1288" max="1288" width="21.5703125" style="8" customWidth="1"/>
    <col min="1289" max="1289" width="21.42578125" style="8" customWidth="1"/>
    <col min="1290" max="1290" width="19.85546875" style="8" customWidth="1"/>
    <col min="1291" max="1537" width="9.140625" style="8"/>
    <col min="1538" max="1538" width="45.5703125" style="8" customWidth="1"/>
    <col min="1539" max="1539" width="10.85546875" style="8" customWidth="1"/>
    <col min="1540" max="1543" width="21.85546875" style="8" customWidth="1"/>
    <col min="1544" max="1544" width="21.5703125" style="8" customWidth="1"/>
    <col min="1545" max="1545" width="21.42578125" style="8" customWidth="1"/>
    <col min="1546" max="1546" width="19.85546875" style="8" customWidth="1"/>
    <col min="1547" max="1793" width="9.140625" style="8"/>
    <col min="1794" max="1794" width="45.5703125" style="8" customWidth="1"/>
    <col min="1795" max="1795" width="10.85546875" style="8" customWidth="1"/>
    <col min="1796" max="1799" width="21.85546875" style="8" customWidth="1"/>
    <col min="1800" max="1800" width="21.5703125" style="8" customWidth="1"/>
    <col min="1801" max="1801" width="21.42578125" style="8" customWidth="1"/>
    <col min="1802" max="1802" width="19.85546875" style="8" customWidth="1"/>
    <col min="1803" max="2049" width="9.140625" style="8"/>
    <col min="2050" max="2050" width="45.5703125" style="8" customWidth="1"/>
    <col min="2051" max="2051" width="10.85546875" style="8" customWidth="1"/>
    <col min="2052" max="2055" width="21.85546875" style="8" customWidth="1"/>
    <col min="2056" max="2056" width="21.5703125" style="8" customWidth="1"/>
    <col min="2057" max="2057" width="21.42578125" style="8" customWidth="1"/>
    <col min="2058" max="2058" width="19.85546875" style="8" customWidth="1"/>
    <col min="2059" max="2305" width="9.140625" style="8"/>
    <col min="2306" max="2306" width="45.5703125" style="8" customWidth="1"/>
    <col min="2307" max="2307" width="10.85546875" style="8" customWidth="1"/>
    <col min="2308" max="2311" width="21.85546875" style="8" customWidth="1"/>
    <col min="2312" max="2312" width="21.5703125" style="8" customWidth="1"/>
    <col min="2313" max="2313" width="21.42578125" style="8" customWidth="1"/>
    <col min="2314" max="2314" width="19.85546875" style="8" customWidth="1"/>
    <col min="2315" max="2561" width="9.140625" style="8"/>
    <col min="2562" max="2562" width="45.5703125" style="8" customWidth="1"/>
    <col min="2563" max="2563" width="10.85546875" style="8" customWidth="1"/>
    <col min="2564" max="2567" width="21.85546875" style="8" customWidth="1"/>
    <col min="2568" max="2568" width="21.5703125" style="8" customWidth="1"/>
    <col min="2569" max="2569" width="21.42578125" style="8" customWidth="1"/>
    <col min="2570" max="2570" width="19.85546875" style="8" customWidth="1"/>
    <col min="2571" max="2817" width="9.140625" style="8"/>
    <col min="2818" max="2818" width="45.5703125" style="8" customWidth="1"/>
    <col min="2819" max="2819" width="10.85546875" style="8" customWidth="1"/>
    <col min="2820" max="2823" width="21.85546875" style="8" customWidth="1"/>
    <col min="2824" max="2824" width="21.5703125" style="8" customWidth="1"/>
    <col min="2825" max="2825" width="21.42578125" style="8" customWidth="1"/>
    <col min="2826" max="2826" width="19.85546875" style="8" customWidth="1"/>
    <col min="2827" max="3073" width="9.140625" style="8"/>
    <col min="3074" max="3074" width="45.5703125" style="8" customWidth="1"/>
    <col min="3075" max="3075" width="10.85546875" style="8" customWidth="1"/>
    <col min="3076" max="3079" width="21.85546875" style="8" customWidth="1"/>
    <col min="3080" max="3080" width="21.5703125" style="8" customWidth="1"/>
    <col min="3081" max="3081" width="21.42578125" style="8" customWidth="1"/>
    <col min="3082" max="3082" width="19.85546875" style="8" customWidth="1"/>
    <col min="3083" max="3329" width="9.140625" style="8"/>
    <col min="3330" max="3330" width="45.5703125" style="8" customWidth="1"/>
    <col min="3331" max="3331" width="10.85546875" style="8" customWidth="1"/>
    <col min="3332" max="3335" width="21.85546875" style="8" customWidth="1"/>
    <col min="3336" max="3336" width="21.5703125" style="8" customWidth="1"/>
    <col min="3337" max="3337" width="21.42578125" style="8" customWidth="1"/>
    <col min="3338" max="3338" width="19.85546875" style="8" customWidth="1"/>
    <col min="3339" max="3585" width="9.140625" style="8"/>
    <col min="3586" max="3586" width="45.5703125" style="8" customWidth="1"/>
    <col min="3587" max="3587" width="10.85546875" style="8" customWidth="1"/>
    <col min="3588" max="3591" width="21.85546875" style="8" customWidth="1"/>
    <col min="3592" max="3592" width="21.5703125" style="8" customWidth="1"/>
    <col min="3593" max="3593" width="21.42578125" style="8" customWidth="1"/>
    <col min="3594" max="3594" width="19.85546875" style="8" customWidth="1"/>
    <col min="3595" max="3841" width="9.140625" style="8"/>
    <col min="3842" max="3842" width="45.5703125" style="8" customWidth="1"/>
    <col min="3843" max="3843" width="10.85546875" style="8" customWidth="1"/>
    <col min="3844" max="3847" width="21.85546875" style="8" customWidth="1"/>
    <col min="3848" max="3848" width="21.5703125" style="8" customWidth="1"/>
    <col min="3849" max="3849" width="21.42578125" style="8" customWidth="1"/>
    <col min="3850" max="3850" width="19.85546875" style="8" customWidth="1"/>
    <col min="3851" max="4097" width="9.140625" style="8"/>
    <col min="4098" max="4098" width="45.5703125" style="8" customWidth="1"/>
    <col min="4099" max="4099" width="10.85546875" style="8" customWidth="1"/>
    <col min="4100" max="4103" width="21.85546875" style="8" customWidth="1"/>
    <col min="4104" max="4104" width="21.5703125" style="8" customWidth="1"/>
    <col min="4105" max="4105" width="21.42578125" style="8" customWidth="1"/>
    <col min="4106" max="4106" width="19.85546875" style="8" customWidth="1"/>
    <col min="4107" max="4353" width="9.140625" style="8"/>
    <col min="4354" max="4354" width="45.5703125" style="8" customWidth="1"/>
    <col min="4355" max="4355" width="10.85546875" style="8" customWidth="1"/>
    <col min="4356" max="4359" width="21.85546875" style="8" customWidth="1"/>
    <col min="4360" max="4360" width="21.5703125" style="8" customWidth="1"/>
    <col min="4361" max="4361" width="21.42578125" style="8" customWidth="1"/>
    <col min="4362" max="4362" width="19.85546875" style="8" customWidth="1"/>
    <col min="4363" max="4609" width="9.140625" style="8"/>
    <col min="4610" max="4610" width="45.5703125" style="8" customWidth="1"/>
    <col min="4611" max="4611" width="10.85546875" style="8" customWidth="1"/>
    <col min="4612" max="4615" width="21.85546875" style="8" customWidth="1"/>
    <col min="4616" max="4616" width="21.5703125" style="8" customWidth="1"/>
    <col min="4617" max="4617" width="21.42578125" style="8" customWidth="1"/>
    <col min="4618" max="4618" width="19.85546875" style="8" customWidth="1"/>
    <col min="4619" max="4865" width="9.140625" style="8"/>
    <col min="4866" max="4866" width="45.5703125" style="8" customWidth="1"/>
    <col min="4867" max="4867" width="10.85546875" style="8" customWidth="1"/>
    <col min="4868" max="4871" width="21.85546875" style="8" customWidth="1"/>
    <col min="4872" max="4872" width="21.5703125" style="8" customWidth="1"/>
    <col min="4873" max="4873" width="21.42578125" style="8" customWidth="1"/>
    <col min="4874" max="4874" width="19.85546875" style="8" customWidth="1"/>
    <col min="4875" max="5121" width="9.140625" style="8"/>
    <col min="5122" max="5122" width="45.5703125" style="8" customWidth="1"/>
    <col min="5123" max="5123" width="10.85546875" style="8" customWidth="1"/>
    <col min="5124" max="5127" width="21.85546875" style="8" customWidth="1"/>
    <col min="5128" max="5128" width="21.5703125" style="8" customWidth="1"/>
    <col min="5129" max="5129" width="21.42578125" style="8" customWidth="1"/>
    <col min="5130" max="5130" width="19.85546875" style="8" customWidth="1"/>
    <col min="5131" max="5377" width="9.140625" style="8"/>
    <col min="5378" max="5378" width="45.5703125" style="8" customWidth="1"/>
    <col min="5379" max="5379" width="10.85546875" style="8" customWidth="1"/>
    <col min="5380" max="5383" width="21.85546875" style="8" customWidth="1"/>
    <col min="5384" max="5384" width="21.5703125" style="8" customWidth="1"/>
    <col min="5385" max="5385" width="21.42578125" style="8" customWidth="1"/>
    <col min="5386" max="5386" width="19.85546875" style="8" customWidth="1"/>
    <col min="5387" max="5633" width="9.140625" style="8"/>
    <col min="5634" max="5634" width="45.5703125" style="8" customWidth="1"/>
    <col min="5635" max="5635" width="10.85546875" style="8" customWidth="1"/>
    <col min="5636" max="5639" width="21.85546875" style="8" customWidth="1"/>
    <col min="5640" max="5640" width="21.5703125" style="8" customWidth="1"/>
    <col min="5641" max="5641" width="21.42578125" style="8" customWidth="1"/>
    <col min="5642" max="5642" width="19.85546875" style="8" customWidth="1"/>
    <col min="5643" max="5889" width="9.140625" style="8"/>
    <col min="5890" max="5890" width="45.5703125" style="8" customWidth="1"/>
    <col min="5891" max="5891" width="10.85546875" style="8" customWidth="1"/>
    <col min="5892" max="5895" width="21.85546875" style="8" customWidth="1"/>
    <col min="5896" max="5896" width="21.5703125" style="8" customWidth="1"/>
    <col min="5897" max="5897" width="21.42578125" style="8" customWidth="1"/>
    <col min="5898" max="5898" width="19.85546875" style="8" customWidth="1"/>
    <col min="5899" max="6145" width="9.140625" style="8"/>
    <col min="6146" max="6146" width="45.5703125" style="8" customWidth="1"/>
    <col min="6147" max="6147" width="10.85546875" style="8" customWidth="1"/>
    <col min="6148" max="6151" width="21.85546875" style="8" customWidth="1"/>
    <col min="6152" max="6152" width="21.5703125" style="8" customWidth="1"/>
    <col min="6153" max="6153" width="21.42578125" style="8" customWidth="1"/>
    <col min="6154" max="6154" width="19.85546875" style="8" customWidth="1"/>
    <col min="6155" max="6401" width="9.140625" style="8"/>
    <col min="6402" max="6402" width="45.5703125" style="8" customWidth="1"/>
    <col min="6403" max="6403" width="10.85546875" style="8" customWidth="1"/>
    <col min="6404" max="6407" width="21.85546875" style="8" customWidth="1"/>
    <col min="6408" max="6408" width="21.5703125" style="8" customWidth="1"/>
    <col min="6409" max="6409" width="21.42578125" style="8" customWidth="1"/>
    <col min="6410" max="6410" width="19.85546875" style="8" customWidth="1"/>
    <col min="6411" max="6657" width="9.140625" style="8"/>
    <col min="6658" max="6658" width="45.5703125" style="8" customWidth="1"/>
    <col min="6659" max="6659" width="10.85546875" style="8" customWidth="1"/>
    <col min="6660" max="6663" width="21.85546875" style="8" customWidth="1"/>
    <col min="6664" max="6664" width="21.5703125" style="8" customWidth="1"/>
    <col min="6665" max="6665" width="21.42578125" style="8" customWidth="1"/>
    <col min="6666" max="6666" width="19.85546875" style="8" customWidth="1"/>
    <col min="6667" max="6913" width="9.140625" style="8"/>
    <col min="6914" max="6914" width="45.5703125" style="8" customWidth="1"/>
    <col min="6915" max="6915" width="10.85546875" style="8" customWidth="1"/>
    <col min="6916" max="6919" width="21.85546875" style="8" customWidth="1"/>
    <col min="6920" max="6920" width="21.5703125" style="8" customWidth="1"/>
    <col min="6921" max="6921" width="21.42578125" style="8" customWidth="1"/>
    <col min="6922" max="6922" width="19.85546875" style="8" customWidth="1"/>
    <col min="6923" max="7169" width="9.140625" style="8"/>
    <col min="7170" max="7170" width="45.5703125" style="8" customWidth="1"/>
    <col min="7171" max="7171" width="10.85546875" style="8" customWidth="1"/>
    <col min="7172" max="7175" width="21.85546875" style="8" customWidth="1"/>
    <col min="7176" max="7176" width="21.5703125" style="8" customWidth="1"/>
    <col min="7177" max="7177" width="21.42578125" style="8" customWidth="1"/>
    <col min="7178" max="7178" width="19.85546875" style="8" customWidth="1"/>
    <col min="7179" max="7425" width="9.140625" style="8"/>
    <col min="7426" max="7426" width="45.5703125" style="8" customWidth="1"/>
    <col min="7427" max="7427" width="10.85546875" style="8" customWidth="1"/>
    <col min="7428" max="7431" width="21.85546875" style="8" customWidth="1"/>
    <col min="7432" max="7432" width="21.5703125" style="8" customWidth="1"/>
    <col min="7433" max="7433" width="21.42578125" style="8" customWidth="1"/>
    <col min="7434" max="7434" width="19.85546875" style="8" customWidth="1"/>
    <col min="7435" max="7681" width="9.140625" style="8"/>
    <col min="7682" max="7682" width="45.5703125" style="8" customWidth="1"/>
    <col min="7683" max="7683" width="10.85546875" style="8" customWidth="1"/>
    <col min="7684" max="7687" width="21.85546875" style="8" customWidth="1"/>
    <col min="7688" max="7688" width="21.5703125" style="8" customWidth="1"/>
    <col min="7689" max="7689" width="21.42578125" style="8" customWidth="1"/>
    <col min="7690" max="7690" width="19.85546875" style="8" customWidth="1"/>
    <col min="7691" max="7937" width="9.140625" style="8"/>
    <col min="7938" max="7938" width="45.5703125" style="8" customWidth="1"/>
    <col min="7939" max="7939" width="10.85546875" style="8" customWidth="1"/>
    <col min="7940" max="7943" width="21.85546875" style="8" customWidth="1"/>
    <col min="7944" max="7944" width="21.5703125" style="8" customWidth="1"/>
    <col min="7945" max="7945" width="21.42578125" style="8" customWidth="1"/>
    <col min="7946" max="7946" width="19.85546875" style="8" customWidth="1"/>
    <col min="7947" max="8193" width="9.140625" style="8"/>
    <col min="8194" max="8194" width="45.5703125" style="8" customWidth="1"/>
    <col min="8195" max="8195" width="10.85546875" style="8" customWidth="1"/>
    <col min="8196" max="8199" width="21.85546875" style="8" customWidth="1"/>
    <col min="8200" max="8200" width="21.5703125" style="8" customWidth="1"/>
    <col min="8201" max="8201" width="21.42578125" style="8" customWidth="1"/>
    <col min="8202" max="8202" width="19.85546875" style="8" customWidth="1"/>
    <col min="8203" max="8449" width="9.140625" style="8"/>
    <col min="8450" max="8450" width="45.5703125" style="8" customWidth="1"/>
    <col min="8451" max="8451" width="10.85546875" style="8" customWidth="1"/>
    <col min="8452" max="8455" width="21.85546875" style="8" customWidth="1"/>
    <col min="8456" max="8456" width="21.5703125" style="8" customWidth="1"/>
    <col min="8457" max="8457" width="21.42578125" style="8" customWidth="1"/>
    <col min="8458" max="8458" width="19.85546875" style="8" customWidth="1"/>
    <col min="8459" max="8705" width="9.140625" style="8"/>
    <col min="8706" max="8706" width="45.5703125" style="8" customWidth="1"/>
    <col min="8707" max="8707" width="10.85546875" style="8" customWidth="1"/>
    <col min="8708" max="8711" width="21.85546875" style="8" customWidth="1"/>
    <col min="8712" max="8712" width="21.5703125" style="8" customWidth="1"/>
    <col min="8713" max="8713" width="21.42578125" style="8" customWidth="1"/>
    <col min="8714" max="8714" width="19.85546875" style="8" customWidth="1"/>
    <col min="8715" max="8961" width="9.140625" style="8"/>
    <col min="8962" max="8962" width="45.5703125" style="8" customWidth="1"/>
    <col min="8963" max="8963" width="10.85546875" style="8" customWidth="1"/>
    <col min="8964" max="8967" width="21.85546875" style="8" customWidth="1"/>
    <col min="8968" max="8968" width="21.5703125" style="8" customWidth="1"/>
    <col min="8969" max="8969" width="21.42578125" style="8" customWidth="1"/>
    <col min="8970" max="8970" width="19.85546875" style="8" customWidth="1"/>
    <col min="8971" max="9217" width="9.140625" style="8"/>
    <col min="9218" max="9218" width="45.5703125" style="8" customWidth="1"/>
    <col min="9219" max="9219" width="10.85546875" style="8" customWidth="1"/>
    <col min="9220" max="9223" width="21.85546875" style="8" customWidth="1"/>
    <col min="9224" max="9224" width="21.5703125" style="8" customWidth="1"/>
    <col min="9225" max="9225" width="21.42578125" style="8" customWidth="1"/>
    <col min="9226" max="9226" width="19.85546875" style="8" customWidth="1"/>
    <col min="9227" max="9473" width="9.140625" style="8"/>
    <col min="9474" max="9474" width="45.5703125" style="8" customWidth="1"/>
    <col min="9475" max="9475" width="10.85546875" style="8" customWidth="1"/>
    <col min="9476" max="9479" width="21.85546875" style="8" customWidth="1"/>
    <col min="9480" max="9480" width="21.5703125" style="8" customWidth="1"/>
    <col min="9481" max="9481" width="21.42578125" style="8" customWidth="1"/>
    <col min="9482" max="9482" width="19.85546875" style="8" customWidth="1"/>
    <col min="9483" max="9729" width="9.140625" style="8"/>
    <col min="9730" max="9730" width="45.5703125" style="8" customWidth="1"/>
    <col min="9731" max="9731" width="10.85546875" style="8" customWidth="1"/>
    <col min="9732" max="9735" width="21.85546875" style="8" customWidth="1"/>
    <col min="9736" max="9736" width="21.5703125" style="8" customWidth="1"/>
    <col min="9737" max="9737" width="21.42578125" style="8" customWidth="1"/>
    <col min="9738" max="9738" width="19.85546875" style="8" customWidth="1"/>
    <col min="9739" max="9985" width="9.140625" style="8"/>
    <col min="9986" max="9986" width="45.5703125" style="8" customWidth="1"/>
    <col min="9987" max="9987" width="10.85546875" style="8" customWidth="1"/>
    <col min="9988" max="9991" width="21.85546875" style="8" customWidth="1"/>
    <col min="9992" max="9992" width="21.5703125" style="8" customWidth="1"/>
    <col min="9993" max="9993" width="21.42578125" style="8" customWidth="1"/>
    <col min="9994" max="9994" width="19.85546875" style="8" customWidth="1"/>
    <col min="9995" max="10241" width="9.140625" style="8"/>
    <col min="10242" max="10242" width="45.5703125" style="8" customWidth="1"/>
    <col min="10243" max="10243" width="10.85546875" style="8" customWidth="1"/>
    <col min="10244" max="10247" width="21.85546875" style="8" customWidth="1"/>
    <col min="10248" max="10248" width="21.5703125" style="8" customWidth="1"/>
    <col min="10249" max="10249" width="21.42578125" style="8" customWidth="1"/>
    <col min="10250" max="10250" width="19.85546875" style="8" customWidth="1"/>
    <col min="10251" max="10497" width="9.140625" style="8"/>
    <col min="10498" max="10498" width="45.5703125" style="8" customWidth="1"/>
    <col min="10499" max="10499" width="10.85546875" style="8" customWidth="1"/>
    <col min="10500" max="10503" width="21.85546875" style="8" customWidth="1"/>
    <col min="10504" max="10504" width="21.5703125" style="8" customWidth="1"/>
    <col min="10505" max="10505" width="21.42578125" style="8" customWidth="1"/>
    <col min="10506" max="10506" width="19.85546875" style="8" customWidth="1"/>
    <col min="10507" max="10753" width="9.140625" style="8"/>
    <col min="10754" max="10754" width="45.5703125" style="8" customWidth="1"/>
    <col min="10755" max="10755" width="10.85546875" style="8" customWidth="1"/>
    <col min="10756" max="10759" width="21.85546875" style="8" customWidth="1"/>
    <col min="10760" max="10760" width="21.5703125" style="8" customWidth="1"/>
    <col min="10761" max="10761" width="21.42578125" style="8" customWidth="1"/>
    <col min="10762" max="10762" width="19.85546875" style="8" customWidth="1"/>
    <col min="10763" max="11009" width="9.140625" style="8"/>
    <col min="11010" max="11010" width="45.5703125" style="8" customWidth="1"/>
    <col min="11011" max="11011" width="10.85546875" style="8" customWidth="1"/>
    <col min="11012" max="11015" width="21.85546875" style="8" customWidth="1"/>
    <col min="11016" max="11016" width="21.5703125" style="8" customWidth="1"/>
    <col min="11017" max="11017" width="21.42578125" style="8" customWidth="1"/>
    <col min="11018" max="11018" width="19.85546875" style="8" customWidth="1"/>
    <col min="11019" max="11265" width="9.140625" style="8"/>
    <col min="11266" max="11266" width="45.5703125" style="8" customWidth="1"/>
    <col min="11267" max="11267" width="10.85546875" style="8" customWidth="1"/>
    <col min="11268" max="11271" width="21.85546875" style="8" customWidth="1"/>
    <col min="11272" max="11272" width="21.5703125" style="8" customWidth="1"/>
    <col min="11273" max="11273" width="21.42578125" style="8" customWidth="1"/>
    <col min="11274" max="11274" width="19.85546875" style="8" customWidth="1"/>
    <col min="11275" max="11521" width="9.140625" style="8"/>
    <col min="11522" max="11522" width="45.5703125" style="8" customWidth="1"/>
    <col min="11523" max="11523" width="10.85546875" style="8" customWidth="1"/>
    <col min="11524" max="11527" width="21.85546875" style="8" customWidth="1"/>
    <col min="11528" max="11528" width="21.5703125" style="8" customWidth="1"/>
    <col min="11529" max="11529" width="21.42578125" style="8" customWidth="1"/>
    <col min="11530" max="11530" width="19.85546875" style="8" customWidth="1"/>
    <col min="11531" max="11777" width="9.140625" style="8"/>
    <col min="11778" max="11778" width="45.5703125" style="8" customWidth="1"/>
    <col min="11779" max="11779" width="10.85546875" style="8" customWidth="1"/>
    <col min="11780" max="11783" width="21.85546875" style="8" customWidth="1"/>
    <col min="11784" max="11784" width="21.5703125" style="8" customWidth="1"/>
    <col min="11785" max="11785" width="21.42578125" style="8" customWidth="1"/>
    <col min="11786" max="11786" width="19.85546875" style="8" customWidth="1"/>
    <col min="11787" max="12033" width="9.140625" style="8"/>
    <col min="12034" max="12034" width="45.5703125" style="8" customWidth="1"/>
    <col min="12035" max="12035" width="10.85546875" style="8" customWidth="1"/>
    <col min="12036" max="12039" width="21.85546875" style="8" customWidth="1"/>
    <col min="12040" max="12040" width="21.5703125" style="8" customWidth="1"/>
    <col min="12041" max="12041" width="21.42578125" style="8" customWidth="1"/>
    <col min="12042" max="12042" width="19.85546875" style="8" customWidth="1"/>
    <col min="12043" max="12289" width="9.140625" style="8"/>
    <col min="12290" max="12290" width="45.5703125" style="8" customWidth="1"/>
    <col min="12291" max="12291" width="10.85546875" style="8" customWidth="1"/>
    <col min="12292" max="12295" width="21.85546875" style="8" customWidth="1"/>
    <col min="12296" max="12296" width="21.5703125" style="8" customWidth="1"/>
    <col min="12297" max="12297" width="21.42578125" style="8" customWidth="1"/>
    <col min="12298" max="12298" width="19.85546875" style="8" customWidth="1"/>
    <col min="12299" max="12545" width="9.140625" style="8"/>
    <col min="12546" max="12546" width="45.5703125" style="8" customWidth="1"/>
    <col min="12547" max="12547" width="10.85546875" style="8" customWidth="1"/>
    <col min="12548" max="12551" width="21.85546875" style="8" customWidth="1"/>
    <col min="12552" max="12552" width="21.5703125" style="8" customWidth="1"/>
    <col min="12553" max="12553" width="21.42578125" style="8" customWidth="1"/>
    <col min="12554" max="12554" width="19.85546875" style="8" customWidth="1"/>
    <col min="12555" max="12801" width="9.140625" style="8"/>
    <col min="12802" max="12802" width="45.5703125" style="8" customWidth="1"/>
    <col min="12803" max="12803" width="10.85546875" style="8" customWidth="1"/>
    <col min="12804" max="12807" width="21.85546875" style="8" customWidth="1"/>
    <col min="12808" max="12808" width="21.5703125" style="8" customWidth="1"/>
    <col min="12809" max="12809" width="21.42578125" style="8" customWidth="1"/>
    <col min="12810" max="12810" width="19.85546875" style="8" customWidth="1"/>
    <col min="12811" max="13057" width="9.140625" style="8"/>
    <col min="13058" max="13058" width="45.5703125" style="8" customWidth="1"/>
    <col min="13059" max="13059" width="10.85546875" style="8" customWidth="1"/>
    <col min="13060" max="13063" width="21.85546875" style="8" customWidth="1"/>
    <col min="13064" max="13064" width="21.5703125" style="8" customWidth="1"/>
    <col min="13065" max="13065" width="21.42578125" style="8" customWidth="1"/>
    <col min="13066" max="13066" width="19.85546875" style="8" customWidth="1"/>
    <col min="13067" max="13313" width="9.140625" style="8"/>
    <col min="13314" max="13314" width="45.5703125" style="8" customWidth="1"/>
    <col min="13315" max="13315" width="10.85546875" style="8" customWidth="1"/>
    <col min="13316" max="13319" width="21.85546875" style="8" customWidth="1"/>
    <col min="13320" max="13320" width="21.5703125" style="8" customWidth="1"/>
    <col min="13321" max="13321" width="21.42578125" style="8" customWidth="1"/>
    <col min="13322" max="13322" width="19.85546875" style="8" customWidth="1"/>
    <col min="13323" max="13569" width="9.140625" style="8"/>
    <col min="13570" max="13570" width="45.5703125" style="8" customWidth="1"/>
    <col min="13571" max="13571" width="10.85546875" style="8" customWidth="1"/>
    <col min="13572" max="13575" width="21.85546875" style="8" customWidth="1"/>
    <col min="13576" max="13576" width="21.5703125" style="8" customWidth="1"/>
    <col min="13577" max="13577" width="21.42578125" style="8" customWidth="1"/>
    <col min="13578" max="13578" width="19.85546875" style="8" customWidth="1"/>
    <col min="13579" max="13825" width="9.140625" style="8"/>
    <col min="13826" max="13826" width="45.5703125" style="8" customWidth="1"/>
    <col min="13827" max="13827" width="10.85546875" style="8" customWidth="1"/>
    <col min="13828" max="13831" width="21.85546875" style="8" customWidth="1"/>
    <col min="13832" max="13832" width="21.5703125" style="8" customWidth="1"/>
    <col min="13833" max="13833" width="21.42578125" style="8" customWidth="1"/>
    <col min="13834" max="13834" width="19.85546875" style="8" customWidth="1"/>
    <col min="13835" max="14081" width="9.140625" style="8"/>
    <col min="14082" max="14082" width="45.5703125" style="8" customWidth="1"/>
    <col min="14083" max="14083" width="10.85546875" style="8" customWidth="1"/>
    <col min="14084" max="14087" width="21.85546875" style="8" customWidth="1"/>
    <col min="14088" max="14088" width="21.5703125" style="8" customWidth="1"/>
    <col min="14089" max="14089" width="21.42578125" style="8" customWidth="1"/>
    <col min="14090" max="14090" width="19.85546875" style="8" customWidth="1"/>
    <col min="14091" max="14337" width="9.140625" style="8"/>
    <col min="14338" max="14338" width="45.5703125" style="8" customWidth="1"/>
    <col min="14339" max="14339" width="10.85546875" style="8" customWidth="1"/>
    <col min="14340" max="14343" width="21.85546875" style="8" customWidth="1"/>
    <col min="14344" max="14344" width="21.5703125" style="8" customWidth="1"/>
    <col min="14345" max="14345" width="21.42578125" style="8" customWidth="1"/>
    <col min="14346" max="14346" width="19.85546875" style="8" customWidth="1"/>
    <col min="14347" max="14593" width="9.140625" style="8"/>
    <col min="14594" max="14594" width="45.5703125" style="8" customWidth="1"/>
    <col min="14595" max="14595" width="10.85546875" style="8" customWidth="1"/>
    <col min="14596" max="14599" width="21.85546875" style="8" customWidth="1"/>
    <col min="14600" max="14600" width="21.5703125" style="8" customWidth="1"/>
    <col min="14601" max="14601" width="21.42578125" style="8" customWidth="1"/>
    <col min="14602" max="14602" width="19.85546875" style="8" customWidth="1"/>
    <col min="14603" max="14849" width="9.140625" style="8"/>
    <col min="14850" max="14850" width="45.5703125" style="8" customWidth="1"/>
    <col min="14851" max="14851" width="10.85546875" style="8" customWidth="1"/>
    <col min="14852" max="14855" width="21.85546875" style="8" customWidth="1"/>
    <col min="14856" max="14856" width="21.5703125" style="8" customWidth="1"/>
    <col min="14857" max="14857" width="21.42578125" style="8" customWidth="1"/>
    <col min="14858" max="14858" width="19.85546875" style="8" customWidth="1"/>
    <col min="14859" max="15105" width="9.140625" style="8"/>
    <col min="15106" max="15106" width="45.5703125" style="8" customWidth="1"/>
    <col min="15107" max="15107" width="10.85546875" style="8" customWidth="1"/>
    <col min="15108" max="15111" width="21.85546875" style="8" customWidth="1"/>
    <col min="15112" max="15112" width="21.5703125" style="8" customWidth="1"/>
    <col min="15113" max="15113" width="21.42578125" style="8" customWidth="1"/>
    <col min="15114" max="15114" width="19.85546875" style="8" customWidth="1"/>
    <col min="15115" max="15361" width="9.140625" style="8"/>
    <col min="15362" max="15362" width="45.5703125" style="8" customWidth="1"/>
    <col min="15363" max="15363" width="10.85546875" style="8" customWidth="1"/>
    <col min="15364" max="15367" width="21.85546875" style="8" customWidth="1"/>
    <col min="15368" max="15368" width="21.5703125" style="8" customWidth="1"/>
    <col min="15369" max="15369" width="21.42578125" style="8" customWidth="1"/>
    <col min="15370" max="15370" width="19.85546875" style="8" customWidth="1"/>
    <col min="15371" max="15617" width="9.140625" style="8"/>
    <col min="15618" max="15618" width="45.5703125" style="8" customWidth="1"/>
    <col min="15619" max="15619" width="10.85546875" style="8" customWidth="1"/>
    <col min="15620" max="15623" width="21.85546875" style="8" customWidth="1"/>
    <col min="15624" max="15624" width="21.5703125" style="8" customWidth="1"/>
    <col min="15625" max="15625" width="21.42578125" style="8" customWidth="1"/>
    <col min="15626" max="15626" width="19.85546875" style="8" customWidth="1"/>
    <col min="15627" max="15873" width="9.140625" style="8"/>
    <col min="15874" max="15874" width="45.5703125" style="8" customWidth="1"/>
    <col min="15875" max="15875" width="10.85546875" style="8" customWidth="1"/>
    <col min="15876" max="15879" width="21.85546875" style="8" customWidth="1"/>
    <col min="15880" max="15880" width="21.5703125" style="8" customWidth="1"/>
    <col min="15881" max="15881" width="21.42578125" style="8" customWidth="1"/>
    <col min="15882" max="15882" width="19.85546875" style="8" customWidth="1"/>
    <col min="15883" max="16129" width="9.140625" style="8"/>
    <col min="16130" max="16130" width="45.5703125" style="8" customWidth="1"/>
    <col min="16131" max="16131" width="10.85546875" style="8" customWidth="1"/>
    <col min="16132" max="16135" width="21.85546875" style="8" customWidth="1"/>
    <col min="16136" max="16136" width="21.5703125" style="8" customWidth="1"/>
    <col min="16137" max="16137" width="21.42578125" style="8" customWidth="1"/>
    <col min="16138" max="16138" width="19.85546875" style="8" customWidth="1"/>
    <col min="16139" max="16384" width="9.140625" style="8"/>
  </cols>
  <sheetData>
    <row r="1" spans="1:10">
      <c r="A1" s="1735" t="s">
        <v>4</v>
      </c>
      <c r="B1" s="1735"/>
      <c r="C1" s="1735"/>
      <c r="D1" s="1735"/>
      <c r="E1" s="1735"/>
      <c r="F1" s="1735"/>
      <c r="G1" s="1735"/>
      <c r="H1" s="1735"/>
      <c r="I1" s="1735"/>
      <c r="J1" s="1735"/>
    </row>
    <row r="3" spans="1:10">
      <c r="A3" s="1647" t="str">
        <f>'Title '!A2:N2</f>
        <v>Tender Enquiry No. KPTCL/2026-27/SS/WORK_INDENT 3809</v>
      </c>
      <c r="B3" s="1647"/>
      <c r="C3" s="1647"/>
      <c r="D3" s="1647"/>
      <c r="E3" s="1647"/>
      <c r="F3" s="1647"/>
      <c r="G3" s="1647"/>
      <c r="H3" s="1647"/>
      <c r="I3" s="1647"/>
      <c r="J3" s="1647"/>
    </row>
    <row r="4" spans="1:10" s="748" customFormat="1" ht="61.5" customHeight="1">
      <c r="A4" s="1641" t="str">
        <f>'Title '!A3:N3</f>
        <v>Establishing 2x20MVA, 66/11kV Substation at Kumbenahally village and Construction of 66kV LILO Line on 110kV DC towers using Coyote ACSR from one circuit of Yachenahally-Singapura-Kadavinakote 66kV DC line to proposed Kumbenahally Substation for a distance of 0.07Kms in Channarayapatna Taluk, Hassan District on Partial Turnkey basis including supply of all matching materials/equipments (Excluding supply of 11kV Switchgear) and erection (including civil works) of all materials/equipments, testing and commissioning</v>
      </c>
      <c r="B4" s="1641"/>
      <c r="C4" s="1641"/>
      <c r="D4" s="1641"/>
      <c r="E4" s="1641"/>
      <c r="F4" s="1641"/>
      <c r="G4" s="1641"/>
      <c r="H4" s="1641"/>
      <c r="I4" s="1641"/>
      <c r="J4" s="1641"/>
    </row>
    <row r="5" spans="1:10" ht="18.75">
      <c r="A5" s="1744" t="s">
        <v>5213</v>
      </c>
      <c r="B5" s="1744"/>
      <c r="C5" s="1744"/>
      <c r="D5" s="1744"/>
      <c r="E5" s="1744"/>
      <c r="F5" s="1744"/>
      <c r="G5" s="1744"/>
      <c r="H5" s="1744"/>
      <c r="I5" s="1744"/>
      <c r="J5" s="1744"/>
    </row>
    <row r="6" spans="1:10">
      <c r="A6" s="1664" t="s">
        <v>2198</v>
      </c>
      <c r="B6" s="1664"/>
      <c r="C6" s="1664"/>
      <c r="D6" s="1664"/>
      <c r="E6" s="1664"/>
      <c r="F6" s="1664"/>
      <c r="G6" s="1664"/>
      <c r="H6" s="1664"/>
      <c r="I6" s="1664"/>
      <c r="J6" s="1664"/>
    </row>
    <row r="7" spans="1:10">
      <c r="A7" s="602"/>
      <c r="B7" s="729" t="s">
        <v>1630</v>
      </c>
      <c r="C7" s="622"/>
      <c r="D7" s="489"/>
      <c r="E7" s="489"/>
      <c r="F7" s="489"/>
      <c r="G7" s="489"/>
      <c r="H7" s="489"/>
      <c r="I7" s="489"/>
      <c r="J7" s="489"/>
    </row>
    <row r="8" spans="1:10">
      <c r="A8" s="749"/>
      <c r="B8" s="749"/>
      <c r="C8" s="622"/>
      <c r="D8" s="1745" t="s">
        <v>5214</v>
      </c>
      <c r="E8" s="1745"/>
      <c r="F8" s="1745"/>
      <c r="G8" s="1745"/>
      <c r="H8" s="1745"/>
      <c r="I8" s="1745"/>
      <c r="J8" s="1745"/>
    </row>
    <row r="9" spans="1:10">
      <c r="A9" s="602">
        <v>1</v>
      </c>
      <c r="B9" s="750" t="s">
        <v>2168</v>
      </c>
      <c r="C9" s="622"/>
      <c r="D9" s="489"/>
      <c r="E9" s="489"/>
      <c r="F9" s="489"/>
      <c r="G9" s="489"/>
      <c r="H9" s="489"/>
      <c r="I9" s="489"/>
      <c r="J9" s="489"/>
    </row>
    <row r="10" spans="1:10">
      <c r="A10" s="602">
        <v>2</v>
      </c>
      <c r="B10" s="750" t="s">
        <v>5215</v>
      </c>
      <c r="C10" s="622"/>
      <c r="D10" s="489"/>
      <c r="E10" s="489"/>
      <c r="F10" s="489"/>
      <c r="G10" s="489"/>
      <c r="H10" s="489"/>
      <c r="I10" s="489"/>
      <c r="J10" s="489"/>
    </row>
    <row r="11" spans="1:10">
      <c r="A11" s="602">
        <v>3</v>
      </c>
      <c r="B11" s="750" t="s">
        <v>588</v>
      </c>
      <c r="C11" s="622"/>
      <c r="D11" s="489"/>
      <c r="E11" s="489"/>
      <c r="F11" s="489"/>
      <c r="G11" s="489"/>
      <c r="H11" s="489"/>
      <c r="I11" s="489"/>
      <c r="J11" s="489"/>
    </row>
    <row r="12" spans="1:10">
      <c r="A12" s="602">
        <v>4</v>
      </c>
      <c r="B12" s="750" t="s">
        <v>5216</v>
      </c>
      <c r="C12" s="622"/>
      <c r="D12" s="489"/>
      <c r="E12" s="489"/>
      <c r="F12" s="489"/>
      <c r="G12" s="489"/>
      <c r="H12" s="489"/>
      <c r="I12" s="489"/>
      <c r="J12" s="489"/>
    </row>
    <row r="13" spans="1:10">
      <c r="A13" s="602">
        <v>5</v>
      </c>
      <c r="B13" s="750" t="s">
        <v>5217</v>
      </c>
      <c r="C13" s="622"/>
      <c r="D13" s="489"/>
      <c r="E13" s="489"/>
      <c r="F13" s="489"/>
      <c r="G13" s="489"/>
      <c r="H13" s="489"/>
      <c r="I13" s="489"/>
      <c r="J13" s="489"/>
    </row>
    <row r="14" spans="1:10">
      <c r="A14" s="602">
        <v>6</v>
      </c>
      <c r="B14" s="750" t="s">
        <v>5218</v>
      </c>
      <c r="C14" s="622"/>
      <c r="D14" s="751"/>
      <c r="E14" s="751"/>
      <c r="F14" s="751"/>
      <c r="G14" s="751"/>
      <c r="H14" s="751"/>
      <c r="I14" s="751"/>
      <c r="J14" s="751"/>
    </row>
    <row r="15" spans="1:10">
      <c r="A15" s="602" t="s">
        <v>30</v>
      </c>
      <c r="B15" s="750" t="s">
        <v>5219</v>
      </c>
      <c r="C15" s="622" t="s">
        <v>1767</v>
      </c>
      <c r="D15" s="489"/>
      <c r="E15" s="489"/>
      <c r="F15" s="489"/>
      <c r="G15" s="489"/>
      <c r="H15" s="489"/>
      <c r="I15" s="489"/>
      <c r="J15" s="489"/>
    </row>
    <row r="16" spans="1:10">
      <c r="A16" s="602" t="s">
        <v>33</v>
      </c>
      <c r="B16" s="750" t="s">
        <v>5220</v>
      </c>
      <c r="C16" s="622" t="s">
        <v>1767</v>
      </c>
      <c r="D16" s="489"/>
      <c r="E16" s="489"/>
      <c r="F16" s="489"/>
      <c r="G16" s="489"/>
      <c r="H16" s="489"/>
      <c r="I16" s="489"/>
      <c r="J16" s="489"/>
    </row>
    <row r="17" spans="1:10">
      <c r="A17" s="602">
        <v>7</v>
      </c>
      <c r="B17" s="750" t="s">
        <v>599</v>
      </c>
      <c r="C17" s="622"/>
      <c r="D17" s="751"/>
      <c r="E17" s="751"/>
      <c r="F17" s="751"/>
      <c r="G17" s="751"/>
      <c r="H17" s="751"/>
      <c r="I17" s="751"/>
      <c r="J17" s="751"/>
    </row>
    <row r="18" spans="1:10">
      <c r="A18" s="602" t="s">
        <v>30</v>
      </c>
      <c r="B18" s="750" t="s">
        <v>2322</v>
      </c>
      <c r="C18" s="622"/>
      <c r="D18" s="489"/>
      <c r="E18" s="489"/>
      <c r="F18" s="489"/>
      <c r="G18" s="489"/>
      <c r="H18" s="489"/>
      <c r="I18" s="489"/>
      <c r="J18" s="489"/>
    </row>
    <row r="19" spans="1:10">
      <c r="A19" s="602" t="s">
        <v>33</v>
      </c>
      <c r="B19" s="750" t="s">
        <v>2323</v>
      </c>
      <c r="C19" s="622"/>
      <c r="D19" s="489"/>
      <c r="E19" s="489"/>
      <c r="F19" s="489"/>
      <c r="G19" s="489"/>
      <c r="H19" s="489"/>
      <c r="I19" s="489"/>
      <c r="J19" s="489"/>
    </row>
    <row r="20" spans="1:10">
      <c r="A20" s="602" t="s">
        <v>590</v>
      </c>
      <c r="B20" s="750" t="s">
        <v>5221</v>
      </c>
      <c r="C20" s="622" t="s">
        <v>5222</v>
      </c>
      <c r="D20" s="489"/>
      <c r="E20" s="489"/>
      <c r="F20" s="489"/>
      <c r="G20" s="489"/>
      <c r="H20" s="489"/>
      <c r="I20" s="489"/>
      <c r="J20" s="489"/>
    </row>
    <row r="21" spans="1:10">
      <c r="A21" s="602">
        <v>8</v>
      </c>
      <c r="B21" s="750" t="s">
        <v>2201</v>
      </c>
      <c r="C21" s="622"/>
      <c r="D21" s="751"/>
      <c r="E21" s="751"/>
      <c r="F21" s="751"/>
      <c r="G21" s="751"/>
      <c r="H21" s="751"/>
      <c r="I21" s="751"/>
      <c r="J21" s="751"/>
    </row>
    <row r="22" spans="1:10">
      <c r="A22" s="602" t="s">
        <v>30</v>
      </c>
      <c r="B22" s="750" t="s">
        <v>5223</v>
      </c>
      <c r="C22" s="622"/>
      <c r="D22" s="489"/>
      <c r="E22" s="489"/>
      <c r="F22" s="489"/>
      <c r="G22" s="489"/>
      <c r="H22" s="489"/>
      <c r="I22" s="489"/>
      <c r="J22" s="489"/>
    </row>
    <row r="23" spans="1:10">
      <c r="A23" s="602" t="s">
        <v>33</v>
      </c>
      <c r="B23" s="750" t="s">
        <v>5224</v>
      </c>
      <c r="C23" s="622" t="s">
        <v>571</v>
      </c>
      <c r="D23" s="489"/>
      <c r="E23" s="489"/>
      <c r="F23" s="489"/>
      <c r="G23" s="489"/>
      <c r="H23" s="489"/>
      <c r="I23" s="489"/>
      <c r="J23" s="489"/>
    </row>
    <row r="24" spans="1:10">
      <c r="A24" s="602" t="s">
        <v>590</v>
      </c>
      <c r="B24" s="750" t="s">
        <v>5225</v>
      </c>
      <c r="C24" s="622" t="s">
        <v>571</v>
      </c>
      <c r="D24" s="489"/>
      <c r="E24" s="489"/>
      <c r="F24" s="489"/>
      <c r="G24" s="489"/>
      <c r="H24" s="489"/>
      <c r="I24" s="489"/>
      <c r="J24" s="489"/>
    </row>
    <row r="25" spans="1:10">
      <c r="A25" s="602">
        <v>9</v>
      </c>
      <c r="B25" s="750" t="s">
        <v>5226</v>
      </c>
      <c r="C25" s="622"/>
      <c r="D25" s="751"/>
      <c r="E25" s="751"/>
      <c r="F25" s="751"/>
      <c r="G25" s="751"/>
      <c r="H25" s="751"/>
      <c r="I25" s="751"/>
      <c r="J25" s="751"/>
    </row>
    <row r="26" spans="1:10">
      <c r="A26" s="602" t="s">
        <v>30</v>
      </c>
      <c r="B26" s="750" t="s">
        <v>2322</v>
      </c>
      <c r="C26" s="622"/>
      <c r="D26" s="489"/>
      <c r="E26" s="489"/>
      <c r="F26" s="489"/>
      <c r="G26" s="489"/>
      <c r="H26" s="489"/>
      <c r="I26" s="489"/>
      <c r="J26" s="489"/>
    </row>
    <row r="27" spans="1:10">
      <c r="A27" s="602" t="s">
        <v>33</v>
      </c>
      <c r="B27" s="750" t="s">
        <v>2167</v>
      </c>
      <c r="C27" s="622"/>
      <c r="D27" s="489"/>
      <c r="E27" s="489"/>
      <c r="F27" s="489"/>
      <c r="G27" s="489"/>
      <c r="H27" s="489"/>
      <c r="I27" s="489"/>
      <c r="J27" s="489"/>
    </row>
    <row r="28" spans="1:10">
      <c r="A28" s="602" t="s">
        <v>590</v>
      </c>
      <c r="B28" s="750" t="s">
        <v>5225</v>
      </c>
      <c r="C28" s="622" t="s">
        <v>571</v>
      </c>
      <c r="D28" s="489"/>
      <c r="E28" s="489"/>
      <c r="F28" s="489"/>
      <c r="G28" s="489"/>
      <c r="H28" s="489"/>
      <c r="I28" s="489"/>
      <c r="J28" s="489"/>
    </row>
    <row r="29" spans="1:10">
      <c r="A29" s="602" t="s">
        <v>591</v>
      </c>
      <c r="B29" s="750" t="s">
        <v>5227</v>
      </c>
      <c r="C29" s="622" t="s">
        <v>571</v>
      </c>
      <c r="D29" s="489"/>
      <c r="E29" s="489"/>
      <c r="F29" s="489"/>
      <c r="G29" s="489"/>
      <c r="H29" s="489"/>
      <c r="I29" s="489"/>
      <c r="J29" s="489"/>
    </row>
    <row r="30" spans="1:10">
      <c r="A30" s="602">
        <v>10</v>
      </c>
      <c r="B30" s="750" t="s">
        <v>2203</v>
      </c>
      <c r="C30" s="622"/>
      <c r="D30" s="751"/>
      <c r="E30" s="751"/>
      <c r="F30" s="751"/>
      <c r="G30" s="751"/>
      <c r="H30" s="751"/>
      <c r="I30" s="751"/>
      <c r="J30" s="751"/>
    </row>
    <row r="31" spans="1:10">
      <c r="A31" s="602" t="s">
        <v>30</v>
      </c>
      <c r="B31" s="750" t="s">
        <v>589</v>
      </c>
      <c r="C31" s="622"/>
      <c r="D31" s="489"/>
      <c r="E31" s="489"/>
      <c r="F31" s="489"/>
      <c r="G31" s="489"/>
      <c r="H31" s="489"/>
      <c r="I31" s="489"/>
      <c r="J31" s="489"/>
    </row>
    <row r="32" spans="1:10">
      <c r="A32" s="602" t="s">
        <v>33</v>
      </c>
      <c r="B32" s="750" t="s">
        <v>5228</v>
      </c>
      <c r="C32" s="622" t="s">
        <v>571</v>
      </c>
      <c r="D32" s="489"/>
      <c r="E32" s="489"/>
      <c r="F32" s="489"/>
      <c r="G32" s="489"/>
      <c r="H32" s="489"/>
      <c r="I32" s="489"/>
      <c r="J32" s="489"/>
    </row>
    <row r="33" spans="1:10">
      <c r="A33" s="602" t="s">
        <v>590</v>
      </c>
      <c r="B33" s="750" t="s">
        <v>5229</v>
      </c>
      <c r="C33" s="622" t="s">
        <v>600</v>
      </c>
      <c r="D33" s="489"/>
      <c r="E33" s="489"/>
      <c r="F33" s="489"/>
      <c r="G33" s="489"/>
      <c r="H33" s="489"/>
      <c r="I33" s="489"/>
      <c r="J33" s="489"/>
    </row>
    <row r="34" spans="1:10">
      <c r="A34" s="602" t="s">
        <v>591</v>
      </c>
      <c r="B34" s="750" t="s">
        <v>5230</v>
      </c>
      <c r="C34" s="622" t="s">
        <v>4438</v>
      </c>
      <c r="D34" s="489"/>
      <c r="E34" s="489"/>
      <c r="F34" s="489"/>
      <c r="G34" s="489"/>
      <c r="H34" s="489"/>
      <c r="I34" s="489"/>
      <c r="J34" s="489"/>
    </row>
    <row r="35" spans="1:10">
      <c r="A35" s="602" t="s">
        <v>1638</v>
      </c>
      <c r="B35" s="750" t="s">
        <v>5231</v>
      </c>
      <c r="C35" s="622" t="s">
        <v>5232</v>
      </c>
      <c r="D35" s="489"/>
      <c r="E35" s="489"/>
      <c r="F35" s="489"/>
      <c r="G35" s="489"/>
      <c r="H35" s="489"/>
      <c r="I35" s="489"/>
      <c r="J35" s="489"/>
    </row>
    <row r="36" spans="1:10">
      <c r="A36" s="602" t="s">
        <v>1640</v>
      </c>
      <c r="B36" s="750" t="s">
        <v>5233</v>
      </c>
      <c r="C36" s="622" t="s">
        <v>571</v>
      </c>
      <c r="D36" s="489"/>
      <c r="E36" s="489"/>
      <c r="F36" s="489"/>
      <c r="G36" s="489"/>
      <c r="H36" s="489"/>
      <c r="I36" s="489"/>
      <c r="J36" s="489"/>
    </row>
    <row r="37" spans="1:10">
      <c r="A37" s="602">
        <v>11</v>
      </c>
      <c r="B37" s="750" t="s">
        <v>2204</v>
      </c>
      <c r="C37" s="622"/>
      <c r="D37" s="751"/>
      <c r="E37" s="751"/>
      <c r="F37" s="751"/>
      <c r="G37" s="751"/>
      <c r="H37" s="751"/>
      <c r="I37" s="751"/>
      <c r="J37" s="751"/>
    </row>
    <row r="38" spans="1:10">
      <c r="A38" s="602" t="s">
        <v>30</v>
      </c>
      <c r="B38" s="750" t="s">
        <v>2322</v>
      </c>
      <c r="C38" s="622"/>
      <c r="D38" s="489"/>
      <c r="E38" s="489"/>
      <c r="F38" s="489"/>
      <c r="G38" s="489"/>
      <c r="H38" s="489"/>
      <c r="I38" s="489"/>
      <c r="J38" s="489"/>
    </row>
    <row r="39" spans="1:10">
      <c r="A39" s="602" t="s">
        <v>33</v>
      </c>
      <c r="B39" s="750" t="s">
        <v>2167</v>
      </c>
      <c r="C39" s="622"/>
      <c r="D39" s="489"/>
      <c r="E39" s="489"/>
      <c r="F39" s="489"/>
      <c r="G39" s="489"/>
      <c r="H39" s="489"/>
      <c r="I39" s="489"/>
      <c r="J39" s="489"/>
    </row>
    <row r="40" spans="1:10">
      <c r="A40" s="602" t="s">
        <v>590</v>
      </c>
      <c r="B40" s="750" t="s">
        <v>5225</v>
      </c>
      <c r="C40" s="622" t="s">
        <v>571</v>
      </c>
      <c r="D40" s="489"/>
      <c r="E40" s="489"/>
      <c r="F40" s="489"/>
      <c r="G40" s="489"/>
      <c r="H40" s="489"/>
      <c r="I40" s="489"/>
      <c r="J40" s="489"/>
    </row>
    <row r="41" spans="1:10" ht="31.5">
      <c r="A41" s="602" t="s">
        <v>591</v>
      </c>
      <c r="B41" s="750" t="s">
        <v>5234</v>
      </c>
      <c r="C41" s="622"/>
      <c r="D41" s="489"/>
      <c r="E41" s="489"/>
      <c r="F41" s="489"/>
      <c r="G41" s="489"/>
      <c r="H41" s="489"/>
      <c r="I41" s="489"/>
      <c r="J41" s="489"/>
    </row>
    <row r="42" spans="1:10">
      <c r="A42" s="602" t="s">
        <v>1638</v>
      </c>
      <c r="B42" s="750" t="s">
        <v>5235</v>
      </c>
      <c r="C42" s="622"/>
      <c r="D42" s="489"/>
      <c r="E42" s="489"/>
      <c r="F42" s="489"/>
      <c r="G42" s="489"/>
      <c r="H42" s="489"/>
      <c r="I42" s="489"/>
      <c r="J42" s="489"/>
    </row>
    <row r="43" spans="1:10">
      <c r="A43" s="602" t="s">
        <v>1640</v>
      </c>
      <c r="B43" s="750" t="s">
        <v>5236</v>
      </c>
      <c r="C43" s="622" t="s">
        <v>571</v>
      </c>
      <c r="D43" s="489"/>
      <c r="E43" s="489"/>
      <c r="F43" s="489"/>
      <c r="G43" s="489"/>
      <c r="H43" s="489"/>
      <c r="I43" s="489"/>
      <c r="J43" s="489"/>
    </row>
    <row r="44" spans="1:10" ht="31.5">
      <c r="A44" s="602">
        <v>12</v>
      </c>
      <c r="B44" s="750" t="s">
        <v>5237</v>
      </c>
      <c r="C44" s="622"/>
      <c r="D44" s="489"/>
      <c r="E44" s="489"/>
      <c r="F44" s="489"/>
      <c r="G44" s="489"/>
      <c r="H44" s="489"/>
      <c r="I44" s="489"/>
      <c r="J44" s="489"/>
    </row>
    <row r="45" spans="1:10">
      <c r="A45" s="602">
        <v>13</v>
      </c>
      <c r="B45" s="750" t="s">
        <v>5238</v>
      </c>
      <c r="C45" s="622" t="s">
        <v>5239</v>
      </c>
      <c r="D45" s="489"/>
      <c r="E45" s="489"/>
      <c r="F45" s="489"/>
      <c r="G45" s="489"/>
      <c r="H45" s="489"/>
      <c r="I45" s="489"/>
      <c r="J45" s="489"/>
    </row>
    <row r="46" spans="1:10">
      <c r="A46" s="602">
        <v>14</v>
      </c>
      <c r="B46" s="750" t="s">
        <v>5240</v>
      </c>
      <c r="C46" s="622" t="s">
        <v>571</v>
      </c>
      <c r="D46" s="489"/>
      <c r="E46" s="489"/>
      <c r="F46" s="489"/>
      <c r="G46" s="489"/>
      <c r="H46" s="489"/>
      <c r="I46" s="489"/>
      <c r="J46" s="489"/>
    </row>
    <row r="47" spans="1:10">
      <c r="A47" s="602">
        <v>15</v>
      </c>
      <c r="B47" s="750" t="s">
        <v>5241</v>
      </c>
      <c r="C47" s="622" t="s">
        <v>573</v>
      </c>
      <c r="D47" s="489"/>
      <c r="E47" s="489"/>
      <c r="F47" s="489"/>
      <c r="G47" s="489"/>
      <c r="H47" s="489"/>
      <c r="I47" s="489"/>
      <c r="J47" s="489"/>
    </row>
    <row r="48" spans="1:10">
      <c r="A48" s="602">
        <v>16</v>
      </c>
      <c r="B48" s="750" t="s">
        <v>5242</v>
      </c>
      <c r="C48" s="622"/>
      <c r="D48" s="751"/>
      <c r="E48" s="751"/>
      <c r="F48" s="751"/>
      <c r="G48" s="751"/>
      <c r="H48" s="751"/>
      <c r="I48" s="751"/>
      <c r="J48" s="751"/>
    </row>
    <row r="49" spans="1:10">
      <c r="A49" s="602" t="s">
        <v>30</v>
      </c>
      <c r="B49" s="750" t="s">
        <v>5243</v>
      </c>
      <c r="C49" s="622"/>
      <c r="D49" s="489"/>
      <c r="E49" s="489"/>
      <c r="F49" s="489"/>
      <c r="G49" s="489"/>
      <c r="H49" s="489"/>
      <c r="I49" s="489"/>
      <c r="J49" s="489"/>
    </row>
    <row r="50" spans="1:10">
      <c r="A50" s="602" t="s">
        <v>33</v>
      </c>
      <c r="B50" s="750" t="s">
        <v>5244</v>
      </c>
      <c r="C50" s="622"/>
      <c r="D50" s="489"/>
      <c r="E50" s="489"/>
      <c r="F50" s="489"/>
      <c r="G50" s="489"/>
      <c r="H50" s="489"/>
      <c r="I50" s="489"/>
      <c r="J50" s="489"/>
    </row>
    <row r="51" spans="1:10">
      <c r="A51" s="602" t="s">
        <v>590</v>
      </c>
      <c r="B51" s="750" t="s">
        <v>5245</v>
      </c>
      <c r="C51" s="622"/>
      <c r="D51" s="489"/>
      <c r="E51" s="489"/>
      <c r="F51" s="489"/>
      <c r="G51" s="489"/>
      <c r="H51" s="489"/>
      <c r="I51" s="489"/>
      <c r="J51" s="489"/>
    </row>
    <row r="52" spans="1:10">
      <c r="A52" s="602" t="s">
        <v>591</v>
      </c>
      <c r="B52" s="750" t="s">
        <v>5246</v>
      </c>
      <c r="C52" s="622"/>
      <c r="D52" s="489"/>
      <c r="E52" s="489"/>
      <c r="F52" s="489"/>
      <c r="G52" s="489"/>
      <c r="H52" s="489"/>
      <c r="I52" s="489"/>
      <c r="J52" s="489"/>
    </row>
    <row r="53" spans="1:10">
      <c r="A53" s="602" t="s">
        <v>1638</v>
      </c>
      <c r="B53" s="750" t="s">
        <v>5247</v>
      </c>
      <c r="C53" s="622"/>
      <c r="D53" s="489"/>
      <c r="E53" s="489"/>
      <c r="F53" s="489"/>
      <c r="G53" s="489"/>
      <c r="H53" s="489"/>
      <c r="I53" s="489"/>
      <c r="J53" s="489"/>
    </row>
    <row r="54" spans="1:10">
      <c r="A54" s="602"/>
      <c r="B54" s="752" t="s">
        <v>5248</v>
      </c>
      <c r="C54" s="622"/>
      <c r="D54" s="751"/>
      <c r="E54" s="751"/>
      <c r="F54" s="751"/>
      <c r="G54" s="751"/>
      <c r="H54" s="753"/>
      <c r="I54" s="751"/>
      <c r="J54" s="751"/>
    </row>
    <row r="55" spans="1:10">
      <c r="A55" s="602" t="s">
        <v>30</v>
      </c>
      <c r="B55" s="750" t="s">
        <v>5249</v>
      </c>
      <c r="C55" s="622" t="s">
        <v>1736</v>
      </c>
      <c r="D55" s="489"/>
      <c r="E55" s="489"/>
      <c r="F55" s="489"/>
      <c r="G55" s="489"/>
      <c r="H55" s="489"/>
      <c r="I55" s="489"/>
      <c r="J55" s="489"/>
    </row>
    <row r="56" spans="1:10">
      <c r="A56" s="602" t="s">
        <v>33</v>
      </c>
      <c r="B56" s="750" t="s">
        <v>5250</v>
      </c>
      <c r="C56" s="622" t="s">
        <v>1736</v>
      </c>
      <c r="D56" s="489"/>
      <c r="E56" s="489"/>
      <c r="F56" s="489"/>
      <c r="G56" s="489"/>
      <c r="H56" s="489"/>
      <c r="I56" s="489"/>
      <c r="J56" s="489"/>
    </row>
    <row r="57" spans="1:10">
      <c r="A57" s="602" t="s">
        <v>590</v>
      </c>
      <c r="B57" s="750" t="s">
        <v>5251</v>
      </c>
      <c r="C57" s="622" t="s">
        <v>1736</v>
      </c>
      <c r="D57" s="489"/>
      <c r="E57" s="489"/>
      <c r="F57" s="489"/>
      <c r="G57" s="489"/>
      <c r="H57" s="489"/>
      <c r="I57" s="489"/>
      <c r="J57" s="489"/>
    </row>
    <row r="58" spans="1:10">
      <c r="A58" s="602">
        <v>17</v>
      </c>
      <c r="B58" s="750" t="s">
        <v>5252</v>
      </c>
      <c r="C58" s="622"/>
      <c r="D58" s="489"/>
      <c r="E58" s="489"/>
      <c r="F58" s="489"/>
      <c r="G58" s="489"/>
      <c r="H58" s="489"/>
      <c r="I58" s="489"/>
      <c r="J58" s="489"/>
    </row>
    <row r="59" spans="1:10">
      <c r="A59" s="602">
        <v>18</v>
      </c>
      <c r="B59" s="750" t="s">
        <v>5253</v>
      </c>
      <c r="C59" s="622" t="s">
        <v>1864</v>
      </c>
      <c r="D59" s="489"/>
      <c r="E59" s="489"/>
      <c r="F59" s="489"/>
      <c r="G59" s="489"/>
      <c r="H59" s="489"/>
      <c r="I59" s="489"/>
      <c r="J59" s="489"/>
    </row>
    <row r="60" spans="1:10">
      <c r="A60" s="602">
        <v>19</v>
      </c>
      <c r="B60" s="750" t="s">
        <v>5254</v>
      </c>
      <c r="C60" s="622" t="s">
        <v>1864</v>
      </c>
      <c r="D60" s="489"/>
      <c r="E60" s="489"/>
      <c r="F60" s="489"/>
      <c r="G60" s="489"/>
      <c r="H60" s="489"/>
      <c r="I60" s="489"/>
      <c r="J60" s="489"/>
    </row>
    <row r="61" spans="1:10">
      <c r="A61" s="602">
        <v>20</v>
      </c>
      <c r="B61" s="750" t="s">
        <v>5255</v>
      </c>
      <c r="C61" s="622" t="s">
        <v>1864</v>
      </c>
      <c r="D61" s="489"/>
      <c r="E61" s="489"/>
      <c r="F61" s="489"/>
      <c r="G61" s="489"/>
      <c r="H61" s="489"/>
      <c r="I61" s="489"/>
      <c r="J61" s="489"/>
    </row>
    <row r="62" spans="1:10">
      <c r="A62" s="602">
        <v>21</v>
      </c>
      <c r="B62" s="750" t="s">
        <v>5256</v>
      </c>
      <c r="C62" s="622" t="s">
        <v>5257</v>
      </c>
      <c r="D62" s="489"/>
      <c r="E62" s="489"/>
      <c r="F62" s="489"/>
      <c r="G62" s="489"/>
      <c r="H62" s="489"/>
      <c r="I62" s="489"/>
      <c r="J62" s="489"/>
    </row>
    <row r="63" spans="1:10">
      <c r="A63" s="602">
        <v>22</v>
      </c>
      <c r="B63" s="750" t="s">
        <v>5258</v>
      </c>
      <c r="C63" s="622" t="s">
        <v>4417</v>
      </c>
      <c r="D63" s="489"/>
      <c r="E63" s="489"/>
      <c r="F63" s="489"/>
      <c r="G63" s="489"/>
      <c r="H63" s="489"/>
      <c r="I63" s="489"/>
      <c r="J63" s="489"/>
    </row>
    <row r="64" spans="1:10" ht="31.5">
      <c r="A64" s="602">
        <v>23</v>
      </c>
      <c r="B64" s="750" t="s">
        <v>5259</v>
      </c>
      <c r="C64" s="622" t="s">
        <v>80</v>
      </c>
      <c r="D64" s="489"/>
      <c r="E64" s="489"/>
      <c r="F64" s="489"/>
      <c r="G64" s="489"/>
      <c r="H64" s="489"/>
      <c r="I64" s="489"/>
      <c r="J64" s="489"/>
    </row>
    <row r="65" spans="1:10">
      <c r="A65" s="602">
        <v>24</v>
      </c>
      <c r="B65" s="750" t="s">
        <v>5260</v>
      </c>
      <c r="C65" s="622"/>
      <c r="D65" s="751"/>
      <c r="E65" s="751"/>
      <c r="F65" s="751"/>
      <c r="G65" s="751"/>
      <c r="H65" s="751"/>
      <c r="I65" s="751"/>
      <c r="J65" s="751"/>
    </row>
    <row r="66" spans="1:10">
      <c r="A66" s="602" t="s">
        <v>30</v>
      </c>
      <c r="B66" s="750" t="s">
        <v>5261</v>
      </c>
      <c r="C66" s="622"/>
      <c r="D66" s="489"/>
      <c r="E66" s="489"/>
      <c r="F66" s="489"/>
      <c r="G66" s="489"/>
      <c r="H66" s="489"/>
      <c r="I66" s="489"/>
      <c r="J66" s="489"/>
    </row>
    <row r="67" spans="1:10">
      <c r="A67" s="602" t="s">
        <v>33</v>
      </c>
      <c r="B67" s="750" t="s">
        <v>5262</v>
      </c>
      <c r="C67" s="622"/>
      <c r="D67" s="489"/>
      <c r="E67" s="489"/>
      <c r="F67" s="489"/>
      <c r="G67" s="489"/>
      <c r="H67" s="489"/>
      <c r="I67" s="489"/>
      <c r="J67" s="489"/>
    </row>
    <row r="68" spans="1:10">
      <c r="A68" s="602" t="s">
        <v>590</v>
      </c>
      <c r="B68" s="750" t="s">
        <v>5263</v>
      </c>
      <c r="C68" s="622"/>
      <c r="D68" s="489"/>
      <c r="E68" s="489"/>
      <c r="F68" s="489"/>
      <c r="G68" s="489"/>
      <c r="H68" s="489"/>
      <c r="I68" s="489"/>
      <c r="J68" s="489"/>
    </row>
    <row r="69" spans="1:10">
      <c r="A69" s="602" t="s">
        <v>591</v>
      </c>
      <c r="B69" s="750" t="s">
        <v>5264</v>
      </c>
      <c r="C69" s="622"/>
      <c r="D69" s="489"/>
      <c r="E69" s="489"/>
      <c r="F69" s="489"/>
      <c r="G69" s="489"/>
      <c r="H69" s="489"/>
      <c r="I69" s="489"/>
      <c r="J69" s="489"/>
    </row>
    <row r="70" spans="1:10">
      <c r="A70" s="602">
        <v>22</v>
      </c>
      <c r="B70" s="606" t="s">
        <v>2928</v>
      </c>
      <c r="C70" s="622"/>
      <c r="D70" s="489"/>
      <c r="E70" s="489"/>
      <c r="F70" s="489"/>
      <c r="G70" s="489"/>
      <c r="H70" s="489"/>
      <c r="I70" s="489"/>
      <c r="J70" s="489"/>
    </row>
    <row r="71" spans="1:10" ht="63">
      <c r="A71" s="606"/>
      <c r="B71" s="523" t="s">
        <v>3687</v>
      </c>
      <c r="C71" s="622"/>
      <c r="D71" s="489"/>
      <c r="E71" s="489"/>
      <c r="F71" s="489"/>
      <c r="G71" s="489"/>
      <c r="H71" s="489"/>
      <c r="I71" s="489"/>
      <c r="J71" s="489"/>
    </row>
    <row r="72" spans="1:10">
      <c r="A72" s="606"/>
      <c r="B72" s="606" t="s">
        <v>2205</v>
      </c>
      <c r="C72" s="622"/>
      <c r="D72" s="489"/>
      <c r="E72" s="489"/>
      <c r="F72" s="489"/>
      <c r="G72" s="489"/>
      <c r="H72" s="489"/>
      <c r="I72" s="489"/>
      <c r="J72" s="489"/>
    </row>
    <row r="73" spans="1:10">
      <c r="A73" s="606"/>
      <c r="B73" s="606" t="s">
        <v>2206</v>
      </c>
      <c r="C73" s="622"/>
      <c r="D73" s="489"/>
      <c r="E73" s="489"/>
      <c r="F73" s="489"/>
      <c r="G73" s="489"/>
      <c r="H73" s="489"/>
      <c r="I73" s="489"/>
      <c r="J73" s="489"/>
    </row>
    <row r="74" spans="1:10">
      <c r="A74" s="606"/>
      <c r="B74" s="606" t="s">
        <v>2207</v>
      </c>
      <c r="C74" s="622"/>
      <c r="D74" s="489"/>
      <c r="E74" s="489"/>
      <c r="F74" s="489"/>
      <c r="G74" s="489"/>
      <c r="H74" s="489"/>
      <c r="I74" s="489"/>
      <c r="J74" s="489"/>
    </row>
    <row r="75" spans="1:10">
      <c r="A75" s="606"/>
      <c r="B75" s="606" t="s">
        <v>2208</v>
      </c>
      <c r="C75" s="622"/>
      <c r="D75" s="489"/>
      <c r="E75" s="489"/>
      <c r="F75" s="489"/>
      <c r="G75" s="489"/>
      <c r="H75" s="489"/>
      <c r="I75" s="489"/>
      <c r="J75" s="489"/>
    </row>
    <row r="76" spans="1:10">
      <c r="A76" s="606"/>
      <c r="B76" s="606" t="s">
        <v>2209</v>
      </c>
      <c r="C76" s="622"/>
      <c r="D76" s="489"/>
      <c r="E76" s="489"/>
      <c r="F76" s="489"/>
      <c r="G76" s="489"/>
      <c r="H76" s="489"/>
      <c r="I76" s="489"/>
      <c r="J76" s="489"/>
    </row>
    <row r="77" spans="1:10">
      <c r="A77" s="606"/>
      <c r="B77" s="606" t="s">
        <v>2210</v>
      </c>
      <c r="C77" s="622"/>
      <c r="D77" s="489"/>
      <c r="E77" s="489"/>
      <c r="F77" s="489"/>
      <c r="G77" s="489"/>
      <c r="H77" s="489"/>
      <c r="I77" s="489"/>
      <c r="J77" s="489"/>
    </row>
    <row r="78" spans="1:10">
      <c r="A78" s="606"/>
      <c r="B78" s="614" t="s">
        <v>2211</v>
      </c>
      <c r="C78" s="622"/>
      <c r="D78" s="489"/>
      <c r="E78" s="489"/>
      <c r="F78" s="489"/>
      <c r="G78" s="489"/>
      <c r="H78" s="489"/>
      <c r="I78" s="489"/>
      <c r="J78" s="489"/>
    </row>
    <row r="79" spans="1:10" ht="63">
      <c r="A79" s="606"/>
      <c r="B79" s="523" t="s">
        <v>2212</v>
      </c>
      <c r="C79" s="622"/>
      <c r="D79" s="489"/>
      <c r="E79" s="489"/>
      <c r="F79" s="489"/>
      <c r="G79" s="489"/>
      <c r="H79" s="489"/>
      <c r="I79" s="489"/>
      <c r="J79" s="489"/>
    </row>
    <row r="80" spans="1:10" ht="47.25">
      <c r="A80" s="606"/>
      <c r="B80" s="523" t="s">
        <v>2213</v>
      </c>
      <c r="C80" s="622"/>
      <c r="D80" s="489"/>
      <c r="E80" s="489"/>
      <c r="F80" s="489"/>
      <c r="G80" s="489"/>
      <c r="H80" s="489"/>
      <c r="I80" s="489"/>
      <c r="J80" s="489"/>
    </row>
    <row r="81" spans="1:10" ht="47.25">
      <c r="A81" s="606"/>
      <c r="B81" s="523" t="s">
        <v>2214</v>
      </c>
      <c r="C81" s="622"/>
      <c r="D81" s="489"/>
      <c r="E81" s="489"/>
      <c r="F81" s="489"/>
      <c r="G81" s="489"/>
      <c r="H81" s="489"/>
      <c r="I81" s="489"/>
      <c r="J81" s="489"/>
    </row>
    <row r="82" spans="1:10" ht="31.5">
      <c r="A82" s="606"/>
      <c r="B82" s="606" t="s">
        <v>2215</v>
      </c>
      <c r="C82" s="622"/>
      <c r="D82" s="489"/>
      <c r="E82" s="489"/>
      <c r="F82" s="489"/>
      <c r="G82" s="489"/>
      <c r="H82" s="489"/>
      <c r="I82" s="489"/>
      <c r="J82" s="489"/>
    </row>
    <row r="83" spans="1:10" ht="47.25">
      <c r="A83" s="606"/>
      <c r="B83" s="523" t="s">
        <v>2216</v>
      </c>
      <c r="C83" s="622"/>
      <c r="D83" s="489"/>
      <c r="E83" s="489"/>
      <c r="F83" s="489"/>
      <c r="G83" s="489"/>
      <c r="H83" s="489"/>
      <c r="I83" s="489"/>
      <c r="J83" s="489"/>
    </row>
    <row r="84" spans="1:10">
      <c r="A84" s="606"/>
      <c r="B84" s="606" t="s">
        <v>2217</v>
      </c>
      <c r="C84" s="622"/>
      <c r="D84" s="489"/>
      <c r="E84" s="489"/>
      <c r="F84" s="489"/>
      <c r="G84" s="489"/>
      <c r="H84" s="489"/>
      <c r="I84" s="489"/>
      <c r="J84" s="489"/>
    </row>
    <row r="85" spans="1:10" ht="31.5">
      <c r="A85" s="606"/>
      <c r="B85" s="606" t="s">
        <v>2218</v>
      </c>
      <c r="C85" s="622"/>
      <c r="D85" s="489"/>
      <c r="E85" s="489"/>
      <c r="F85" s="489"/>
      <c r="G85" s="489"/>
      <c r="H85" s="489"/>
      <c r="I85" s="489"/>
      <c r="J85" s="489"/>
    </row>
    <row r="86" spans="1:10" ht="47.25">
      <c r="A86" s="606"/>
      <c r="B86" s="523" t="s">
        <v>2219</v>
      </c>
      <c r="C86" s="622"/>
      <c r="D86" s="489"/>
      <c r="E86" s="489"/>
      <c r="F86" s="489"/>
      <c r="G86" s="489"/>
      <c r="H86" s="489"/>
      <c r="I86" s="489"/>
      <c r="J86" s="489"/>
    </row>
    <row r="87" spans="1:10">
      <c r="A87" s="606"/>
      <c r="B87" s="606" t="s">
        <v>2220</v>
      </c>
      <c r="C87" s="622"/>
      <c r="D87" s="489"/>
      <c r="E87" s="489"/>
      <c r="F87" s="489"/>
      <c r="G87" s="489"/>
      <c r="H87" s="489"/>
      <c r="I87" s="489"/>
      <c r="J87" s="489"/>
    </row>
    <row r="88" spans="1:10" ht="47.25">
      <c r="A88" s="606"/>
      <c r="B88" s="606" t="s">
        <v>2221</v>
      </c>
      <c r="C88" s="622"/>
      <c r="D88" s="489"/>
      <c r="E88" s="489"/>
      <c r="F88" s="489"/>
      <c r="G88" s="489"/>
      <c r="H88" s="489"/>
      <c r="I88" s="489"/>
      <c r="J88" s="489"/>
    </row>
    <row r="89" spans="1:10">
      <c r="B89" s="746"/>
    </row>
    <row r="90" spans="1:10">
      <c r="A90" s="12" t="s">
        <v>55</v>
      </c>
      <c r="B90" s="440"/>
      <c r="D90" s="11" t="s">
        <v>67</v>
      </c>
      <c r="E90" s="1703"/>
      <c r="F90" s="1703"/>
      <c r="G90" s="1703"/>
    </row>
    <row r="91" spans="1:10">
      <c r="A91" s="12" t="s">
        <v>57</v>
      </c>
      <c r="B91" s="440"/>
      <c r="D91" s="11" t="s">
        <v>68</v>
      </c>
      <c r="E91" s="1703"/>
      <c r="F91" s="1703"/>
      <c r="G91" s="1703"/>
    </row>
    <row r="92" spans="1:10" ht="31.5">
      <c r="A92" s="8"/>
      <c r="D92" s="624" t="s">
        <v>69</v>
      </c>
      <c r="E92" s="1703"/>
      <c r="F92" s="1703"/>
      <c r="G92" s="1703"/>
    </row>
    <row r="93" spans="1:10">
      <c r="B93" s="746"/>
    </row>
    <row r="94" spans="1:10">
      <c r="B94" s="746"/>
    </row>
    <row r="95" spans="1:10">
      <c r="B95" s="746"/>
    </row>
    <row r="96" spans="1:10">
      <c r="B96" s="746"/>
    </row>
    <row r="97" spans="2:2" s="8" customFormat="1">
      <c r="B97" s="746"/>
    </row>
    <row r="98" spans="2:2" s="8" customFormat="1">
      <c r="B98" s="746"/>
    </row>
    <row r="99" spans="2:2" s="8" customFormat="1">
      <c r="B99" s="746"/>
    </row>
    <row r="100" spans="2:2" s="8" customFormat="1">
      <c r="B100" s="746"/>
    </row>
    <row r="101" spans="2:2" s="8" customFormat="1">
      <c r="B101" s="746"/>
    </row>
    <row r="102" spans="2:2" s="8" customFormat="1">
      <c r="B102" s="746"/>
    </row>
    <row r="103" spans="2:2" s="8" customFormat="1">
      <c r="B103" s="746"/>
    </row>
    <row r="104" spans="2:2" s="8" customFormat="1">
      <c r="B104" s="746"/>
    </row>
    <row r="105" spans="2:2" s="8" customFormat="1">
      <c r="B105" s="746"/>
    </row>
    <row r="106" spans="2:2" s="8" customFormat="1">
      <c r="B106" s="746"/>
    </row>
    <row r="107" spans="2:2" s="8" customFormat="1">
      <c r="B107" s="746"/>
    </row>
    <row r="108" spans="2:2" s="8" customFormat="1">
      <c r="B108" s="746"/>
    </row>
    <row r="109" spans="2:2" s="8" customFormat="1">
      <c r="B109" s="746"/>
    </row>
    <row r="110" spans="2:2" s="8" customFormat="1">
      <c r="B110" s="746"/>
    </row>
    <row r="111" spans="2:2" s="8" customFormat="1">
      <c r="B111" s="746"/>
    </row>
    <row r="112" spans="2:2" s="8" customFormat="1">
      <c r="B112" s="746"/>
    </row>
    <row r="113" spans="2:2" s="8" customFormat="1">
      <c r="B113" s="746"/>
    </row>
    <row r="114" spans="2:2" s="8" customFormat="1">
      <c r="B114" s="746"/>
    </row>
    <row r="115" spans="2:2" s="8" customFormat="1">
      <c r="B115" s="746"/>
    </row>
    <row r="116" spans="2:2" s="8" customFormat="1">
      <c r="B116" s="746"/>
    </row>
    <row r="117" spans="2:2" s="8" customFormat="1">
      <c r="B117" s="746"/>
    </row>
    <row r="118" spans="2:2" s="8" customFormat="1">
      <c r="B118" s="746"/>
    </row>
    <row r="119" spans="2:2" s="8" customFormat="1">
      <c r="B119" s="746"/>
    </row>
    <row r="120" spans="2:2" s="8" customFormat="1">
      <c r="B120" s="746"/>
    </row>
    <row r="121" spans="2:2" s="8" customFormat="1">
      <c r="B121" s="746"/>
    </row>
    <row r="122" spans="2:2" s="8" customFormat="1">
      <c r="B122" s="746"/>
    </row>
    <row r="123" spans="2:2" s="8" customFormat="1">
      <c r="B123" s="746"/>
    </row>
    <row r="124" spans="2:2" s="8" customFormat="1">
      <c r="B124" s="746"/>
    </row>
    <row r="125" spans="2:2" s="8" customFormat="1">
      <c r="B125" s="746"/>
    </row>
    <row r="126" spans="2:2" s="8" customFormat="1">
      <c r="B126" s="746"/>
    </row>
    <row r="127" spans="2:2" s="8" customFormat="1">
      <c r="B127" s="746"/>
    </row>
    <row r="128" spans="2:2" s="8" customFormat="1">
      <c r="B128" s="746"/>
    </row>
    <row r="129" spans="2:2" s="8" customFormat="1">
      <c r="B129" s="746"/>
    </row>
    <row r="130" spans="2:2" s="8" customFormat="1">
      <c r="B130" s="746"/>
    </row>
    <row r="131" spans="2:2" s="8" customFormat="1">
      <c r="B131" s="746"/>
    </row>
    <row r="132" spans="2:2" s="8" customFormat="1">
      <c r="B132" s="746"/>
    </row>
    <row r="133" spans="2:2" s="8" customFormat="1">
      <c r="B133" s="746"/>
    </row>
    <row r="134" spans="2:2" s="8" customFormat="1">
      <c r="B134" s="746"/>
    </row>
    <row r="135" spans="2:2" s="8" customFormat="1">
      <c r="B135" s="746"/>
    </row>
    <row r="136" spans="2:2" s="8" customFormat="1">
      <c r="B136" s="746"/>
    </row>
    <row r="137" spans="2:2" s="8" customFormat="1">
      <c r="B137" s="746"/>
    </row>
    <row r="138" spans="2:2" s="8" customFormat="1">
      <c r="B138" s="746"/>
    </row>
    <row r="139" spans="2:2" s="8" customFormat="1">
      <c r="B139" s="746"/>
    </row>
    <row r="140" spans="2:2" s="8" customFormat="1">
      <c r="B140" s="746"/>
    </row>
    <row r="141" spans="2:2" s="8" customFormat="1">
      <c r="B141" s="746"/>
    </row>
    <row r="142" spans="2:2" s="8" customFormat="1">
      <c r="B142" s="746"/>
    </row>
    <row r="143" spans="2:2" s="8" customFormat="1">
      <c r="B143" s="746"/>
    </row>
    <row r="144" spans="2:2" s="8" customFormat="1">
      <c r="B144" s="746"/>
    </row>
    <row r="145" spans="2:2" s="8" customFormat="1">
      <c r="B145" s="746"/>
    </row>
    <row r="146" spans="2:2" s="8" customFormat="1">
      <c r="B146" s="746"/>
    </row>
    <row r="147" spans="2:2" s="8" customFormat="1">
      <c r="B147" s="746"/>
    </row>
    <row r="148" spans="2:2" s="8" customFormat="1">
      <c r="B148" s="746"/>
    </row>
    <row r="149" spans="2:2" s="8" customFormat="1">
      <c r="B149" s="746"/>
    </row>
    <row r="150" spans="2:2" s="8" customFormat="1">
      <c r="B150" s="746"/>
    </row>
    <row r="151" spans="2:2" s="8" customFormat="1">
      <c r="B151" s="746"/>
    </row>
    <row r="152" spans="2:2" s="8" customFormat="1">
      <c r="B152" s="746"/>
    </row>
    <row r="153" spans="2:2" s="8" customFormat="1">
      <c r="B153" s="746"/>
    </row>
    <row r="154" spans="2:2" s="8" customFormat="1">
      <c r="B154" s="746"/>
    </row>
    <row r="155" spans="2:2" s="8" customFormat="1">
      <c r="B155" s="746"/>
    </row>
    <row r="156" spans="2:2" s="8" customFormat="1">
      <c r="B156" s="746"/>
    </row>
    <row r="157" spans="2:2" s="8" customFormat="1">
      <c r="B157" s="746"/>
    </row>
    <row r="158" spans="2:2" s="8" customFormat="1">
      <c r="B158" s="746"/>
    </row>
    <row r="159" spans="2:2" s="8" customFormat="1">
      <c r="B159" s="746"/>
    </row>
    <row r="160" spans="2:2" s="8" customFormat="1">
      <c r="B160" s="746"/>
    </row>
    <row r="161" spans="2:2" s="8" customFormat="1">
      <c r="B161" s="746"/>
    </row>
    <row r="162" spans="2:2" s="8" customFormat="1">
      <c r="B162" s="746"/>
    </row>
    <row r="163" spans="2:2" s="8" customFormat="1">
      <c r="B163" s="746"/>
    </row>
    <row r="164" spans="2:2" s="8" customFormat="1">
      <c r="B164" s="746"/>
    </row>
    <row r="165" spans="2:2" s="8" customFormat="1">
      <c r="B165" s="746"/>
    </row>
    <row r="166" spans="2:2" s="8" customFormat="1">
      <c r="B166" s="746"/>
    </row>
    <row r="167" spans="2:2" s="8" customFormat="1">
      <c r="B167" s="746"/>
    </row>
    <row r="168" spans="2:2" s="8" customFormat="1">
      <c r="B168" s="746"/>
    </row>
    <row r="169" spans="2:2" s="8" customFormat="1">
      <c r="B169" s="746"/>
    </row>
    <row r="170" spans="2:2" s="8" customFormat="1">
      <c r="B170" s="746"/>
    </row>
    <row r="171" spans="2:2" s="8" customFormat="1">
      <c r="B171" s="746"/>
    </row>
    <row r="172" spans="2:2" s="8" customFormat="1">
      <c r="B172" s="746"/>
    </row>
    <row r="173" spans="2:2" s="8" customFormat="1">
      <c r="B173" s="746"/>
    </row>
    <row r="174" spans="2:2" s="8" customFormat="1">
      <c r="B174" s="746"/>
    </row>
    <row r="175" spans="2:2" s="8" customFormat="1">
      <c r="B175" s="746"/>
    </row>
    <row r="176" spans="2:2" s="8" customFormat="1">
      <c r="B176" s="746"/>
    </row>
    <row r="177" spans="2:2" s="8" customFormat="1">
      <c r="B177" s="746"/>
    </row>
    <row r="178" spans="2:2" s="8" customFormat="1">
      <c r="B178" s="746"/>
    </row>
    <row r="179" spans="2:2" s="8" customFormat="1">
      <c r="B179" s="746"/>
    </row>
    <row r="180" spans="2:2" s="8" customFormat="1">
      <c r="B180" s="746"/>
    </row>
    <row r="181" spans="2:2" s="8" customFormat="1">
      <c r="B181" s="746"/>
    </row>
    <row r="182" spans="2:2" s="8" customFormat="1">
      <c r="B182" s="746"/>
    </row>
    <row r="183" spans="2:2" s="8" customFormat="1">
      <c r="B183" s="746"/>
    </row>
    <row r="184" spans="2:2" s="8" customFormat="1">
      <c r="B184" s="746"/>
    </row>
    <row r="185" spans="2:2" s="8" customFormat="1">
      <c r="B185" s="746"/>
    </row>
    <row r="186" spans="2:2" s="8" customFormat="1">
      <c r="B186" s="746"/>
    </row>
    <row r="187" spans="2:2" s="8" customFormat="1">
      <c r="B187" s="746"/>
    </row>
    <row r="188" spans="2:2" s="8" customFormat="1">
      <c r="B188" s="746"/>
    </row>
    <row r="189" spans="2:2" s="8" customFormat="1">
      <c r="B189" s="746"/>
    </row>
    <row r="190" spans="2:2" s="8" customFormat="1">
      <c r="B190" s="746"/>
    </row>
    <row r="191" spans="2:2" s="8" customFormat="1">
      <c r="B191" s="746"/>
    </row>
    <row r="192" spans="2:2" s="8" customFormat="1">
      <c r="B192" s="746"/>
    </row>
    <row r="193" spans="2:2" s="8" customFormat="1">
      <c r="B193" s="746"/>
    </row>
    <row r="194" spans="2:2" s="8" customFormat="1">
      <c r="B194" s="746"/>
    </row>
    <row r="195" spans="2:2" s="8" customFormat="1">
      <c r="B195" s="746"/>
    </row>
    <row r="196" spans="2:2" s="8" customFormat="1">
      <c r="B196" s="746"/>
    </row>
    <row r="197" spans="2:2" s="8" customFormat="1">
      <c r="B197" s="746"/>
    </row>
    <row r="198" spans="2:2" s="8" customFormat="1">
      <c r="B198" s="746"/>
    </row>
    <row r="199" spans="2:2" s="8" customFormat="1">
      <c r="B199" s="746"/>
    </row>
    <row r="200" spans="2:2" s="8" customFormat="1">
      <c r="B200" s="746"/>
    </row>
    <row r="201" spans="2:2" s="8" customFormat="1">
      <c r="B201" s="746"/>
    </row>
    <row r="202" spans="2:2" s="8" customFormat="1">
      <c r="B202" s="746"/>
    </row>
    <row r="203" spans="2:2" s="8" customFormat="1">
      <c r="B203" s="746"/>
    </row>
    <row r="204" spans="2:2" s="8" customFormat="1">
      <c r="B204" s="746"/>
    </row>
    <row r="205" spans="2:2" s="8" customFormat="1">
      <c r="B205" s="746"/>
    </row>
    <row r="206" spans="2:2" s="8" customFormat="1">
      <c r="B206" s="746"/>
    </row>
    <row r="207" spans="2:2" s="8" customFormat="1">
      <c r="B207" s="746"/>
    </row>
    <row r="208" spans="2:2" s="8" customFormat="1">
      <c r="B208" s="746"/>
    </row>
    <row r="209" spans="2:2" s="8" customFormat="1">
      <c r="B209" s="746"/>
    </row>
    <row r="210" spans="2:2" s="8" customFormat="1">
      <c r="B210" s="746"/>
    </row>
    <row r="211" spans="2:2" s="8" customFormat="1">
      <c r="B211" s="746"/>
    </row>
    <row r="212" spans="2:2" s="8" customFormat="1">
      <c r="B212" s="746"/>
    </row>
    <row r="213" spans="2:2" s="8" customFormat="1">
      <c r="B213" s="746"/>
    </row>
    <row r="214" spans="2:2" s="8" customFormat="1">
      <c r="B214" s="746"/>
    </row>
    <row r="215" spans="2:2" s="8" customFormat="1">
      <c r="B215" s="746"/>
    </row>
    <row r="216" spans="2:2" s="8" customFormat="1">
      <c r="B216" s="746"/>
    </row>
    <row r="217" spans="2:2" s="8" customFormat="1">
      <c r="B217" s="746"/>
    </row>
    <row r="218" spans="2:2" s="8" customFormat="1">
      <c r="B218" s="746"/>
    </row>
    <row r="219" spans="2:2" s="8" customFormat="1">
      <c r="B219" s="746"/>
    </row>
    <row r="220" spans="2:2" s="8" customFormat="1">
      <c r="B220" s="746"/>
    </row>
    <row r="221" spans="2:2" s="8" customFormat="1">
      <c r="B221" s="746"/>
    </row>
    <row r="222" spans="2:2" s="8" customFormat="1">
      <c r="B222" s="746"/>
    </row>
    <row r="223" spans="2:2" s="8" customFormat="1">
      <c r="B223" s="746"/>
    </row>
    <row r="224" spans="2:2" s="8" customFormat="1">
      <c r="B224" s="746"/>
    </row>
    <row r="225" spans="2:2" s="8" customFormat="1">
      <c r="B225" s="746"/>
    </row>
    <row r="226" spans="2:2" s="8" customFormat="1">
      <c r="B226" s="746"/>
    </row>
    <row r="227" spans="2:2" s="8" customFormat="1">
      <c r="B227" s="746"/>
    </row>
    <row r="228" spans="2:2" s="8" customFormat="1">
      <c r="B228" s="746"/>
    </row>
    <row r="229" spans="2:2" s="8" customFormat="1">
      <c r="B229" s="746"/>
    </row>
    <row r="230" spans="2:2" s="8" customFormat="1">
      <c r="B230" s="746"/>
    </row>
    <row r="231" spans="2:2" s="8" customFormat="1">
      <c r="B231" s="746"/>
    </row>
    <row r="232" spans="2:2" s="8" customFormat="1">
      <c r="B232" s="746"/>
    </row>
    <row r="233" spans="2:2" s="8" customFormat="1">
      <c r="B233" s="746"/>
    </row>
    <row r="234" spans="2:2" s="8" customFormat="1">
      <c r="B234" s="746"/>
    </row>
    <row r="235" spans="2:2" s="8" customFormat="1">
      <c r="B235" s="746"/>
    </row>
    <row r="236" spans="2:2" s="8" customFormat="1">
      <c r="B236" s="746"/>
    </row>
    <row r="237" spans="2:2" s="8" customFormat="1">
      <c r="B237" s="746"/>
    </row>
    <row r="238" spans="2:2" s="8" customFormat="1">
      <c r="B238" s="746"/>
    </row>
    <row r="239" spans="2:2" s="8" customFormat="1">
      <c r="B239" s="746"/>
    </row>
    <row r="240" spans="2:2" s="8" customFormat="1">
      <c r="B240" s="746"/>
    </row>
    <row r="241" spans="2:2" s="8" customFormat="1">
      <c r="B241" s="746"/>
    </row>
    <row r="242" spans="2:2" s="8" customFormat="1">
      <c r="B242" s="746"/>
    </row>
    <row r="243" spans="2:2" s="8" customFormat="1">
      <c r="B243" s="746"/>
    </row>
    <row r="244" spans="2:2" s="8" customFormat="1">
      <c r="B244" s="746"/>
    </row>
    <row r="245" spans="2:2" s="8" customFormat="1">
      <c r="B245" s="746"/>
    </row>
    <row r="246" spans="2:2" s="8" customFormat="1">
      <c r="B246" s="746"/>
    </row>
    <row r="247" spans="2:2" s="8" customFormat="1">
      <c r="B247" s="746"/>
    </row>
    <row r="248" spans="2:2" s="8" customFormat="1">
      <c r="B248" s="746"/>
    </row>
    <row r="249" spans="2:2" s="8" customFormat="1">
      <c r="B249" s="746"/>
    </row>
    <row r="250" spans="2:2" s="8" customFormat="1">
      <c r="B250" s="746"/>
    </row>
    <row r="251" spans="2:2" s="8" customFormat="1">
      <c r="B251" s="746"/>
    </row>
    <row r="252" spans="2:2" s="8" customFormat="1">
      <c r="B252" s="746"/>
    </row>
    <row r="253" spans="2:2" s="8" customFormat="1">
      <c r="B253" s="746"/>
    </row>
    <row r="254" spans="2:2" s="8" customFormat="1">
      <c r="B254" s="746"/>
    </row>
    <row r="255" spans="2:2" s="8" customFormat="1">
      <c r="B255" s="746"/>
    </row>
    <row r="256" spans="2:2" s="8" customFormat="1">
      <c r="B256" s="746"/>
    </row>
    <row r="257" spans="2:2" s="8" customFormat="1">
      <c r="B257" s="746"/>
    </row>
    <row r="258" spans="2:2" s="8" customFormat="1">
      <c r="B258" s="746"/>
    </row>
    <row r="259" spans="2:2" s="8" customFormat="1">
      <c r="B259" s="746"/>
    </row>
    <row r="260" spans="2:2" s="8" customFormat="1">
      <c r="B260" s="746"/>
    </row>
    <row r="261" spans="2:2" s="8" customFormat="1">
      <c r="B261" s="746"/>
    </row>
    <row r="262" spans="2:2" s="8" customFormat="1">
      <c r="B262" s="746"/>
    </row>
    <row r="263" spans="2:2" s="8" customFormat="1">
      <c r="B263" s="746"/>
    </row>
    <row r="264" spans="2:2" s="8" customFormat="1">
      <c r="B264" s="746"/>
    </row>
    <row r="265" spans="2:2" s="8" customFormat="1">
      <c r="B265" s="746"/>
    </row>
    <row r="266" spans="2:2" s="8" customFormat="1">
      <c r="B266" s="746"/>
    </row>
    <row r="267" spans="2:2" s="8" customFormat="1">
      <c r="B267" s="746"/>
    </row>
    <row r="268" spans="2:2" s="8" customFormat="1">
      <c r="B268" s="746"/>
    </row>
    <row r="269" spans="2:2" s="8" customFormat="1">
      <c r="B269" s="746"/>
    </row>
    <row r="270" spans="2:2" s="8" customFormat="1">
      <c r="B270" s="746"/>
    </row>
    <row r="271" spans="2:2" s="8" customFormat="1">
      <c r="B271" s="746"/>
    </row>
    <row r="272" spans="2:2" s="8" customFormat="1">
      <c r="B272" s="746"/>
    </row>
    <row r="273" spans="2:2" s="8" customFormat="1">
      <c r="B273" s="746"/>
    </row>
    <row r="274" spans="2:2" s="8" customFormat="1">
      <c r="B274" s="746"/>
    </row>
    <row r="275" spans="2:2" s="8" customFormat="1">
      <c r="B275" s="746"/>
    </row>
    <row r="276" spans="2:2" s="8" customFormat="1">
      <c r="B276" s="746"/>
    </row>
    <row r="277" spans="2:2" s="8" customFormat="1">
      <c r="B277" s="746"/>
    </row>
    <row r="278" spans="2:2" s="8" customFormat="1">
      <c r="B278" s="746"/>
    </row>
    <row r="279" spans="2:2" s="8" customFormat="1">
      <c r="B279" s="746"/>
    </row>
    <row r="280" spans="2:2" s="8" customFormat="1">
      <c r="B280" s="746"/>
    </row>
    <row r="281" spans="2:2" s="8" customFormat="1">
      <c r="B281" s="746"/>
    </row>
    <row r="282" spans="2:2" s="8" customFormat="1">
      <c r="B282" s="746"/>
    </row>
    <row r="283" spans="2:2" s="8" customFormat="1">
      <c r="B283" s="746"/>
    </row>
    <row r="284" spans="2:2" s="8" customFormat="1">
      <c r="B284" s="746"/>
    </row>
    <row r="285" spans="2:2" s="8" customFormat="1">
      <c r="B285" s="746"/>
    </row>
    <row r="286" spans="2:2" s="8" customFormat="1">
      <c r="B286" s="746"/>
    </row>
    <row r="287" spans="2:2" s="8" customFormat="1">
      <c r="B287" s="746"/>
    </row>
    <row r="288" spans="2:2" s="8" customFormat="1">
      <c r="B288" s="746"/>
    </row>
    <row r="289" spans="2:2" s="8" customFormat="1">
      <c r="B289" s="746"/>
    </row>
    <row r="290" spans="2:2" s="8" customFormat="1">
      <c r="B290" s="746"/>
    </row>
    <row r="291" spans="2:2" s="8" customFormat="1">
      <c r="B291" s="746"/>
    </row>
    <row r="292" spans="2:2" s="8" customFormat="1">
      <c r="B292" s="746"/>
    </row>
    <row r="293" spans="2:2" s="8" customFormat="1">
      <c r="B293" s="746"/>
    </row>
    <row r="294" spans="2:2" s="8" customFormat="1">
      <c r="B294" s="746"/>
    </row>
    <row r="295" spans="2:2" s="8" customFormat="1">
      <c r="B295" s="746"/>
    </row>
    <row r="296" spans="2:2" s="8" customFormat="1">
      <c r="B296" s="746"/>
    </row>
    <row r="297" spans="2:2" s="8" customFormat="1">
      <c r="B297" s="746"/>
    </row>
    <row r="298" spans="2:2" s="8" customFormat="1">
      <c r="B298" s="746"/>
    </row>
    <row r="299" spans="2:2" s="8" customFormat="1">
      <c r="B299" s="746"/>
    </row>
    <row r="300" spans="2:2" s="8" customFormat="1">
      <c r="B300" s="746"/>
    </row>
    <row r="301" spans="2:2" s="8" customFormat="1">
      <c r="B301" s="746"/>
    </row>
    <row r="302" spans="2:2" s="8" customFormat="1">
      <c r="B302" s="746"/>
    </row>
    <row r="303" spans="2:2" s="8" customFormat="1">
      <c r="B303" s="746"/>
    </row>
    <row r="304" spans="2:2" s="8" customFormat="1">
      <c r="B304" s="746"/>
    </row>
    <row r="305" spans="2:2" s="8" customFormat="1">
      <c r="B305" s="746"/>
    </row>
    <row r="306" spans="2:2" s="8" customFormat="1">
      <c r="B306" s="746"/>
    </row>
    <row r="307" spans="2:2" s="8" customFormat="1">
      <c r="B307" s="746"/>
    </row>
    <row r="308" spans="2:2" s="8" customFormat="1">
      <c r="B308" s="746"/>
    </row>
    <row r="309" spans="2:2" s="8" customFormat="1">
      <c r="B309" s="746"/>
    </row>
    <row r="310" spans="2:2" s="8" customFormat="1">
      <c r="B310" s="746"/>
    </row>
    <row r="311" spans="2:2" s="8" customFormat="1">
      <c r="B311" s="746"/>
    </row>
    <row r="312" spans="2:2" s="8" customFormat="1">
      <c r="B312" s="746"/>
    </row>
    <row r="313" spans="2:2" s="8" customFormat="1">
      <c r="B313" s="746"/>
    </row>
    <row r="314" spans="2:2" s="8" customFormat="1">
      <c r="B314" s="746"/>
    </row>
    <row r="315" spans="2:2" s="8" customFormat="1">
      <c r="B315" s="746"/>
    </row>
    <row r="316" spans="2:2" s="8" customFormat="1">
      <c r="B316" s="746"/>
    </row>
    <row r="317" spans="2:2" s="8" customFormat="1">
      <c r="B317" s="746"/>
    </row>
    <row r="318" spans="2:2" s="8" customFormat="1">
      <c r="B318" s="746"/>
    </row>
    <row r="319" spans="2:2" s="8" customFormat="1">
      <c r="B319" s="746"/>
    </row>
    <row r="320" spans="2:2" s="8" customFormat="1">
      <c r="B320" s="746"/>
    </row>
    <row r="321" spans="2:2" s="8" customFormat="1">
      <c r="B321" s="746"/>
    </row>
    <row r="322" spans="2:2" s="8" customFormat="1">
      <c r="B322" s="746"/>
    </row>
    <row r="323" spans="2:2" s="8" customFormat="1">
      <c r="B323" s="746"/>
    </row>
    <row r="324" spans="2:2" s="8" customFormat="1">
      <c r="B324" s="746"/>
    </row>
    <row r="325" spans="2:2" s="8" customFormat="1">
      <c r="B325" s="746"/>
    </row>
    <row r="326" spans="2:2" s="8" customFormat="1">
      <c r="B326" s="746"/>
    </row>
    <row r="327" spans="2:2" s="8" customFormat="1">
      <c r="B327" s="746"/>
    </row>
    <row r="328" spans="2:2" s="8" customFormat="1">
      <c r="B328" s="746"/>
    </row>
    <row r="329" spans="2:2" s="8" customFormat="1">
      <c r="B329" s="746"/>
    </row>
    <row r="330" spans="2:2" s="8" customFormat="1">
      <c r="B330" s="746"/>
    </row>
    <row r="331" spans="2:2" s="8" customFormat="1">
      <c r="B331" s="746"/>
    </row>
    <row r="332" spans="2:2" s="8" customFormat="1">
      <c r="B332" s="746"/>
    </row>
    <row r="333" spans="2:2" s="8" customFormat="1">
      <c r="B333" s="746"/>
    </row>
    <row r="334" spans="2:2" s="8" customFormat="1">
      <c r="B334" s="746"/>
    </row>
    <row r="335" spans="2:2" s="8" customFormat="1">
      <c r="B335" s="746"/>
    </row>
    <row r="336" spans="2:2" s="8" customFormat="1">
      <c r="B336" s="746"/>
    </row>
    <row r="337" spans="2:2" s="8" customFormat="1">
      <c r="B337" s="746"/>
    </row>
    <row r="338" spans="2:2" s="8" customFormat="1">
      <c r="B338" s="746"/>
    </row>
    <row r="339" spans="2:2" s="8" customFormat="1">
      <c r="B339" s="746"/>
    </row>
    <row r="340" spans="2:2" s="8" customFormat="1">
      <c r="B340" s="746"/>
    </row>
    <row r="341" spans="2:2" s="8" customFormat="1">
      <c r="B341" s="746"/>
    </row>
    <row r="342" spans="2:2" s="8" customFormat="1">
      <c r="B342" s="746"/>
    </row>
    <row r="343" spans="2:2" s="8" customFormat="1">
      <c r="B343" s="746"/>
    </row>
    <row r="344" spans="2:2" s="8" customFormat="1">
      <c r="B344" s="746"/>
    </row>
    <row r="345" spans="2:2" s="8" customFormat="1">
      <c r="B345" s="746"/>
    </row>
    <row r="346" spans="2:2" s="8" customFormat="1">
      <c r="B346" s="746"/>
    </row>
    <row r="347" spans="2:2" s="8" customFormat="1">
      <c r="B347" s="746"/>
    </row>
    <row r="348" spans="2:2" s="8" customFormat="1">
      <c r="B348" s="746"/>
    </row>
    <row r="349" spans="2:2" s="8" customFormat="1">
      <c r="B349" s="746"/>
    </row>
    <row r="350" spans="2:2" s="8" customFormat="1">
      <c r="B350" s="746"/>
    </row>
    <row r="351" spans="2:2" s="8" customFormat="1">
      <c r="B351" s="746"/>
    </row>
    <row r="352" spans="2:2" s="8" customFormat="1">
      <c r="B352" s="746"/>
    </row>
    <row r="353" spans="2:2" s="8" customFormat="1">
      <c r="B353" s="746"/>
    </row>
    <row r="354" spans="2:2" s="8" customFormat="1">
      <c r="B354" s="746"/>
    </row>
    <row r="355" spans="2:2" s="8" customFormat="1">
      <c r="B355" s="746"/>
    </row>
    <row r="356" spans="2:2" s="8" customFormat="1">
      <c r="B356" s="746"/>
    </row>
    <row r="357" spans="2:2" s="8" customFormat="1">
      <c r="B357" s="746"/>
    </row>
    <row r="358" spans="2:2" s="8" customFormat="1">
      <c r="B358" s="746"/>
    </row>
    <row r="359" spans="2:2" s="8" customFormat="1">
      <c r="B359" s="746"/>
    </row>
    <row r="360" spans="2:2" s="8" customFormat="1">
      <c r="B360" s="746"/>
    </row>
    <row r="361" spans="2:2" s="8" customFormat="1">
      <c r="B361" s="746"/>
    </row>
    <row r="362" spans="2:2" s="8" customFormat="1">
      <c r="B362" s="746"/>
    </row>
    <row r="363" spans="2:2" s="8" customFormat="1">
      <c r="B363" s="746"/>
    </row>
    <row r="364" spans="2:2" s="8" customFormat="1">
      <c r="B364" s="746"/>
    </row>
    <row r="365" spans="2:2" s="8" customFormat="1">
      <c r="B365" s="746"/>
    </row>
    <row r="366" spans="2:2" s="8" customFormat="1">
      <c r="B366" s="746"/>
    </row>
    <row r="367" spans="2:2" s="8" customFormat="1">
      <c r="B367" s="746"/>
    </row>
    <row r="368" spans="2:2" s="8" customFormat="1">
      <c r="B368" s="746"/>
    </row>
    <row r="369" spans="2:2" s="8" customFormat="1">
      <c r="B369" s="746"/>
    </row>
    <row r="370" spans="2:2" s="8" customFormat="1">
      <c r="B370" s="746"/>
    </row>
    <row r="371" spans="2:2" s="8" customFormat="1">
      <c r="B371" s="746"/>
    </row>
    <row r="372" spans="2:2" s="8" customFormat="1">
      <c r="B372" s="746"/>
    </row>
    <row r="373" spans="2:2" s="8" customFormat="1">
      <c r="B373" s="746"/>
    </row>
    <row r="374" spans="2:2" s="8" customFormat="1">
      <c r="B374" s="746"/>
    </row>
    <row r="375" spans="2:2" s="8" customFormat="1">
      <c r="B375" s="746"/>
    </row>
    <row r="376" spans="2:2" s="8" customFormat="1">
      <c r="B376" s="746"/>
    </row>
    <row r="377" spans="2:2" s="8" customFormat="1">
      <c r="B377" s="746"/>
    </row>
    <row r="378" spans="2:2" s="8" customFormat="1">
      <c r="B378" s="746"/>
    </row>
    <row r="379" spans="2:2" s="8" customFormat="1">
      <c r="B379" s="746"/>
    </row>
    <row r="380" spans="2:2" s="8" customFormat="1">
      <c r="B380" s="746"/>
    </row>
    <row r="381" spans="2:2" s="8" customFormat="1">
      <c r="B381" s="746"/>
    </row>
    <row r="382" spans="2:2" s="8" customFormat="1">
      <c r="B382" s="746"/>
    </row>
  </sheetData>
  <sheetProtection password="CC7C" sheet="1" objects="1" scenarios="1"/>
  <mergeCells count="9">
    <mergeCell ref="E90:G90"/>
    <mergeCell ref="E91:G91"/>
    <mergeCell ref="E92:G92"/>
    <mergeCell ref="A1:J1"/>
    <mergeCell ref="A3:J3"/>
    <mergeCell ref="A4:J4"/>
    <mergeCell ref="A5:J5"/>
    <mergeCell ref="A6:J6"/>
    <mergeCell ref="D8:J8"/>
  </mergeCells>
  <pageMargins left="0.7" right="0.7" top="0.75" bottom="0.75" header="0.3" footer="0.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8"/>
  <dimension ref="A1:E181"/>
  <sheetViews>
    <sheetView workbookViewId="0">
      <selection activeCell="G22" sqref="G22"/>
    </sheetView>
  </sheetViews>
  <sheetFormatPr defaultRowHeight="15.75"/>
  <cols>
    <col min="1" max="1" width="9.140625" style="32"/>
    <col min="2" max="2" width="56.42578125" style="8" customWidth="1"/>
    <col min="3" max="3" width="16.85546875" style="8" customWidth="1"/>
    <col min="4" max="5" width="59.140625" style="8" customWidth="1"/>
    <col min="6" max="257" width="9.140625" style="8"/>
    <col min="258" max="258" width="52.42578125" style="8" customWidth="1"/>
    <col min="259" max="259" width="15" style="8" customWidth="1"/>
    <col min="260" max="260" width="59.140625" style="8" customWidth="1"/>
    <col min="261" max="513" width="9.140625" style="8"/>
    <col min="514" max="514" width="52.42578125" style="8" customWidth="1"/>
    <col min="515" max="515" width="15" style="8" customWidth="1"/>
    <col min="516" max="516" width="59.140625" style="8" customWidth="1"/>
    <col min="517" max="769" width="9.140625" style="8"/>
    <col min="770" max="770" width="52.42578125" style="8" customWidth="1"/>
    <col min="771" max="771" width="15" style="8" customWidth="1"/>
    <col min="772" max="772" width="59.140625" style="8" customWidth="1"/>
    <col min="773" max="1025" width="9.140625" style="8"/>
    <col min="1026" max="1026" width="52.42578125" style="8" customWidth="1"/>
    <col min="1027" max="1027" width="15" style="8" customWidth="1"/>
    <col min="1028" max="1028" width="59.140625" style="8" customWidth="1"/>
    <col min="1029" max="1281" width="9.140625" style="8"/>
    <col min="1282" max="1282" width="52.42578125" style="8" customWidth="1"/>
    <col min="1283" max="1283" width="15" style="8" customWidth="1"/>
    <col min="1284" max="1284" width="59.140625" style="8" customWidth="1"/>
    <col min="1285" max="1537" width="9.140625" style="8"/>
    <col min="1538" max="1538" width="52.42578125" style="8" customWidth="1"/>
    <col min="1539" max="1539" width="15" style="8" customWidth="1"/>
    <col min="1540" max="1540" width="59.140625" style="8" customWidth="1"/>
    <col min="1541" max="1793" width="9.140625" style="8"/>
    <col min="1794" max="1794" width="52.42578125" style="8" customWidth="1"/>
    <col min="1795" max="1795" width="15" style="8" customWidth="1"/>
    <col min="1796" max="1796" width="59.140625" style="8" customWidth="1"/>
    <col min="1797" max="2049" width="9.140625" style="8"/>
    <col min="2050" max="2050" width="52.42578125" style="8" customWidth="1"/>
    <col min="2051" max="2051" width="15" style="8" customWidth="1"/>
    <col min="2052" max="2052" width="59.140625" style="8" customWidth="1"/>
    <col min="2053" max="2305" width="9.140625" style="8"/>
    <col min="2306" max="2306" width="52.42578125" style="8" customWidth="1"/>
    <col min="2307" max="2307" width="15" style="8" customWidth="1"/>
    <col min="2308" max="2308" width="59.140625" style="8" customWidth="1"/>
    <col min="2309" max="2561" width="9.140625" style="8"/>
    <col min="2562" max="2562" width="52.42578125" style="8" customWidth="1"/>
    <col min="2563" max="2563" width="15" style="8" customWidth="1"/>
    <col min="2564" max="2564" width="59.140625" style="8" customWidth="1"/>
    <col min="2565" max="2817" width="9.140625" style="8"/>
    <col min="2818" max="2818" width="52.42578125" style="8" customWidth="1"/>
    <col min="2819" max="2819" width="15" style="8" customWidth="1"/>
    <col min="2820" max="2820" width="59.140625" style="8" customWidth="1"/>
    <col min="2821" max="3073" width="9.140625" style="8"/>
    <col min="3074" max="3074" width="52.42578125" style="8" customWidth="1"/>
    <col min="3075" max="3075" width="15" style="8" customWidth="1"/>
    <col min="3076" max="3076" width="59.140625" style="8" customWidth="1"/>
    <col min="3077" max="3329" width="9.140625" style="8"/>
    <col min="3330" max="3330" width="52.42578125" style="8" customWidth="1"/>
    <col min="3331" max="3331" width="15" style="8" customWidth="1"/>
    <col min="3332" max="3332" width="59.140625" style="8" customWidth="1"/>
    <col min="3333" max="3585" width="9.140625" style="8"/>
    <col min="3586" max="3586" width="52.42578125" style="8" customWidth="1"/>
    <col min="3587" max="3587" width="15" style="8" customWidth="1"/>
    <col min="3588" max="3588" width="59.140625" style="8" customWidth="1"/>
    <col min="3589" max="3841" width="9.140625" style="8"/>
    <col min="3842" max="3842" width="52.42578125" style="8" customWidth="1"/>
    <col min="3843" max="3843" width="15" style="8" customWidth="1"/>
    <col min="3844" max="3844" width="59.140625" style="8" customWidth="1"/>
    <col min="3845" max="4097" width="9.140625" style="8"/>
    <col min="4098" max="4098" width="52.42578125" style="8" customWidth="1"/>
    <col min="4099" max="4099" width="15" style="8" customWidth="1"/>
    <col min="4100" max="4100" width="59.140625" style="8" customWidth="1"/>
    <col min="4101" max="4353" width="9.140625" style="8"/>
    <col min="4354" max="4354" width="52.42578125" style="8" customWidth="1"/>
    <col min="4355" max="4355" width="15" style="8" customWidth="1"/>
    <col min="4356" max="4356" width="59.140625" style="8" customWidth="1"/>
    <col min="4357" max="4609" width="9.140625" style="8"/>
    <col min="4610" max="4610" width="52.42578125" style="8" customWidth="1"/>
    <col min="4611" max="4611" width="15" style="8" customWidth="1"/>
    <col min="4612" max="4612" width="59.140625" style="8" customWidth="1"/>
    <col min="4613" max="4865" width="9.140625" style="8"/>
    <col min="4866" max="4866" width="52.42578125" style="8" customWidth="1"/>
    <col min="4867" max="4867" width="15" style="8" customWidth="1"/>
    <col min="4868" max="4868" width="59.140625" style="8" customWidth="1"/>
    <col min="4869" max="5121" width="9.140625" style="8"/>
    <col min="5122" max="5122" width="52.42578125" style="8" customWidth="1"/>
    <col min="5123" max="5123" width="15" style="8" customWidth="1"/>
    <col min="5124" max="5124" width="59.140625" style="8" customWidth="1"/>
    <col min="5125" max="5377" width="9.140625" style="8"/>
    <col min="5378" max="5378" width="52.42578125" style="8" customWidth="1"/>
    <col min="5379" max="5379" width="15" style="8" customWidth="1"/>
    <col min="5380" max="5380" width="59.140625" style="8" customWidth="1"/>
    <col min="5381" max="5633" width="9.140625" style="8"/>
    <col min="5634" max="5634" width="52.42578125" style="8" customWidth="1"/>
    <col min="5635" max="5635" width="15" style="8" customWidth="1"/>
    <col min="5636" max="5636" width="59.140625" style="8" customWidth="1"/>
    <col min="5637" max="5889" width="9.140625" style="8"/>
    <col min="5890" max="5890" width="52.42578125" style="8" customWidth="1"/>
    <col min="5891" max="5891" width="15" style="8" customWidth="1"/>
    <col min="5892" max="5892" width="59.140625" style="8" customWidth="1"/>
    <col min="5893" max="6145" width="9.140625" style="8"/>
    <col min="6146" max="6146" width="52.42578125" style="8" customWidth="1"/>
    <col min="6147" max="6147" width="15" style="8" customWidth="1"/>
    <col min="6148" max="6148" width="59.140625" style="8" customWidth="1"/>
    <col min="6149" max="6401" width="9.140625" style="8"/>
    <col min="6402" max="6402" width="52.42578125" style="8" customWidth="1"/>
    <col min="6403" max="6403" width="15" style="8" customWidth="1"/>
    <col min="6404" max="6404" width="59.140625" style="8" customWidth="1"/>
    <col min="6405" max="6657" width="9.140625" style="8"/>
    <col min="6658" max="6658" width="52.42578125" style="8" customWidth="1"/>
    <col min="6659" max="6659" width="15" style="8" customWidth="1"/>
    <col min="6660" max="6660" width="59.140625" style="8" customWidth="1"/>
    <col min="6661" max="6913" width="9.140625" style="8"/>
    <col min="6914" max="6914" width="52.42578125" style="8" customWidth="1"/>
    <col min="6915" max="6915" width="15" style="8" customWidth="1"/>
    <col min="6916" max="6916" width="59.140625" style="8" customWidth="1"/>
    <col min="6917" max="7169" width="9.140625" style="8"/>
    <col min="7170" max="7170" width="52.42578125" style="8" customWidth="1"/>
    <col min="7171" max="7171" width="15" style="8" customWidth="1"/>
    <col min="7172" max="7172" width="59.140625" style="8" customWidth="1"/>
    <col min="7173" max="7425" width="9.140625" style="8"/>
    <col min="7426" max="7426" width="52.42578125" style="8" customWidth="1"/>
    <col min="7427" max="7427" width="15" style="8" customWidth="1"/>
    <col min="7428" max="7428" width="59.140625" style="8" customWidth="1"/>
    <col min="7429" max="7681" width="9.140625" style="8"/>
    <col min="7682" max="7682" width="52.42578125" style="8" customWidth="1"/>
    <col min="7683" max="7683" width="15" style="8" customWidth="1"/>
    <col min="7684" max="7684" width="59.140625" style="8" customWidth="1"/>
    <col min="7685" max="7937" width="9.140625" style="8"/>
    <col min="7938" max="7938" width="52.42578125" style="8" customWidth="1"/>
    <col min="7939" max="7939" width="15" style="8" customWidth="1"/>
    <col min="7940" max="7940" width="59.140625" style="8" customWidth="1"/>
    <col min="7941" max="8193" width="9.140625" style="8"/>
    <col min="8194" max="8194" width="52.42578125" style="8" customWidth="1"/>
    <col min="8195" max="8195" width="15" style="8" customWidth="1"/>
    <col min="8196" max="8196" width="59.140625" style="8" customWidth="1"/>
    <col min="8197" max="8449" width="9.140625" style="8"/>
    <col min="8450" max="8450" width="52.42578125" style="8" customWidth="1"/>
    <col min="8451" max="8451" width="15" style="8" customWidth="1"/>
    <col min="8452" max="8452" width="59.140625" style="8" customWidth="1"/>
    <col min="8453" max="8705" width="9.140625" style="8"/>
    <col min="8706" max="8706" width="52.42578125" style="8" customWidth="1"/>
    <col min="8707" max="8707" width="15" style="8" customWidth="1"/>
    <col min="8708" max="8708" width="59.140625" style="8" customWidth="1"/>
    <col min="8709" max="8961" width="9.140625" style="8"/>
    <col min="8962" max="8962" width="52.42578125" style="8" customWidth="1"/>
    <col min="8963" max="8963" width="15" style="8" customWidth="1"/>
    <col min="8964" max="8964" width="59.140625" style="8" customWidth="1"/>
    <col min="8965" max="9217" width="9.140625" style="8"/>
    <col min="9218" max="9218" width="52.42578125" style="8" customWidth="1"/>
    <col min="9219" max="9219" width="15" style="8" customWidth="1"/>
    <col min="9220" max="9220" width="59.140625" style="8" customWidth="1"/>
    <col min="9221" max="9473" width="9.140625" style="8"/>
    <col min="9474" max="9474" width="52.42578125" style="8" customWidth="1"/>
    <col min="9475" max="9475" width="15" style="8" customWidth="1"/>
    <col min="9476" max="9476" width="59.140625" style="8" customWidth="1"/>
    <col min="9477" max="9729" width="9.140625" style="8"/>
    <col min="9730" max="9730" width="52.42578125" style="8" customWidth="1"/>
    <col min="9731" max="9731" width="15" style="8" customWidth="1"/>
    <col min="9732" max="9732" width="59.140625" style="8" customWidth="1"/>
    <col min="9733" max="9985" width="9.140625" style="8"/>
    <col min="9986" max="9986" width="52.42578125" style="8" customWidth="1"/>
    <col min="9987" max="9987" width="15" style="8" customWidth="1"/>
    <col min="9988" max="9988" width="59.140625" style="8" customWidth="1"/>
    <col min="9989" max="10241" width="9.140625" style="8"/>
    <col min="10242" max="10242" width="52.42578125" style="8" customWidth="1"/>
    <col min="10243" max="10243" width="15" style="8" customWidth="1"/>
    <col min="10244" max="10244" width="59.140625" style="8" customWidth="1"/>
    <col min="10245" max="10497" width="9.140625" style="8"/>
    <col min="10498" max="10498" width="52.42578125" style="8" customWidth="1"/>
    <col min="10499" max="10499" width="15" style="8" customWidth="1"/>
    <col min="10500" max="10500" width="59.140625" style="8" customWidth="1"/>
    <col min="10501" max="10753" width="9.140625" style="8"/>
    <col min="10754" max="10754" width="52.42578125" style="8" customWidth="1"/>
    <col min="10755" max="10755" width="15" style="8" customWidth="1"/>
    <col min="10756" max="10756" width="59.140625" style="8" customWidth="1"/>
    <col min="10757" max="11009" width="9.140625" style="8"/>
    <col min="11010" max="11010" width="52.42578125" style="8" customWidth="1"/>
    <col min="11011" max="11011" width="15" style="8" customWidth="1"/>
    <col min="11012" max="11012" width="59.140625" style="8" customWidth="1"/>
    <col min="11013" max="11265" width="9.140625" style="8"/>
    <col min="11266" max="11266" width="52.42578125" style="8" customWidth="1"/>
    <col min="11267" max="11267" width="15" style="8" customWidth="1"/>
    <col min="11268" max="11268" width="59.140625" style="8" customWidth="1"/>
    <col min="11269" max="11521" width="9.140625" style="8"/>
    <col min="11522" max="11522" width="52.42578125" style="8" customWidth="1"/>
    <col min="11523" max="11523" width="15" style="8" customWidth="1"/>
    <col min="11524" max="11524" width="59.140625" style="8" customWidth="1"/>
    <col min="11525" max="11777" width="9.140625" style="8"/>
    <col min="11778" max="11778" width="52.42578125" style="8" customWidth="1"/>
    <col min="11779" max="11779" width="15" style="8" customWidth="1"/>
    <col min="11780" max="11780" width="59.140625" style="8" customWidth="1"/>
    <col min="11781" max="12033" width="9.140625" style="8"/>
    <col min="12034" max="12034" width="52.42578125" style="8" customWidth="1"/>
    <col min="12035" max="12035" width="15" style="8" customWidth="1"/>
    <col min="12036" max="12036" width="59.140625" style="8" customWidth="1"/>
    <col min="12037" max="12289" width="9.140625" style="8"/>
    <col min="12290" max="12290" width="52.42578125" style="8" customWidth="1"/>
    <col min="12291" max="12291" width="15" style="8" customWidth="1"/>
    <col min="12292" max="12292" width="59.140625" style="8" customWidth="1"/>
    <col min="12293" max="12545" width="9.140625" style="8"/>
    <col min="12546" max="12546" width="52.42578125" style="8" customWidth="1"/>
    <col min="12547" max="12547" width="15" style="8" customWidth="1"/>
    <col min="12548" max="12548" width="59.140625" style="8" customWidth="1"/>
    <col min="12549" max="12801" width="9.140625" style="8"/>
    <col min="12802" max="12802" width="52.42578125" style="8" customWidth="1"/>
    <col min="12803" max="12803" width="15" style="8" customWidth="1"/>
    <col min="12804" max="12804" width="59.140625" style="8" customWidth="1"/>
    <col min="12805" max="13057" width="9.140625" style="8"/>
    <col min="13058" max="13058" width="52.42578125" style="8" customWidth="1"/>
    <col min="13059" max="13059" width="15" style="8" customWidth="1"/>
    <col min="13060" max="13060" width="59.140625" style="8" customWidth="1"/>
    <col min="13061" max="13313" width="9.140625" style="8"/>
    <col min="13314" max="13314" width="52.42578125" style="8" customWidth="1"/>
    <col min="13315" max="13315" width="15" style="8" customWidth="1"/>
    <col min="13316" max="13316" width="59.140625" style="8" customWidth="1"/>
    <col min="13317" max="13569" width="9.140625" style="8"/>
    <col min="13570" max="13570" width="52.42578125" style="8" customWidth="1"/>
    <col min="13571" max="13571" width="15" style="8" customWidth="1"/>
    <col min="13572" max="13572" width="59.140625" style="8" customWidth="1"/>
    <col min="13573" max="13825" width="9.140625" style="8"/>
    <col min="13826" max="13826" width="52.42578125" style="8" customWidth="1"/>
    <col min="13827" max="13827" width="15" style="8" customWidth="1"/>
    <col min="13828" max="13828" width="59.140625" style="8" customWidth="1"/>
    <col min="13829" max="14081" width="9.140625" style="8"/>
    <col min="14082" max="14082" width="52.42578125" style="8" customWidth="1"/>
    <col min="14083" max="14083" width="15" style="8" customWidth="1"/>
    <col min="14084" max="14084" width="59.140625" style="8" customWidth="1"/>
    <col min="14085" max="14337" width="9.140625" style="8"/>
    <col min="14338" max="14338" width="52.42578125" style="8" customWidth="1"/>
    <col min="14339" max="14339" width="15" style="8" customWidth="1"/>
    <col min="14340" max="14340" width="59.140625" style="8" customWidth="1"/>
    <col min="14341" max="14593" width="9.140625" style="8"/>
    <col min="14594" max="14594" width="52.42578125" style="8" customWidth="1"/>
    <col min="14595" max="14595" width="15" style="8" customWidth="1"/>
    <col min="14596" max="14596" width="59.140625" style="8" customWidth="1"/>
    <col min="14597" max="14849" width="9.140625" style="8"/>
    <col min="14850" max="14850" width="52.42578125" style="8" customWidth="1"/>
    <col min="14851" max="14851" width="15" style="8" customWidth="1"/>
    <col min="14852" max="14852" width="59.140625" style="8" customWidth="1"/>
    <col min="14853" max="15105" width="9.140625" style="8"/>
    <col min="15106" max="15106" width="52.42578125" style="8" customWidth="1"/>
    <col min="15107" max="15107" width="15" style="8" customWidth="1"/>
    <col min="15108" max="15108" width="59.140625" style="8" customWidth="1"/>
    <col min="15109" max="15361" width="9.140625" style="8"/>
    <col min="15362" max="15362" width="52.42578125" style="8" customWidth="1"/>
    <col min="15363" max="15363" width="15" style="8" customWidth="1"/>
    <col min="15364" max="15364" width="59.140625" style="8" customWidth="1"/>
    <col min="15365" max="15617" width="9.140625" style="8"/>
    <col min="15618" max="15618" width="52.42578125" style="8" customWidth="1"/>
    <col min="15619" max="15619" width="15" style="8" customWidth="1"/>
    <col min="15620" max="15620" width="59.140625" style="8" customWidth="1"/>
    <col min="15621" max="15873" width="9.140625" style="8"/>
    <col min="15874" max="15874" width="52.42578125" style="8" customWidth="1"/>
    <col min="15875" max="15875" width="15" style="8" customWidth="1"/>
    <col min="15876" max="15876" width="59.140625" style="8" customWidth="1"/>
    <col min="15877" max="16129" width="9.140625" style="8"/>
    <col min="16130" max="16130" width="52.42578125" style="8" customWidth="1"/>
    <col min="16131" max="16131" width="15" style="8" customWidth="1"/>
    <col min="16132" max="16132" width="59.140625" style="8" customWidth="1"/>
    <col min="16133" max="16384" width="9.140625" style="8"/>
  </cols>
  <sheetData>
    <row r="1" spans="1:5">
      <c r="A1" s="1735" t="s">
        <v>4</v>
      </c>
      <c r="B1" s="1735"/>
      <c r="C1" s="1735"/>
      <c r="D1" s="1735"/>
      <c r="E1" s="1735"/>
    </row>
    <row r="3" spans="1:5">
      <c r="A3" s="1668" t="str">
        <f>'Title '!A2:N2</f>
        <v>Tender Enquiry No. KPTCL/2026-27/SS/WORK_INDENT 3809</v>
      </c>
      <c r="B3" s="1668"/>
      <c r="C3" s="1668"/>
      <c r="D3" s="1668"/>
      <c r="E3" s="1668"/>
    </row>
    <row r="4" spans="1:5" ht="66.75" customHeight="1">
      <c r="A4" s="1648" t="str">
        <f>'Title '!A3:N3</f>
        <v>Establishing 2x20MVA, 66/11kV Substation at Kumbenahally village and Construction of 66kV LILO Line on 110kV DC towers using Coyote ACSR from one circuit of Yachenahally-Singapura-Kadavinakote 66kV DC line to proposed Kumbenahally Substation for a distance of 0.07Kms in Channarayapatna Taluk, Hassan District on Partial Turnkey basis including supply of all matching materials/equipments (Excluding supply of 11kV Switchgear) and erection (including civil works) of all materials/equipments, testing and commissioning</v>
      </c>
      <c r="B4" s="1648"/>
      <c r="C4" s="1648"/>
      <c r="D4" s="1648"/>
      <c r="E4" s="1648"/>
    </row>
    <row r="5" spans="1:5" ht="29.25" customHeight="1">
      <c r="A5" s="1663" t="s">
        <v>5265</v>
      </c>
      <c r="B5" s="1663"/>
      <c r="C5" s="1663"/>
      <c r="D5" s="1663"/>
      <c r="E5" s="1663"/>
    </row>
    <row r="6" spans="1:5" ht="24" customHeight="1">
      <c r="A6" s="1664" t="s">
        <v>2222</v>
      </c>
      <c r="B6" s="1664"/>
      <c r="C6" s="1664"/>
      <c r="D6" s="1664"/>
      <c r="E6" s="1664"/>
    </row>
    <row r="7" spans="1:5" ht="15.75" customHeight="1">
      <c r="A7" s="1669" t="s">
        <v>2223</v>
      </c>
      <c r="B7" s="1669"/>
      <c r="C7" s="1669"/>
      <c r="D7" s="1669"/>
      <c r="E7" s="1669"/>
    </row>
    <row r="8" spans="1:5">
      <c r="A8" s="602"/>
      <c r="B8" s="621" t="s">
        <v>1868</v>
      </c>
      <c r="C8" s="622"/>
      <c r="D8" s="489"/>
      <c r="E8" s="489"/>
    </row>
    <row r="9" spans="1:5">
      <c r="A9" s="754">
        <v>1</v>
      </c>
      <c r="B9" s="623" t="s">
        <v>2224</v>
      </c>
      <c r="C9" s="622"/>
      <c r="D9" s="489"/>
      <c r="E9" s="489"/>
    </row>
    <row r="10" spans="1:5">
      <c r="A10" s="602">
        <v>1.1000000000000001</v>
      </c>
      <c r="B10" s="623" t="s">
        <v>2168</v>
      </c>
      <c r="C10" s="622"/>
      <c r="D10" s="489"/>
      <c r="E10" s="489"/>
    </row>
    <row r="11" spans="1:5">
      <c r="A11" s="754">
        <v>1.2</v>
      </c>
      <c r="B11" s="623" t="s">
        <v>2167</v>
      </c>
      <c r="C11" s="622"/>
      <c r="D11" s="489"/>
      <c r="E11" s="489"/>
    </row>
    <row r="12" spans="1:5">
      <c r="A12" s="602">
        <v>1.3</v>
      </c>
      <c r="B12" s="623" t="s">
        <v>2225</v>
      </c>
      <c r="C12" s="622"/>
      <c r="D12" s="489"/>
      <c r="E12" s="489"/>
    </row>
    <row r="13" spans="1:5">
      <c r="A13" s="754">
        <v>1.4</v>
      </c>
      <c r="B13" s="623" t="s">
        <v>2226</v>
      </c>
      <c r="C13" s="622"/>
      <c r="D13" s="489"/>
      <c r="E13" s="489"/>
    </row>
    <row r="14" spans="1:5">
      <c r="A14" s="602">
        <v>1.5</v>
      </c>
      <c r="B14" s="623" t="s">
        <v>2227</v>
      </c>
      <c r="C14" s="622"/>
      <c r="D14" s="489"/>
      <c r="E14" s="489"/>
    </row>
    <row r="15" spans="1:5" ht="31.5">
      <c r="A15" s="754">
        <v>1.6</v>
      </c>
      <c r="B15" s="623" t="s">
        <v>2228</v>
      </c>
      <c r="C15" s="622"/>
      <c r="D15" s="489"/>
      <c r="E15" s="489"/>
    </row>
    <row r="16" spans="1:5">
      <c r="A16" s="754">
        <v>1.7</v>
      </c>
      <c r="B16" s="623" t="s">
        <v>2229</v>
      </c>
      <c r="C16" s="622"/>
      <c r="D16" s="489"/>
      <c r="E16" s="489"/>
    </row>
    <row r="17" spans="1:5">
      <c r="A17" s="602"/>
      <c r="B17" s="623" t="s">
        <v>2230</v>
      </c>
      <c r="C17" s="622" t="s">
        <v>601</v>
      </c>
      <c r="D17" s="489"/>
      <c r="E17" s="489"/>
    </row>
    <row r="18" spans="1:5">
      <c r="A18" s="602"/>
      <c r="B18" s="623" t="s">
        <v>2231</v>
      </c>
      <c r="C18" s="622" t="s">
        <v>601</v>
      </c>
      <c r="D18" s="489"/>
      <c r="E18" s="489"/>
    </row>
    <row r="19" spans="1:5">
      <c r="A19" s="602">
        <v>1.8</v>
      </c>
      <c r="B19" s="623" t="s">
        <v>2232</v>
      </c>
      <c r="C19" s="622"/>
      <c r="D19" s="751"/>
      <c r="E19" s="751"/>
    </row>
    <row r="20" spans="1:5">
      <c r="A20" s="602" t="s">
        <v>30</v>
      </c>
      <c r="B20" s="623" t="s">
        <v>2233</v>
      </c>
      <c r="C20" s="622"/>
      <c r="D20" s="489"/>
      <c r="E20" s="489"/>
    </row>
    <row r="21" spans="1:5">
      <c r="A21" s="602" t="s">
        <v>33</v>
      </c>
      <c r="B21" s="623" t="s">
        <v>2234</v>
      </c>
      <c r="C21" s="622" t="s">
        <v>571</v>
      </c>
      <c r="D21" s="489"/>
      <c r="E21" s="489"/>
    </row>
    <row r="22" spans="1:5">
      <c r="A22" s="602">
        <v>1.9</v>
      </c>
      <c r="B22" s="623" t="s">
        <v>2235</v>
      </c>
      <c r="C22" s="622" t="s">
        <v>601</v>
      </c>
      <c r="D22" s="489"/>
      <c r="E22" s="489"/>
    </row>
    <row r="23" spans="1:5">
      <c r="A23" s="755">
        <v>2</v>
      </c>
      <c r="B23" s="621" t="s">
        <v>2236</v>
      </c>
      <c r="C23" s="622"/>
      <c r="D23" s="756"/>
      <c r="E23" s="756"/>
    </row>
    <row r="24" spans="1:5">
      <c r="A24" s="602">
        <v>2.1</v>
      </c>
      <c r="B24" s="623" t="s">
        <v>2237</v>
      </c>
      <c r="C24" s="622"/>
      <c r="D24" s="751"/>
      <c r="E24" s="751"/>
    </row>
    <row r="25" spans="1:5">
      <c r="A25" s="602" t="s">
        <v>30</v>
      </c>
      <c r="B25" s="623" t="s">
        <v>2238</v>
      </c>
      <c r="C25" s="622"/>
      <c r="D25" s="489"/>
      <c r="E25" s="489"/>
    </row>
    <row r="26" spans="1:5">
      <c r="A26" s="602" t="s">
        <v>33</v>
      </c>
      <c r="B26" s="623" t="s">
        <v>2239</v>
      </c>
      <c r="C26" s="622" t="s">
        <v>571</v>
      </c>
      <c r="D26" s="489"/>
      <c r="E26" s="489"/>
    </row>
    <row r="27" spans="1:5" ht="31.5">
      <c r="A27" s="602">
        <v>2.2000000000000002</v>
      </c>
      <c r="B27" s="623" t="s">
        <v>2240</v>
      </c>
      <c r="C27" s="622"/>
      <c r="D27" s="489"/>
      <c r="E27" s="489"/>
    </row>
    <row r="28" spans="1:5" ht="31.5">
      <c r="A28" s="602">
        <v>2.2999999999999998</v>
      </c>
      <c r="B28" s="623" t="s">
        <v>2241</v>
      </c>
      <c r="C28" s="622"/>
      <c r="D28" s="489"/>
      <c r="E28" s="489"/>
    </row>
    <row r="29" spans="1:5" ht="31.5">
      <c r="A29" s="602">
        <v>2.4</v>
      </c>
      <c r="B29" s="623" t="s">
        <v>2242</v>
      </c>
      <c r="C29" s="622"/>
      <c r="D29" s="489"/>
      <c r="E29" s="489"/>
    </row>
    <row r="30" spans="1:5">
      <c r="A30" s="602">
        <v>2.5</v>
      </c>
      <c r="B30" s="623" t="s">
        <v>2243</v>
      </c>
      <c r="C30" s="622"/>
      <c r="D30" s="489"/>
      <c r="E30" s="489"/>
    </row>
    <row r="31" spans="1:5">
      <c r="A31" s="602">
        <v>2.6</v>
      </c>
      <c r="B31" s="623" t="s">
        <v>2244</v>
      </c>
      <c r="C31" s="622" t="s">
        <v>571</v>
      </c>
      <c r="D31" s="489"/>
      <c r="E31" s="489"/>
    </row>
    <row r="32" spans="1:5">
      <c r="A32" s="755">
        <v>3</v>
      </c>
      <c r="B32" s="621" t="s">
        <v>2245</v>
      </c>
      <c r="C32" s="622"/>
      <c r="D32" s="489"/>
      <c r="E32" s="489"/>
    </row>
    <row r="33" spans="1:5">
      <c r="A33" s="602">
        <v>3.1</v>
      </c>
      <c r="B33" s="623" t="s">
        <v>2168</v>
      </c>
      <c r="C33" s="622"/>
      <c r="D33" s="489"/>
      <c r="E33" s="489"/>
    </row>
    <row r="34" spans="1:5">
      <c r="A34" s="602">
        <v>3.2</v>
      </c>
      <c r="B34" s="623" t="s">
        <v>2246</v>
      </c>
      <c r="C34" s="622"/>
      <c r="D34" s="489"/>
      <c r="E34" s="489"/>
    </row>
    <row r="35" spans="1:5">
      <c r="A35" s="602">
        <v>3.3</v>
      </c>
      <c r="B35" s="623" t="s">
        <v>2225</v>
      </c>
      <c r="C35" s="622"/>
      <c r="D35" s="489"/>
      <c r="E35" s="489"/>
    </row>
    <row r="36" spans="1:5" ht="31.5">
      <c r="A36" s="602">
        <v>3.4</v>
      </c>
      <c r="B36" s="623" t="s">
        <v>2247</v>
      </c>
      <c r="C36" s="622"/>
      <c r="D36" s="756"/>
      <c r="E36" s="756"/>
    </row>
    <row r="37" spans="1:5">
      <c r="A37" s="602" t="s">
        <v>30</v>
      </c>
      <c r="B37" s="623" t="s">
        <v>2248</v>
      </c>
      <c r="C37" s="622" t="s">
        <v>1736</v>
      </c>
      <c r="D37" s="489"/>
      <c r="E37" s="489"/>
    </row>
    <row r="38" spans="1:5">
      <c r="A38" s="602" t="s">
        <v>33</v>
      </c>
      <c r="B38" s="623" t="s">
        <v>2249</v>
      </c>
      <c r="C38" s="622" t="s">
        <v>1736</v>
      </c>
      <c r="D38" s="489"/>
      <c r="E38" s="489"/>
    </row>
    <row r="39" spans="1:5">
      <c r="A39" s="602">
        <v>3.5</v>
      </c>
      <c r="B39" s="623" t="s">
        <v>2250</v>
      </c>
      <c r="C39" s="622"/>
      <c r="D39" s="756"/>
      <c r="E39" s="756"/>
    </row>
    <row r="40" spans="1:5">
      <c r="A40" s="602" t="s">
        <v>30</v>
      </c>
      <c r="B40" s="623" t="s">
        <v>2251</v>
      </c>
      <c r="C40" s="622" t="s">
        <v>602</v>
      </c>
      <c r="D40" s="489"/>
      <c r="E40" s="489"/>
    </row>
    <row r="41" spans="1:5">
      <c r="A41" s="602" t="s">
        <v>33</v>
      </c>
      <c r="B41" s="623" t="s">
        <v>2249</v>
      </c>
      <c r="C41" s="622" t="s">
        <v>602</v>
      </c>
      <c r="D41" s="489"/>
      <c r="E41" s="489"/>
    </row>
    <row r="42" spans="1:5">
      <c r="A42" s="602">
        <v>3.6</v>
      </c>
      <c r="B42" s="623" t="s">
        <v>2252</v>
      </c>
      <c r="C42" s="622"/>
      <c r="D42" s="489"/>
      <c r="E42" s="489"/>
    </row>
    <row r="43" spans="1:5">
      <c r="A43" s="602">
        <v>3.7</v>
      </c>
      <c r="B43" s="623" t="s">
        <v>2253</v>
      </c>
      <c r="C43" s="622" t="s">
        <v>2254</v>
      </c>
      <c r="D43" s="489"/>
      <c r="E43" s="489"/>
    </row>
    <row r="44" spans="1:5">
      <c r="A44" s="602">
        <v>3.8</v>
      </c>
      <c r="B44" s="623" t="s">
        <v>2255</v>
      </c>
      <c r="C44" s="622"/>
      <c r="D44" s="756"/>
      <c r="E44" s="756"/>
    </row>
    <row r="45" spans="1:5">
      <c r="A45" s="602" t="s">
        <v>30</v>
      </c>
      <c r="B45" s="623" t="s">
        <v>2248</v>
      </c>
      <c r="C45" s="622"/>
      <c r="D45" s="489"/>
      <c r="E45" s="489"/>
    </row>
    <row r="46" spans="1:5">
      <c r="A46" s="602" t="s">
        <v>33</v>
      </c>
      <c r="B46" s="623" t="s">
        <v>2249</v>
      </c>
      <c r="C46" s="622"/>
      <c r="D46" s="489"/>
      <c r="E46" s="489"/>
    </row>
    <row r="47" spans="1:5">
      <c r="A47" s="602">
        <v>3.9</v>
      </c>
      <c r="B47" s="623" t="s">
        <v>2256</v>
      </c>
      <c r="C47" s="622"/>
      <c r="D47" s="756"/>
      <c r="E47" s="756"/>
    </row>
    <row r="48" spans="1:5">
      <c r="A48" s="602" t="s">
        <v>30</v>
      </c>
      <c r="B48" s="623" t="s">
        <v>2257</v>
      </c>
      <c r="C48" s="622"/>
      <c r="D48" s="489"/>
      <c r="E48" s="489"/>
    </row>
    <row r="49" spans="1:5">
      <c r="A49" s="602" t="s">
        <v>33</v>
      </c>
      <c r="B49" s="623" t="s">
        <v>2258</v>
      </c>
      <c r="C49" s="622"/>
      <c r="D49" s="489"/>
      <c r="E49" s="489"/>
    </row>
    <row r="50" spans="1:5">
      <c r="A50" s="602" t="s">
        <v>590</v>
      </c>
      <c r="B50" s="623" t="s">
        <v>2259</v>
      </c>
      <c r="C50" s="622"/>
      <c r="D50" s="489"/>
      <c r="E50" s="489"/>
    </row>
    <row r="51" spans="1:5">
      <c r="A51" s="672">
        <v>3.1</v>
      </c>
      <c r="B51" s="623" t="s">
        <v>2260</v>
      </c>
      <c r="C51" s="622"/>
      <c r="D51" s="756"/>
      <c r="E51" s="756"/>
    </row>
    <row r="52" spans="1:5">
      <c r="A52" s="602" t="s">
        <v>30</v>
      </c>
      <c r="B52" s="623" t="s">
        <v>2261</v>
      </c>
      <c r="C52" s="622" t="s">
        <v>571</v>
      </c>
      <c r="D52" s="489"/>
      <c r="E52" s="489"/>
    </row>
    <row r="53" spans="1:5">
      <c r="A53" s="602" t="s">
        <v>33</v>
      </c>
      <c r="B53" s="623" t="s">
        <v>2262</v>
      </c>
      <c r="C53" s="622" t="s">
        <v>571</v>
      </c>
      <c r="D53" s="489"/>
      <c r="E53" s="489"/>
    </row>
    <row r="54" spans="1:5">
      <c r="A54" s="602">
        <v>3.11</v>
      </c>
      <c r="B54" s="623" t="s">
        <v>2263</v>
      </c>
      <c r="C54" s="622" t="s">
        <v>571</v>
      </c>
      <c r="D54" s="489"/>
      <c r="E54" s="489"/>
    </row>
    <row r="55" spans="1:5">
      <c r="A55" s="672">
        <v>3.12</v>
      </c>
      <c r="B55" s="623" t="s">
        <v>2264</v>
      </c>
      <c r="C55" s="622" t="s">
        <v>601</v>
      </c>
      <c r="D55" s="489"/>
      <c r="E55" s="489"/>
    </row>
    <row r="56" spans="1:5">
      <c r="A56" s="602">
        <v>3.13</v>
      </c>
      <c r="B56" s="623" t="s">
        <v>2265</v>
      </c>
      <c r="C56" s="622"/>
      <c r="D56" s="756"/>
      <c r="E56" s="756"/>
    </row>
    <row r="57" spans="1:5">
      <c r="A57" s="602" t="s">
        <v>30</v>
      </c>
      <c r="B57" s="623" t="s">
        <v>2168</v>
      </c>
      <c r="C57" s="622"/>
      <c r="D57" s="489"/>
      <c r="E57" s="489"/>
    </row>
    <row r="58" spans="1:5">
      <c r="A58" s="602" t="s">
        <v>33</v>
      </c>
      <c r="B58" s="623" t="s">
        <v>2167</v>
      </c>
      <c r="C58" s="622"/>
      <c r="D58" s="489"/>
      <c r="E58" s="489"/>
    </row>
    <row r="59" spans="1:5">
      <c r="A59" s="602" t="s">
        <v>590</v>
      </c>
      <c r="B59" s="623" t="s">
        <v>2225</v>
      </c>
      <c r="C59" s="622"/>
      <c r="D59" s="489"/>
      <c r="E59" s="489"/>
    </row>
    <row r="60" spans="1:5">
      <c r="A60" s="602" t="s">
        <v>591</v>
      </c>
      <c r="B60" s="623" t="s">
        <v>2266</v>
      </c>
      <c r="C60" s="622"/>
      <c r="D60" s="489"/>
      <c r="E60" s="489"/>
    </row>
    <row r="61" spans="1:5">
      <c r="A61" s="602" t="s">
        <v>1638</v>
      </c>
      <c r="B61" s="623" t="s">
        <v>2267</v>
      </c>
      <c r="C61" s="622" t="s">
        <v>571</v>
      </c>
      <c r="D61" s="489"/>
      <c r="E61" s="489"/>
    </row>
    <row r="62" spans="1:5">
      <c r="A62" s="602" t="s">
        <v>1640</v>
      </c>
      <c r="B62" s="623" t="s">
        <v>2268</v>
      </c>
      <c r="C62" s="622" t="s">
        <v>2269</v>
      </c>
      <c r="D62" s="489"/>
      <c r="E62" s="489"/>
    </row>
    <row r="63" spans="1:5">
      <c r="A63" s="602" t="s">
        <v>1687</v>
      </c>
      <c r="B63" s="623" t="s">
        <v>2270</v>
      </c>
      <c r="C63" s="622"/>
      <c r="D63" s="489"/>
      <c r="E63" s="489"/>
    </row>
    <row r="64" spans="1:5">
      <c r="A64" s="602">
        <v>3.14</v>
      </c>
      <c r="B64" s="623" t="s">
        <v>2271</v>
      </c>
      <c r="C64" s="622"/>
      <c r="D64" s="489"/>
      <c r="E64" s="489"/>
    </row>
    <row r="65" spans="1:5">
      <c r="A65" s="602">
        <v>3.15</v>
      </c>
      <c r="B65" s="623" t="s">
        <v>2272</v>
      </c>
      <c r="C65" s="622"/>
      <c r="D65" s="489"/>
      <c r="E65" s="489"/>
    </row>
    <row r="66" spans="1:5">
      <c r="A66" s="755">
        <v>4</v>
      </c>
      <c r="B66" s="621" t="s">
        <v>2273</v>
      </c>
      <c r="C66" s="622"/>
      <c r="D66" s="751"/>
      <c r="E66" s="751"/>
    </row>
    <row r="67" spans="1:5">
      <c r="A67" s="602">
        <v>4.0999999999999996</v>
      </c>
      <c r="B67" s="623" t="s">
        <v>2168</v>
      </c>
      <c r="C67" s="622"/>
      <c r="D67" s="489"/>
      <c r="E67" s="489"/>
    </row>
    <row r="68" spans="1:5">
      <c r="A68" s="602">
        <v>4.2</v>
      </c>
      <c r="B68" s="623" t="s">
        <v>2167</v>
      </c>
      <c r="C68" s="622"/>
      <c r="D68" s="489"/>
      <c r="E68" s="489"/>
    </row>
    <row r="69" spans="1:5">
      <c r="A69" s="602">
        <v>4.3</v>
      </c>
      <c r="B69" s="623" t="s">
        <v>2225</v>
      </c>
      <c r="C69" s="622"/>
      <c r="D69" s="489"/>
      <c r="E69" s="489"/>
    </row>
    <row r="70" spans="1:5">
      <c r="A70" s="602">
        <v>4.4000000000000004</v>
      </c>
      <c r="B70" s="623" t="s">
        <v>2274</v>
      </c>
      <c r="C70" s="622"/>
      <c r="D70" s="489"/>
      <c r="E70" s="489"/>
    </row>
    <row r="71" spans="1:5">
      <c r="A71" s="602">
        <v>4.5</v>
      </c>
      <c r="B71" s="623" t="s">
        <v>2275</v>
      </c>
      <c r="C71" s="622"/>
      <c r="D71" s="751"/>
      <c r="E71" s="751"/>
    </row>
    <row r="72" spans="1:5">
      <c r="A72" s="602" t="s">
        <v>30</v>
      </c>
      <c r="B72" s="623" t="s">
        <v>2276</v>
      </c>
      <c r="C72" s="622"/>
      <c r="D72" s="489"/>
      <c r="E72" s="489"/>
    </row>
    <row r="73" spans="1:5">
      <c r="A73" s="602" t="s">
        <v>33</v>
      </c>
      <c r="B73" s="623" t="s">
        <v>2277</v>
      </c>
      <c r="C73" s="622"/>
      <c r="D73" s="489"/>
      <c r="E73" s="489"/>
    </row>
    <row r="74" spans="1:5">
      <c r="A74" s="602" t="s">
        <v>590</v>
      </c>
      <c r="B74" s="623" t="s">
        <v>2278</v>
      </c>
      <c r="C74" s="622"/>
      <c r="D74" s="489"/>
      <c r="E74" s="489"/>
    </row>
    <row r="75" spans="1:5">
      <c r="A75" s="602">
        <v>4.5999999999999996</v>
      </c>
      <c r="B75" s="623" t="s">
        <v>2279</v>
      </c>
      <c r="C75" s="622"/>
      <c r="D75" s="489"/>
      <c r="E75" s="489"/>
    </row>
    <row r="76" spans="1:5">
      <c r="A76" s="602">
        <v>4.7</v>
      </c>
      <c r="B76" s="623" t="s">
        <v>2280</v>
      </c>
      <c r="C76" s="622"/>
      <c r="D76" s="751"/>
      <c r="E76" s="751"/>
    </row>
    <row r="77" spans="1:5">
      <c r="A77" s="602" t="s">
        <v>30</v>
      </c>
      <c r="B77" s="623" t="s">
        <v>2281</v>
      </c>
      <c r="C77" s="622"/>
      <c r="D77" s="489"/>
      <c r="E77" s="489"/>
    </row>
    <row r="78" spans="1:5">
      <c r="A78" s="602" t="s">
        <v>33</v>
      </c>
      <c r="B78" s="623" t="s">
        <v>2282</v>
      </c>
      <c r="C78" s="622"/>
      <c r="D78" s="489"/>
      <c r="E78" s="489"/>
    </row>
    <row r="79" spans="1:5">
      <c r="A79" s="602" t="s">
        <v>590</v>
      </c>
      <c r="B79" s="623" t="s">
        <v>2283</v>
      </c>
      <c r="C79" s="622"/>
      <c r="D79" s="489"/>
      <c r="E79" s="489"/>
    </row>
    <row r="80" spans="1:5">
      <c r="A80" s="602" t="s">
        <v>591</v>
      </c>
      <c r="B80" s="623" t="s">
        <v>2284</v>
      </c>
      <c r="C80" s="622"/>
      <c r="D80" s="489"/>
      <c r="E80" s="489"/>
    </row>
    <row r="81" spans="1:5">
      <c r="A81" s="602" t="s">
        <v>1638</v>
      </c>
      <c r="B81" s="623" t="s">
        <v>1989</v>
      </c>
      <c r="C81" s="622"/>
      <c r="D81" s="489"/>
      <c r="E81" s="489"/>
    </row>
    <row r="82" spans="1:5">
      <c r="A82" s="602">
        <v>4.8</v>
      </c>
      <c r="B82" s="623" t="s">
        <v>2285</v>
      </c>
      <c r="C82" s="622"/>
      <c r="D82" s="751"/>
      <c r="E82" s="751"/>
    </row>
    <row r="83" spans="1:5">
      <c r="A83" s="602" t="s">
        <v>30</v>
      </c>
      <c r="B83" s="623" t="s">
        <v>2281</v>
      </c>
      <c r="C83" s="622"/>
      <c r="D83" s="489"/>
      <c r="E83" s="489"/>
    </row>
    <row r="84" spans="1:5">
      <c r="A84" s="602" t="s">
        <v>33</v>
      </c>
      <c r="B84" s="623" t="s">
        <v>2282</v>
      </c>
      <c r="C84" s="622"/>
      <c r="D84" s="489"/>
      <c r="E84" s="489"/>
    </row>
    <row r="85" spans="1:5">
      <c r="A85" s="602" t="s">
        <v>590</v>
      </c>
      <c r="B85" s="623" t="s">
        <v>2283</v>
      </c>
      <c r="C85" s="622"/>
      <c r="D85" s="489"/>
      <c r="E85" s="489"/>
    </row>
    <row r="86" spans="1:5">
      <c r="A86" s="602" t="s">
        <v>591</v>
      </c>
      <c r="B86" s="623" t="s">
        <v>2284</v>
      </c>
      <c r="C86" s="622"/>
      <c r="D86" s="489"/>
      <c r="E86" s="489"/>
    </row>
    <row r="87" spans="1:5">
      <c r="A87" s="602" t="s">
        <v>1638</v>
      </c>
      <c r="B87" s="623" t="s">
        <v>1989</v>
      </c>
      <c r="C87" s="622"/>
      <c r="D87" s="489"/>
      <c r="E87" s="489"/>
    </row>
    <row r="88" spans="1:5">
      <c r="A88" s="755">
        <v>5</v>
      </c>
      <c r="B88" s="621" t="s">
        <v>2286</v>
      </c>
      <c r="C88" s="622"/>
      <c r="D88" s="489"/>
      <c r="E88" s="489"/>
    </row>
    <row r="89" spans="1:5">
      <c r="A89" s="602">
        <v>5.0999999999999996</v>
      </c>
      <c r="B89" s="623" t="s">
        <v>2168</v>
      </c>
      <c r="C89" s="622"/>
      <c r="D89" s="489"/>
      <c r="E89" s="489"/>
    </row>
    <row r="90" spans="1:5">
      <c r="A90" s="754">
        <v>5.2</v>
      </c>
      <c r="B90" s="623" t="s">
        <v>1104</v>
      </c>
      <c r="C90" s="622"/>
      <c r="D90" s="489"/>
      <c r="E90" s="489"/>
    </row>
    <row r="91" spans="1:5">
      <c r="A91" s="602">
        <v>5.3</v>
      </c>
      <c r="B91" s="623" t="s">
        <v>2225</v>
      </c>
      <c r="C91" s="622"/>
      <c r="D91" s="489"/>
      <c r="E91" s="489"/>
    </row>
    <row r="92" spans="1:5">
      <c r="A92" s="754">
        <v>5.4</v>
      </c>
      <c r="B92" s="623" t="s">
        <v>2287</v>
      </c>
      <c r="C92" s="622" t="s">
        <v>2254</v>
      </c>
      <c r="D92" s="489"/>
      <c r="E92" s="489"/>
    </row>
    <row r="93" spans="1:5" ht="31.5">
      <c r="A93" s="602">
        <v>5.5</v>
      </c>
      <c r="B93" s="623" t="s">
        <v>2288</v>
      </c>
      <c r="C93" s="622"/>
      <c r="D93" s="489"/>
      <c r="E93" s="489"/>
    </row>
    <row r="94" spans="1:5">
      <c r="A94" s="754">
        <v>5.6</v>
      </c>
      <c r="B94" s="623" t="s">
        <v>2289</v>
      </c>
      <c r="C94" s="622"/>
      <c r="D94" s="489"/>
      <c r="E94" s="489"/>
    </row>
    <row r="95" spans="1:5">
      <c r="A95" s="602">
        <v>5.7</v>
      </c>
      <c r="B95" s="623" t="s">
        <v>2290</v>
      </c>
      <c r="C95" s="622"/>
      <c r="D95" s="489"/>
      <c r="E95" s="489"/>
    </row>
    <row r="96" spans="1:5">
      <c r="A96" s="755">
        <v>6</v>
      </c>
      <c r="B96" s="621" t="s">
        <v>2291</v>
      </c>
      <c r="C96" s="622"/>
      <c r="D96" s="751"/>
      <c r="E96" s="751"/>
    </row>
    <row r="97" spans="1:5">
      <c r="A97" s="602" t="s">
        <v>30</v>
      </c>
      <c r="B97" s="623" t="s">
        <v>2292</v>
      </c>
      <c r="C97" s="622"/>
      <c r="D97" s="489"/>
      <c r="E97" s="489"/>
    </row>
    <row r="98" spans="1:5">
      <c r="A98" s="602" t="s">
        <v>33</v>
      </c>
      <c r="B98" s="623" t="s">
        <v>2293</v>
      </c>
      <c r="C98" s="622"/>
      <c r="D98" s="489"/>
      <c r="E98" s="489"/>
    </row>
    <row r="99" spans="1:5">
      <c r="A99" s="602" t="s">
        <v>590</v>
      </c>
      <c r="B99" s="623" t="s">
        <v>2294</v>
      </c>
      <c r="C99" s="622"/>
      <c r="D99" s="489"/>
      <c r="E99" s="489"/>
    </row>
    <row r="100" spans="1:5">
      <c r="A100" s="602" t="s">
        <v>591</v>
      </c>
      <c r="B100" s="623" t="s">
        <v>2295</v>
      </c>
      <c r="C100" s="622"/>
      <c r="D100" s="489"/>
      <c r="E100" s="489"/>
    </row>
    <row r="101" spans="1:5">
      <c r="A101" s="602" t="s">
        <v>1638</v>
      </c>
      <c r="B101" s="623" t="s">
        <v>2296</v>
      </c>
      <c r="C101" s="622" t="s">
        <v>2297</v>
      </c>
      <c r="D101" s="489"/>
      <c r="E101" s="489"/>
    </row>
    <row r="102" spans="1:5">
      <c r="A102" s="602"/>
      <c r="B102" s="623"/>
      <c r="C102" s="622" t="s">
        <v>2298</v>
      </c>
      <c r="D102" s="489"/>
      <c r="E102" s="489"/>
    </row>
    <row r="103" spans="1:5">
      <c r="A103" s="602"/>
      <c r="B103" s="623"/>
      <c r="C103" s="622" t="s">
        <v>2299</v>
      </c>
      <c r="D103" s="489"/>
      <c r="E103" s="489"/>
    </row>
    <row r="104" spans="1:5">
      <c r="A104" s="755">
        <v>7</v>
      </c>
      <c r="B104" s="621" t="s">
        <v>2300</v>
      </c>
      <c r="C104" s="622"/>
      <c r="D104" s="751"/>
      <c r="E104" s="751"/>
    </row>
    <row r="105" spans="1:5">
      <c r="A105" s="602" t="s">
        <v>30</v>
      </c>
      <c r="B105" s="623" t="s">
        <v>2168</v>
      </c>
      <c r="C105" s="622"/>
      <c r="D105" s="489"/>
      <c r="E105" s="489"/>
    </row>
    <row r="106" spans="1:5">
      <c r="A106" s="602" t="s">
        <v>33</v>
      </c>
      <c r="B106" s="623" t="s">
        <v>2167</v>
      </c>
      <c r="C106" s="622"/>
      <c r="D106" s="489"/>
      <c r="E106" s="489"/>
    </row>
    <row r="107" spans="1:5">
      <c r="A107" s="602" t="s">
        <v>590</v>
      </c>
      <c r="B107" s="623" t="s">
        <v>2301</v>
      </c>
      <c r="C107" s="622"/>
      <c r="D107" s="489"/>
      <c r="E107" s="489"/>
    </row>
    <row r="108" spans="1:5">
      <c r="A108" s="602" t="s">
        <v>591</v>
      </c>
      <c r="B108" s="623" t="s">
        <v>2302</v>
      </c>
      <c r="C108" s="622"/>
      <c r="D108" s="489"/>
      <c r="E108" s="489"/>
    </row>
    <row r="109" spans="1:5">
      <c r="A109" s="602" t="s">
        <v>1638</v>
      </c>
      <c r="B109" s="623" t="s">
        <v>2303</v>
      </c>
      <c r="C109" s="622"/>
      <c r="D109" s="489"/>
      <c r="E109" s="489"/>
    </row>
    <row r="110" spans="1:5">
      <c r="A110" s="602" t="s">
        <v>1640</v>
      </c>
      <c r="B110" s="623" t="s">
        <v>2304</v>
      </c>
      <c r="C110" s="622"/>
      <c r="D110" s="489"/>
      <c r="E110" s="489"/>
    </row>
    <row r="111" spans="1:5">
      <c r="A111" s="755">
        <v>8</v>
      </c>
      <c r="B111" s="621" t="s">
        <v>2305</v>
      </c>
      <c r="C111" s="622"/>
      <c r="D111" s="489"/>
      <c r="E111" s="489"/>
    </row>
    <row r="112" spans="1:5">
      <c r="A112" s="602">
        <v>8.1</v>
      </c>
      <c r="B112" s="623" t="s">
        <v>2168</v>
      </c>
      <c r="C112" s="622"/>
      <c r="D112" s="489"/>
      <c r="E112" s="489"/>
    </row>
    <row r="113" spans="1:5">
      <c r="A113" s="754">
        <v>8.1999999999999993</v>
      </c>
      <c r="B113" s="623" t="s">
        <v>1104</v>
      </c>
      <c r="C113" s="622"/>
      <c r="D113" s="489"/>
      <c r="E113" s="489"/>
    </row>
    <row r="114" spans="1:5">
      <c r="A114" s="602">
        <v>8.3000000000000007</v>
      </c>
      <c r="B114" s="623" t="s">
        <v>2301</v>
      </c>
      <c r="C114" s="622"/>
      <c r="D114" s="489"/>
      <c r="E114" s="489"/>
    </row>
    <row r="115" spans="1:5">
      <c r="A115" s="754">
        <v>8.4</v>
      </c>
      <c r="B115" s="623" t="s">
        <v>2306</v>
      </c>
      <c r="C115" s="622"/>
      <c r="D115" s="489"/>
      <c r="E115" s="489"/>
    </row>
    <row r="116" spans="1:5">
      <c r="A116" s="602">
        <v>8.5</v>
      </c>
      <c r="B116" s="623" t="s">
        <v>2307</v>
      </c>
      <c r="C116" s="622"/>
      <c r="D116" s="489"/>
      <c r="E116" s="489"/>
    </row>
    <row r="117" spans="1:5">
      <c r="A117" s="755">
        <v>9</v>
      </c>
      <c r="B117" s="621" t="s">
        <v>2308</v>
      </c>
      <c r="C117" s="622"/>
      <c r="D117" s="489"/>
      <c r="E117" s="489"/>
    </row>
    <row r="118" spans="1:5">
      <c r="A118" s="602">
        <v>9.1</v>
      </c>
      <c r="B118" s="623" t="s">
        <v>2309</v>
      </c>
      <c r="C118" s="622"/>
      <c r="D118" s="489"/>
      <c r="E118" s="489"/>
    </row>
    <row r="119" spans="1:5" ht="31.5">
      <c r="A119" s="754">
        <v>9.1999999999999993</v>
      </c>
      <c r="B119" s="623" t="s">
        <v>2310</v>
      </c>
      <c r="C119" s="622"/>
      <c r="D119" s="489"/>
      <c r="E119" s="489"/>
    </row>
    <row r="120" spans="1:5">
      <c r="A120" s="602">
        <v>9.3000000000000007</v>
      </c>
      <c r="B120" s="623" t="s">
        <v>2311</v>
      </c>
      <c r="C120" s="622"/>
      <c r="D120" s="756"/>
      <c r="E120" s="756"/>
    </row>
    <row r="121" spans="1:5">
      <c r="A121" s="602" t="s">
        <v>30</v>
      </c>
      <c r="B121" s="623" t="s">
        <v>1104</v>
      </c>
      <c r="C121" s="622"/>
      <c r="D121" s="489"/>
      <c r="E121" s="489"/>
    </row>
    <row r="122" spans="1:5">
      <c r="A122" s="602" t="s">
        <v>33</v>
      </c>
      <c r="B122" s="623" t="s">
        <v>2312</v>
      </c>
      <c r="C122" s="622"/>
      <c r="D122" s="489"/>
      <c r="E122" s="489"/>
    </row>
    <row r="123" spans="1:5">
      <c r="A123" s="602">
        <v>9.4</v>
      </c>
      <c r="B123" s="623" t="s">
        <v>2313</v>
      </c>
      <c r="C123" s="622"/>
      <c r="D123" s="756"/>
      <c r="E123" s="756"/>
    </row>
    <row r="124" spans="1:5">
      <c r="A124" s="602" t="s">
        <v>30</v>
      </c>
      <c r="B124" s="623" t="s">
        <v>2168</v>
      </c>
      <c r="C124" s="622"/>
      <c r="D124" s="489"/>
      <c r="E124" s="489"/>
    </row>
    <row r="125" spans="1:5">
      <c r="A125" s="602" t="s">
        <v>33</v>
      </c>
      <c r="B125" s="623" t="s">
        <v>2167</v>
      </c>
      <c r="C125" s="622"/>
      <c r="D125" s="489"/>
      <c r="E125" s="489"/>
    </row>
    <row r="126" spans="1:5">
      <c r="A126" s="602" t="s">
        <v>590</v>
      </c>
      <c r="B126" s="623" t="s">
        <v>2314</v>
      </c>
      <c r="C126" s="622"/>
      <c r="D126" s="489"/>
      <c r="E126" s="489"/>
    </row>
    <row r="127" spans="1:5">
      <c r="A127" s="602" t="s">
        <v>591</v>
      </c>
      <c r="B127" s="623" t="s">
        <v>2315</v>
      </c>
      <c r="C127" s="622"/>
      <c r="D127" s="489"/>
      <c r="E127" s="489"/>
    </row>
    <row r="128" spans="1:5">
      <c r="A128" s="602">
        <v>9.5</v>
      </c>
      <c r="B128" s="623" t="s">
        <v>2316</v>
      </c>
      <c r="C128" s="622"/>
      <c r="D128" s="756"/>
      <c r="E128" s="756"/>
    </row>
    <row r="129" spans="1:5">
      <c r="A129" s="602" t="s">
        <v>30</v>
      </c>
      <c r="B129" s="623" t="s">
        <v>2317</v>
      </c>
      <c r="C129" s="622"/>
      <c r="D129" s="489"/>
      <c r="E129" s="489"/>
    </row>
    <row r="130" spans="1:5">
      <c r="A130" s="602" t="s">
        <v>33</v>
      </c>
      <c r="B130" s="623" t="s">
        <v>2318</v>
      </c>
      <c r="C130" s="622"/>
      <c r="D130" s="489"/>
      <c r="E130" s="489"/>
    </row>
    <row r="131" spans="1:5">
      <c r="A131" s="602" t="s">
        <v>590</v>
      </c>
      <c r="B131" s="623" t="s">
        <v>2319</v>
      </c>
      <c r="C131" s="622"/>
      <c r="D131" s="489"/>
      <c r="E131" s="489"/>
    </row>
    <row r="132" spans="1:5">
      <c r="A132" s="755">
        <v>10</v>
      </c>
      <c r="B132" s="621" t="s">
        <v>2320</v>
      </c>
      <c r="C132" s="622"/>
      <c r="D132" s="489"/>
      <c r="E132" s="489"/>
    </row>
    <row r="133" spans="1:5">
      <c r="A133" s="602">
        <v>10.1</v>
      </c>
      <c r="B133" s="623" t="s">
        <v>2321</v>
      </c>
      <c r="C133" s="622"/>
      <c r="D133" s="489"/>
      <c r="E133" s="489"/>
    </row>
    <row r="134" spans="1:5">
      <c r="A134" s="754">
        <v>10.199999999999999</v>
      </c>
      <c r="B134" s="623" t="s">
        <v>2322</v>
      </c>
      <c r="C134" s="622"/>
      <c r="D134" s="489"/>
      <c r="E134" s="489"/>
    </row>
    <row r="135" spans="1:5">
      <c r="A135" s="602">
        <v>10.3</v>
      </c>
      <c r="B135" s="623" t="s">
        <v>2323</v>
      </c>
      <c r="C135" s="622"/>
      <c r="D135" s="489"/>
      <c r="E135" s="489"/>
    </row>
    <row r="136" spans="1:5">
      <c r="A136" s="755">
        <v>11</v>
      </c>
      <c r="B136" s="621" t="s">
        <v>2324</v>
      </c>
      <c r="C136" s="622"/>
      <c r="D136" s="489"/>
      <c r="E136" s="489"/>
    </row>
    <row r="137" spans="1:5">
      <c r="A137" s="602">
        <v>11.1</v>
      </c>
      <c r="B137" s="623" t="s">
        <v>2322</v>
      </c>
      <c r="C137" s="622"/>
      <c r="D137" s="489"/>
      <c r="E137" s="489"/>
    </row>
    <row r="138" spans="1:5">
      <c r="A138" s="754">
        <v>11.2</v>
      </c>
      <c r="B138" s="623" t="s">
        <v>2325</v>
      </c>
      <c r="C138" s="622"/>
      <c r="D138" s="489"/>
      <c r="E138" s="489"/>
    </row>
    <row r="139" spans="1:5">
      <c r="A139" s="602">
        <v>11.3</v>
      </c>
      <c r="B139" s="623" t="s">
        <v>2323</v>
      </c>
      <c r="C139" s="622"/>
      <c r="D139" s="489"/>
      <c r="E139" s="489"/>
    </row>
    <row r="140" spans="1:5">
      <c r="A140" s="755">
        <v>12</v>
      </c>
      <c r="B140" s="621" t="s">
        <v>2326</v>
      </c>
      <c r="C140" s="622"/>
      <c r="D140" s="489"/>
      <c r="E140" s="489"/>
    </row>
    <row r="141" spans="1:5">
      <c r="A141" s="602">
        <v>12.1</v>
      </c>
      <c r="B141" s="623" t="s">
        <v>2327</v>
      </c>
      <c r="C141" s="622"/>
      <c r="D141" s="756"/>
      <c r="E141" s="756"/>
    </row>
    <row r="142" spans="1:5">
      <c r="A142" s="602" t="s">
        <v>30</v>
      </c>
      <c r="B142" s="623" t="s">
        <v>2328</v>
      </c>
      <c r="C142" s="622"/>
      <c r="D142" s="489"/>
      <c r="E142" s="489"/>
    </row>
    <row r="143" spans="1:5">
      <c r="A143" s="602" t="s">
        <v>33</v>
      </c>
      <c r="B143" s="623" t="s">
        <v>2329</v>
      </c>
      <c r="C143" s="622"/>
      <c r="D143" s="489"/>
      <c r="E143" s="489"/>
    </row>
    <row r="144" spans="1:5">
      <c r="A144" s="602" t="s">
        <v>590</v>
      </c>
      <c r="B144" s="623" t="s">
        <v>2330</v>
      </c>
      <c r="C144" s="622"/>
      <c r="D144" s="489"/>
      <c r="E144" s="489"/>
    </row>
    <row r="145" spans="1:5">
      <c r="A145" s="602" t="s">
        <v>591</v>
      </c>
      <c r="B145" s="623" t="s">
        <v>2331</v>
      </c>
      <c r="C145" s="622"/>
      <c r="D145" s="489"/>
      <c r="E145" s="489"/>
    </row>
    <row r="146" spans="1:5">
      <c r="A146" s="600">
        <v>13</v>
      </c>
      <c r="B146" s="621" t="s">
        <v>2332</v>
      </c>
      <c r="C146" s="622"/>
      <c r="D146" s="756"/>
      <c r="E146" s="756"/>
    </row>
    <row r="147" spans="1:5">
      <c r="A147" s="602" t="s">
        <v>30</v>
      </c>
      <c r="B147" s="623" t="s">
        <v>2333</v>
      </c>
      <c r="C147" s="622"/>
      <c r="D147" s="489"/>
      <c r="E147" s="489"/>
    </row>
    <row r="148" spans="1:5">
      <c r="A148" s="602" t="s">
        <v>33</v>
      </c>
      <c r="B148" s="623" t="s">
        <v>2334</v>
      </c>
      <c r="C148" s="622"/>
      <c r="D148" s="489"/>
      <c r="E148" s="489"/>
    </row>
    <row r="149" spans="1:5">
      <c r="A149" s="600">
        <v>14</v>
      </c>
      <c r="B149" s="621" t="s">
        <v>2335</v>
      </c>
      <c r="C149" s="622"/>
      <c r="D149" s="756"/>
      <c r="E149" s="756"/>
    </row>
    <row r="150" spans="1:5">
      <c r="A150" s="602"/>
      <c r="B150" s="623" t="s">
        <v>2336</v>
      </c>
      <c r="C150" s="622"/>
      <c r="D150" s="756"/>
      <c r="E150" s="756"/>
    </row>
    <row r="151" spans="1:5">
      <c r="A151" s="602" t="s">
        <v>30</v>
      </c>
      <c r="B151" s="623" t="s">
        <v>2337</v>
      </c>
      <c r="C151" s="622"/>
      <c r="D151" s="489"/>
      <c r="E151" s="489"/>
    </row>
    <row r="152" spans="1:5">
      <c r="A152" s="602" t="s">
        <v>33</v>
      </c>
      <c r="B152" s="623" t="s">
        <v>2338</v>
      </c>
      <c r="C152" s="622"/>
      <c r="D152" s="489"/>
      <c r="E152" s="489"/>
    </row>
    <row r="153" spans="1:5">
      <c r="A153" s="600">
        <v>15</v>
      </c>
      <c r="B153" s="621" t="s">
        <v>2339</v>
      </c>
      <c r="C153" s="622"/>
      <c r="D153" s="489"/>
      <c r="E153" s="489"/>
    </row>
    <row r="154" spans="1:5">
      <c r="A154" s="602">
        <v>15.1</v>
      </c>
      <c r="B154" s="623" t="s">
        <v>2340</v>
      </c>
      <c r="C154" s="622"/>
      <c r="D154" s="756"/>
      <c r="E154" s="756"/>
    </row>
    <row r="155" spans="1:5">
      <c r="A155" s="602" t="s">
        <v>30</v>
      </c>
      <c r="B155" s="623" t="s">
        <v>2341</v>
      </c>
      <c r="C155" s="622"/>
      <c r="D155" s="489"/>
      <c r="E155" s="489"/>
    </row>
    <row r="156" spans="1:5">
      <c r="A156" s="602" t="s">
        <v>33</v>
      </c>
      <c r="B156" s="623" t="s">
        <v>2342</v>
      </c>
      <c r="C156" s="622"/>
      <c r="D156" s="489"/>
      <c r="E156" s="489"/>
    </row>
    <row r="157" spans="1:5" ht="31.5">
      <c r="A157" s="602" t="s">
        <v>590</v>
      </c>
      <c r="B157" s="623" t="s">
        <v>2343</v>
      </c>
      <c r="C157" s="622"/>
      <c r="D157" s="489"/>
      <c r="E157" s="489"/>
    </row>
    <row r="158" spans="1:5">
      <c r="A158" s="602" t="s">
        <v>591</v>
      </c>
      <c r="B158" s="623" t="s">
        <v>2344</v>
      </c>
      <c r="C158" s="622"/>
      <c r="D158" s="489"/>
      <c r="E158" s="489"/>
    </row>
    <row r="159" spans="1:5">
      <c r="A159" s="602" t="s">
        <v>1638</v>
      </c>
      <c r="B159" s="623" t="s">
        <v>2345</v>
      </c>
      <c r="C159" s="622"/>
      <c r="D159" s="489"/>
      <c r="E159" s="489"/>
    </row>
    <row r="160" spans="1:5">
      <c r="A160" s="755">
        <v>16</v>
      </c>
      <c r="B160" s="621" t="s">
        <v>2346</v>
      </c>
      <c r="C160" s="622"/>
      <c r="D160" s="756"/>
      <c r="E160" s="756"/>
    </row>
    <row r="161" spans="1:5">
      <c r="A161" s="602">
        <v>16.100000000000001</v>
      </c>
      <c r="B161" s="623" t="s">
        <v>2347</v>
      </c>
      <c r="C161" s="622"/>
      <c r="D161" s="489"/>
      <c r="E161" s="489"/>
    </row>
    <row r="162" spans="1:5">
      <c r="A162" s="602">
        <v>16.2</v>
      </c>
      <c r="B162" s="623" t="s">
        <v>2348</v>
      </c>
      <c r="C162" s="622"/>
      <c r="D162" s="489"/>
      <c r="E162" s="489"/>
    </row>
    <row r="163" spans="1:5">
      <c r="A163" s="602">
        <v>16.3</v>
      </c>
      <c r="B163" s="623" t="s">
        <v>2349</v>
      </c>
      <c r="C163" s="622"/>
      <c r="D163" s="489"/>
      <c r="E163" s="489"/>
    </row>
    <row r="164" spans="1:5">
      <c r="A164" s="602">
        <v>16.399999999999999</v>
      </c>
      <c r="B164" s="623" t="s">
        <v>2350</v>
      </c>
      <c r="C164" s="622"/>
      <c r="D164" s="489"/>
      <c r="E164" s="489"/>
    </row>
    <row r="165" spans="1:5">
      <c r="A165" s="755">
        <v>17</v>
      </c>
      <c r="B165" s="621" t="s">
        <v>2351</v>
      </c>
      <c r="C165" s="622"/>
      <c r="D165" s="756"/>
      <c r="E165" s="756"/>
    </row>
    <row r="166" spans="1:5">
      <c r="A166" s="602">
        <v>1</v>
      </c>
      <c r="B166" s="623" t="s">
        <v>2352</v>
      </c>
      <c r="C166" s="622"/>
      <c r="D166" s="489"/>
      <c r="E166" s="489"/>
    </row>
    <row r="167" spans="1:5">
      <c r="A167" s="8"/>
    </row>
    <row r="168" spans="1:5">
      <c r="A168" s="12" t="s">
        <v>55</v>
      </c>
      <c r="B168" s="440"/>
      <c r="C168" s="616" t="s">
        <v>67</v>
      </c>
      <c r="D168" s="455"/>
    </row>
    <row r="169" spans="1:5">
      <c r="A169" s="12" t="s">
        <v>57</v>
      </c>
      <c r="B169" s="440"/>
      <c r="C169" s="616" t="s">
        <v>68</v>
      </c>
      <c r="D169" s="455"/>
    </row>
    <row r="170" spans="1:5" ht="31.5">
      <c r="A170" s="8"/>
      <c r="C170" s="617" t="s">
        <v>69</v>
      </c>
      <c r="D170" s="455"/>
    </row>
    <row r="171" spans="1:5">
      <c r="B171" s="746"/>
    </row>
    <row r="172" spans="1:5">
      <c r="B172" s="746"/>
    </row>
    <row r="173" spans="1:5">
      <c r="B173" s="746"/>
    </row>
    <row r="174" spans="1:5">
      <c r="B174" s="746"/>
    </row>
    <row r="175" spans="1:5">
      <c r="B175" s="746"/>
    </row>
    <row r="176" spans="1:5">
      <c r="B176" s="746"/>
    </row>
    <row r="177" spans="2:2" s="8" customFormat="1">
      <c r="B177" s="746"/>
    </row>
    <row r="178" spans="2:2" s="8" customFormat="1">
      <c r="B178" s="746"/>
    </row>
    <row r="179" spans="2:2" s="8" customFormat="1">
      <c r="B179" s="746"/>
    </row>
    <row r="180" spans="2:2" s="8" customFormat="1">
      <c r="B180" s="746"/>
    </row>
    <row r="181" spans="2:2" s="8" customFormat="1">
      <c r="B181" s="746"/>
    </row>
  </sheetData>
  <sheetProtection password="CC7C" sheet="1" objects="1" scenarios="1"/>
  <mergeCells count="6">
    <mergeCell ref="A7:E7"/>
    <mergeCell ref="A1:E1"/>
    <mergeCell ref="A3:E3"/>
    <mergeCell ref="A4:E4"/>
    <mergeCell ref="A5:E5"/>
    <mergeCell ref="A6:E6"/>
  </mergeCells>
  <pageMargins left="0.7" right="0.7" top="0.75" bottom="0.75" header="0.3" footer="0.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59"/>
  <dimension ref="A1:E712"/>
  <sheetViews>
    <sheetView zoomScale="90" zoomScaleNormal="90" workbookViewId="0">
      <selection activeCell="O25" sqref="O25"/>
    </sheetView>
  </sheetViews>
  <sheetFormatPr defaultRowHeight="15.75"/>
  <cols>
    <col min="1" max="1" width="14.85546875" style="32" customWidth="1"/>
    <col min="2" max="2" width="42.140625" style="8" customWidth="1"/>
    <col min="3" max="3" width="52.28515625" style="8" customWidth="1"/>
    <col min="4" max="4" width="30.28515625" style="8" customWidth="1"/>
    <col min="5" max="256" width="9.140625" style="8"/>
    <col min="257" max="257" width="14.85546875" style="8" customWidth="1"/>
    <col min="258" max="258" width="42.140625" style="8" customWidth="1"/>
    <col min="259" max="259" width="52.28515625" style="8" customWidth="1"/>
    <col min="260" max="260" width="17.85546875" style="8" customWidth="1"/>
    <col min="261" max="512" width="9.140625" style="8"/>
    <col min="513" max="513" width="14.85546875" style="8" customWidth="1"/>
    <col min="514" max="514" width="42.140625" style="8" customWidth="1"/>
    <col min="515" max="515" width="52.28515625" style="8" customWidth="1"/>
    <col min="516" max="516" width="17.85546875" style="8" customWidth="1"/>
    <col min="517" max="768" width="9.140625" style="8"/>
    <col min="769" max="769" width="14.85546875" style="8" customWidth="1"/>
    <col min="770" max="770" width="42.140625" style="8" customWidth="1"/>
    <col min="771" max="771" width="52.28515625" style="8" customWidth="1"/>
    <col min="772" max="772" width="17.85546875" style="8" customWidth="1"/>
    <col min="773" max="1024" width="9.140625" style="8"/>
    <col min="1025" max="1025" width="14.85546875" style="8" customWidth="1"/>
    <col min="1026" max="1026" width="42.140625" style="8" customWidth="1"/>
    <col min="1027" max="1027" width="52.28515625" style="8" customWidth="1"/>
    <col min="1028" max="1028" width="17.85546875" style="8" customWidth="1"/>
    <col min="1029" max="1280" width="9.140625" style="8"/>
    <col min="1281" max="1281" width="14.85546875" style="8" customWidth="1"/>
    <col min="1282" max="1282" width="42.140625" style="8" customWidth="1"/>
    <col min="1283" max="1283" width="52.28515625" style="8" customWidth="1"/>
    <col min="1284" max="1284" width="17.85546875" style="8" customWidth="1"/>
    <col min="1285" max="1536" width="9.140625" style="8"/>
    <col min="1537" max="1537" width="14.85546875" style="8" customWidth="1"/>
    <col min="1538" max="1538" width="42.140625" style="8" customWidth="1"/>
    <col min="1539" max="1539" width="52.28515625" style="8" customWidth="1"/>
    <col min="1540" max="1540" width="17.85546875" style="8" customWidth="1"/>
    <col min="1541" max="1792" width="9.140625" style="8"/>
    <col min="1793" max="1793" width="14.85546875" style="8" customWidth="1"/>
    <col min="1794" max="1794" width="42.140625" style="8" customWidth="1"/>
    <col min="1795" max="1795" width="52.28515625" style="8" customWidth="1"/>
    <col min="1796" max="1796" width="17.85546875" style="8" customWidth="1"/>
    <col min="1797" max="2048" width="9.140625" style="8"/>
    <col min="2049" max="2049" width="14.85546875" style="8" customWidth="1"/>
    <col min="2050" max="2050" width="42.140625" style="8" customWidth="1"/>
    <col min="2051" max="2051" width="52.28515625" style="8" customWidth="1"/>
    <col min="2052" max="2052" width="17.85546875" style="8" customWidth="1"/>
    <col min="2053" max="2304" width="9.140625" style="8"/>
    <col min="2305" max="2305" width="14.85546875" style="8" customWidth="1"/>
    <col min="2306" max="2306" width="42.140625" style="8" customWidth="1"/>
    <col min="2307" max="2307" width="52.28515625" style="8" customWidth="1"/>
    <col min="2308" max="2308" width="17.85546875" style="8" customWidth="1"/>
    <col min="2309" max="2560" width="9.140625" style="8"/>
    <col min="2561" max="2561" width="14.85546875" style="8" customWidth="1"/>
    <col min="2562" max="2562" width="42.140625" style="8" customWidth="1"/>
    <col min="2563" max="2563" width="52.28515625" style="8" customWidth="1"/>
    <col min="2564" max="2564" width="17.85546875" style="8" customWidth="1"/>
    <col min="2565" max="2816" width="9.140625" style="8"/>
    <col min="2817" max="2817" width="14.85546875" style="8" customWidth="1"/>
    <col min="2818" max="2818" width="42.140625" style="8" customWidth="1"/>
    <col min="2819" max="2819" width="52.28515625" style="8" customWidth="1"/>
    <col min="2820" max="2820" width="17.85546875" style="8" customWidth="1"/>
    <col min="2821" max="3072" width="9.140625" style="8"/>
    <col min="3073" max="3073" width="14.85546875" style="8" customWidth="1"/>
    <col min="3074" max="3074" width="42.140625" style="8" customWidth="1"/>
    <col min="3075" max="3075" width="52.28515625" style="8" customWidth="1"/>
    <col min="3076" max="3076" width="17.85546875" style="8" customWidth="1"/>
    <col min="3077" max="3328" width="9.140625" style="8"/>
    <col min="3329" max="3329" width="14.85546875" style="8" customWidth="1"/>
    <col min="3330" max="3330" width="42.140625" style="8" customWidth="1"/>
    <col min="3331" max="3331" width="52.28515625" style="8" customWidth="1"/>
    <col min="3332" max="3332" width="17.85546875" style="8" customWidth="1"/>
    <col min="3333" max="3584" width="9.140625" style="8"/>
    <col min="3585" max="3585" width="14.85546875" style="8" customWidth="1"/>
    <col min="3586" max="3586" width="42.140625" style="8" customWidth="1"/>
    <col min="3587" max="3587" width="52.28515625" style="8" customWidth="1"/>
    <col min="3588" max="3588" width="17.85546875" style="8" customWidth="1"/>
    <col min="3589" max="3840" width="9.140625" style="8"/>
    <col min="3841" max="3841" width="14.85546875" style="8" customWidth="1"/>
    <col min="3842" max="3842" width="42.140625" style="8" customWidth="1"/>
    <col min="3843" max="3843" width="52.28515625" style="8" customWidth="1"/>
    <col min="3844" max="3844" width="17.85546875" style="8" customWidth="1"/>
    <col min="3845" max="4096" width="9.140625" style="8"/>
    <col min="4097" max="4097" width="14.85546875" style="8" customWidth="1"/>
    <col min="4098" max="4098" width="42.140625" style="8" customWidth="1"/>
    <col min="4099" max="4099" width="52.28515625" style="8" customWidth="1"/>
    <col min="4100" max="4100" width="17.85546875" style="8" customWidth="1"/>
    <col min="4101" max="4352" width="9.140625" style="8"/>
    <col min="4353" max="4353" width="14.85546875" style="8" customWidth="1"/>
    <col min="4354" max="4354" width="42.140625" style="8" customWidth="1"/>
    <col min="4355" max="4355" width="52.28515625" style="8" customWidth="1"/>
    <col min="4356" max="4356" width="17.85546875" style="8" customWidth="1"/>
    <col min="4357" max="4608" width="9.140625" style="8"/>
    <col min="4609" max="4609" width="14.85546875" style="8" customWidth="1"/>
    <col min="4610" max="4610" width="42.140625" style="8" customWidth="1"/>
    <col min="4611" max="4611" width="52.28515625" style="8" customWidth="1"/>
    <col min="4612" max="4612" width="17.85546875" style="8" customWidth="1"/>
    <col min="4613" max="4864" width="9.140625" style="8"/>
    <col min="4865" max="4865" width="14.85546875" style="8" customWidth="1"/>
    <col min="4866" max="4866" width="42.140625" style="8" customWidth="1"/>
    <col min="4867" max="4867" width="52.28515625" style="8" customWidth="1"/>
    <col min="4868" max="4868" width="17.85546875" style="8" customWidth="1"/>
    <col min="4869" max="5120" width="9.140625" style="8"/>
    <col min="5121" max="5121" width="14.85546875" style="8" customWidth="1"/>
    <col min="5122" max="5122" width="42.140625" style="8" customWidth="1"/>
    <col min="5123" max="5123" width="52.28515625" style="8" customWidth="1"/>
    <col min="5124" max="5124" width="17.85546875" style="8" customWidth="1"/>
    <col min="5125" max="5376" width="9.140625" style="8"/>
    <col min="5377" max="5377" width="14.85546875" style="8" customWidth="1"/>
    <col min="5378" max="5378" width="42.140625" style="8" customWidth="1"/>
    <col min="5379" max="5379" width="52.28515625" style="8" customWidth="1"/>
    <col min="5380" max="5380" width="17.85546875" style="8" customWidth="1"/>
    <col min="5381" max="5632" width="9.140625" style="8"/>
    <col min="5633" max="5633" width="14.85546875" style="8" customWidth="1"/>
    <col min="5634" max="5634" width="42.140625" style="8" customWidth="1"/>
    <col min="5635" max="5635" width="52.28515625" style="8" customWidth="1"/>
    <col min="5636" max="5636" width="17.85546875" style="8" customWidth="1"/>
    <col min="5637" max="5888" width="9.140625" style="8"/>
    <col min="5889" max="5889" width="14.85546875" style="8" customWidth="1"/>
    <col min="5890" max="5890" width="42.140625" style="8" customWidth="1"/>
    <col min="5891" max="5891" width="52.28515625" style="8" customWidth="1"/>
    <col min="5892" max="5892" width="17.85546875" style="8" customWidth="1"/>
    <col min="5893" max="6144" width="9.140625" style="8"/>
    <col min="6145" max="6145" width="14.85546875" style="8" customWidth="1"/>
    <col min="6146" max="6146" width="42.140625" style="8" customWidth="1"/>
    <col min="6147" max="6147" width="52.28515625" style="8" customWidth="1"/>
    <col min="6148" max="6148" width="17.85546875" style="8" customWidth="1"/>
    <col min="6149" max="6400" width="9.140625" style="8"/>
    <col min="6401" max="6401" width="14.85546875" style="8" customWidth="1"/>
    <col min="6402" max="6402" width="42.140625" style="8" customWidth="1"/>
    <col min="6403" max="6403" width="52.28515625" style="8" customWidth="1"/>
    <col min="6404" max="6404" width="17.85546875" style="8" customWidth="1"/>
    <col min="6405" max="6656" width="9.140625" style="8"/>
    <col min="6657" max="6657" width="14.85546875" style="8" customWidth="1"/>
    <col min="6658" max="6658" width="42.140625" style="8" customWidth="1"/>
    <col min="6659" max="6659" width="52.28515625" style="8" customWidth="1"/>
    <col min="6660" max="6660" width="17.85546875" style="8" customWidth="1"/>
    <col min="6661" max="6912" width="9.140625" style="8"/>
    <col min="6913" max="6913" width="14.85546875" style="8" customWidth="1"/>
    <col min="6914" max="6914" width="42.140625" style="8" customWidth="1"/>
    <col min="6915" max="6915" width="52.28515625" style="8" customWidth="1"/>
    <col min="6916" max="6916" width="17.85546875" style="8" customWidth="1"/>
    <col min="6917" max="7168" width="9.140625" style="8"/>
    <col min="7169" max="7169" width="14.85546875" style="8" customWidth="1"/>
    <col min="7170" max="7170" width="42.140625" style="8" customWidth="1"/>
    <col min="7171" max="7171" width="52.28515625" style="8" customWidth="1"/>
    <col min="7172" max="7172" width="17.85546875" style="8" customWidth="1"/>
    <col min="7173" max="7424" width="9.140625" style="8"/>
    <col min="7425" max="7425" width="14.85546875" style="8" customWidth="1"/>
    <col min="7426" max="7426" width="42.140625" style="8" customWidth="1"/>
    <col min="7427" max="7427" width="52.28515625" style="8" customWidth="1"/>
    <col min="7428" max="7428" width="17.85546875" style="8" customWidth="1"/>
    <col min="7429" max="7680" width="9.140625" style="8"/>
    <col min="7681" max="7681" width="14.85546875" style="8" customWidth="1"/>
    <col min="7682" max="7682" width="42.140625" style="8" customWidth="1"/>
    <col min="7683" max="7683" width="52.28515625" style="8" customWidth="1"/>
    <col min="7684" max="7684" width="17.85546875" style="8" customWidth="1"/>
    <col min="7685" max="7936" width="9.140625" style="8"/>
    <col min="7937" max="7937" width="14.85546875" style="8" customWidth="1"/>
    <col min="7938" max="7938" width="42.140625" style="8" customWidth="1"/>
    <col min="7939" max="7939" width="52.28515625" style="8" customWidth="1"/>
    <col min="7940" max="7940" width="17.85546875" style="8" customWidth="1"/>
    <col min="7941" max="8192" width="9.140625" style="8"/>
    <col min="8193" max="8193" width="14.85546875" style="8" customWidth="1"/>
    <col min="8194" max="8194" width="42.140625" style="8" customWidth="1"/>
    <col min="8195" max="8195" width="52.28515625" style="8" customWidth="1"/>
    <col min="8196" max="8196" width="17.85546875" style="8" customWidth="1"/>
    <col min="8197" max="8448" width="9.140625" style="8"/>
    <col min="8449" max="8449" width="14.85546875" style="8" customWidth="1"/>
    <col min="8450" max="8450" width="42.140625" style="8" customWidth="1"/>
    <col min="8451" max="8451" width="52.28515625" style="8" customWidth="1"/>
    <col min="8452" max="8452" width="17.85546875" style="8" customWidth="1"/>
    <col min="8453" max="8704" width="9.140625" style="8"/>
    <col min="8705" max="8705" width="14.85546875" style="8" customWidth="1"/>
    <col min="8706" max="8706" width="42.140625" style="8" customWidth="1"/>
    <col min="8707" max="8707" width="52.28515625" style="8" customWidth="1"/>
    <col min="8708" max="8708" width="17.85546875" style="8" customWidth="1"/>
    <col min="8709" max="8960" width="9.140625" style="8"/>
    <col min="8961" max="8961" width="14.85546875" style="8" customWidth="1"/>
    <col min="8962" max="8962" width="42.140625" style="8" customWidth="1"/>
    <col min="8963" max="8963" width="52.28515625" style="8" customWidth="1"/>
    <col min="8964" max="8964" width="17.85546875" style="8" customWidth="1"/>
    <col min="8965" max="9216" width="9.140625" style="8"/>
    <col min="9217" max="9217" width="14.85546875" style="8" customWidth="1"/>
    <col min="9218" max="9218" width="42.140625" style="8" customWidth="1"/>
    <col min="9219" max="9219" width="52.28515625" style="8" customWidth="1"/>
    <col min="9220" max="9220" width="17.85546875" style="8" customWidth="1"/>
    <col min="9221" max="9472" width="9.140625" style="8"/>
    <col min="9473" max="9473" width="14.85546875" style="8" customWidth="1"/>
    <col min="9474" max="9474" width="42.140625" style="8" customWidth="1"/>
    <col min="9475" max="9475" width="52.28515625" style="8" customWidth="1"/>
    <col min="9476" max="9476" width="17.85546875" style="8" customWidth="1"/>
    <col min="9477" max="9728" width="9.140625" style="8"/>
    <col min="9729" max="9729" width="14.85546875" style="8" customWidth="1"/>
    <col min="9730" max="9730" width="42.140625" style="8" customWidth="1"/>
    <col min="9731" max="9731" width="52.28515625" style="8" customWidth="1"/>
    <col min="9732" max="9732" width="17.85546875" style="8" customWidth="1"/>
    <col min="9733" max="9984" width="9.140625" style="8"/>
    <col min="9985" max="9985" width="14.85546875" style="8" customWidth="1"/>
    <col min="9986" max="9986" width="42.140625" style="8" customWidth="1"/>
    <col min="9987" max="9987" width="52.28515625" style="8" customWidth="1"/>
    <col min="9988" max="9988" width="17.85546875" style="8" customWidth="1"/>
    <col min="9989" max="10240" width="9.140625" style="8"/>
    <col min="10241" max="10241" width="14.85546875" style="8" customWidth="1"/>
    <col min="10242" max="10242" width="42.140625" style="8" customWidth="1"/>
    <col min="10243" max="10243" width="52.28515625" style="8" customWidth="1"/>
    <col min="10244" max="10244" width="17.85546875" style="8" customWidth="1"/>
    <col min="10245" max="10496" width="9.140625" style="8"/>
    <col min="10497" max="10497" width="14.85546875" style="8" customWidth="1"/>
    <col min="10498" max="10498" width="42.140625" style="8" customWidth="1"/>
    <col min="10499" max="10499" width="52.28515625" style="8" customWidth="1"/>
    <col min="10500" max="10500" width="17.85546875" style="8" customWidth="1"/>
    <col min="10501" max="10752" width="9.140625" style="8"/>
    <col min="10753" max="10753" width="14.85546875" style="8" customWidth="1"/>
    <col min="10754" max="10754" width="42.140625" style="8" customWidth="1"/>
    <col min="10755" max="10755" width="52.28515625" style="8" customWidth="1"/>
    <col min="10756" max="10756" width="17.85546875" style="8" customWidth="1"/>
    <col min="10757" max="11008" width="9.140625" style="8"/>
    <col min="11009" max="11009" width="14.85546875" style="8" customWidth="1"/>
    <col min="11010" max="11010" width="42.140625" style="8" customWidth="1"/>
    <col min="11011" max="11011" width="52.28515625" style="8" customWidth="1"/>
    <col min="11012" max="11012" width="17.85546875" style="8" customWidth="1"/>
    <col min="11013" max="11264" width="9.140625" style="8"/>
    <col min="11265" max="11265" width="14.85546875" style="8" customWidth="1"/>
    <col min="11266" max="11266" width="42.140625" style="8" customWidth="1"/>
    <col min="11267" max="11267" width="52.28515625" style="8" customWidth="1"/>
    <col min="11268" max="11268" width="17.85546875" style="8" customWidth="1"/>
    <col min="11269" max="11520" width="9.140625" style="8"/>
    <col min="11521" max="11521" width="14.85546875" style="8" customWidth="1"/>
    <col min="11522" max="11522" width="42.140625" style="8" customWidth="1"/>
    <col min="11523" max="11523" width="52.28515625" style="8" customWidth="1"/>
    <col min="11524" max="11524" width="17.85546875" style="8" customWidth="1"/>
    <col min="11525" max="11776" width="9.140625" style="8"/>
    <col min="11777" max="11777" width="14.85546875" style="8" customWidth="1"/>
    <col min="11778" max="11778" width="42.140625" style="8" customWidth="1"/>
    <col min="11779" max="11779" width="52.28515625" style="8" customWidth="1"/>
    <col min="11780" max="11780" width="17.85546875" style="8" customWidth="1"/>
    <col min="11781" max="12032" width="9.140625" style="8"/>
    <col min="12033" max="12033" width="14.85546875" style="8" customWidth="1"/>
    <col min="12034" max="12034" width="42.140625" style="8" customWidth="1"/>
    <col min="12035" max="12035" width="52.28515625" style="8" customWidth="1"/>
    <col min="12036" max="12036" width="17.85546875" style="8" customWidth="1"/>
    <col min="12037" max="12288" width="9.140625" style="8"/>
    <col min="12289" max="12289" width="14.85546875" style="8" customWidth="1"/>
    <col min="12290" max="12290" width="42.140625" style="8" customWidth="1"/>
    <col min="12291" max="12291" width="52.28515625" style="8" customWidth="1"/>
    <col min="12292" max="12292" width="17.85546875" style="8" customWidth="1"/>
    <col min="12293" max="12544" width="9.140625" style="8"/>
    <col min="12545" max="12545" width="14.85546875" style="8" customWidth="1"/>
    <col min="12546" max="12546" width="42.140625" style="8" customWidth="1"/>
    <col min="12547" max="12547" width="52.28515625" style="8" customWidth="1"/>
    <col min="12548" max="12548" width="17.85546875" style="8" customWidth="1"/>
    <col min="12549" max="12800" width="9.140625" style="8"/>
    <col min="12801" max="12801" width="14.85546875" style="8" customWidth="1"/>
    <col min="12802" max="12802" width="42.140625" style="8" customWidth="1"/>
    <col min="12803" max="12803" width="52.28515625" style="8" customWidth="1"/>
    <col min="12804" max="12804" width="17.85546875" style="8" customWidth="1"/>
    <col min="12805" max="13056" width="9.140625" style="8"/>
    <col min="13057" max="13057" width="14.85546875" style="8" customWidth="1"/>
    <col min="13058" max="13058" width="42.140625" style="8" customWidth="1"/>
    <col min="13059" max="13059" width="52.28515625" style="8" customWidth="1"/>
    <col min="13060" max="13060" width="17.85546875" style="8" customWidth="1"/>
    <col min="13061" max="13312" width="9.140625" style="8"/>
    <col min="13313" max="13313" width="14.85546875" style="8" customWidth="1"/>
    <col min="13314" max="13314" width="42.140625" style="8" customWidth="1"/>
    <col min="13315" max="13315" width="52.28515625" style="8" customWidth="1"/>
    <col min="13316" max="13316" width="17.85546875" style="8" customWidth="1"/>
    <col min="13317" max="13568" width="9.140625" style="8"/>
    <col min="13569" max="13569" width="14.85546875" style="8" customWidth="1"/>
    <col min="13570" max="13570" width="42.140625" style="8" customWidth="1"/>
    <col min="13571" max="13571" width="52.28515625" style="8" customWidth="1"/>
    <col min="13572" max="13572" width="17.85546875" style="8" customWidth="1"/>
    <col min="13573" max="13824" width="9.140625" style="8"/>
    <col min="13825" max="13825" width="14.85546875" style="8" customWidth="1"/>
    <col min="13826" max="13826" width="42.140625" style="8" customWidth="1"/>
    <col min="13827" max="13827" width="52.28515625" style="8" customWidth="1"/>
    <col min="13828" max="13828" width="17.85546875" style="8" customWidth="1"/>
    <col min="13829" max="14080" width="9.140625" style="8"/>
    <col min="14081" max="14081" width="14.85546875" style="8" customWidth="1"/>
    <col min="14082" max="14082" width="42.140625" style="8" customWidth="1"/>
    <col min="14083" max="14083" width="52.28515625" style="8" customWidth="1"/>
    <col min="14084" max="14084" width="17.85546875" style="8" customWidth="1"/>
    <col min="14085" max="14336" width="9.140625" style="8"/>
    <col min="14337" max="14337" width="14.85546875" style="8" customWidth="1"/>
    <col min="14338" max="14338" width="42.140625" style="8" customWidth="1"/>
    <col min="14339" max="14339" width="52.28515625" style="8" customWidth="1"/>
    <col min="14340" max="14340" width="17.85546875" style="8" customWidth="1"/>
    <col min="14341" max="14592" width="9.140625" style="8"/>
    <col min="14593" max="14593" width="14.85546875" style="8" customWidth="1"/>
    <col min="14594" max="14594" width="42.140625" style="8" customWidth="1"/>
    <col min="14595" max="14595" width="52.28515625" style="8" customWidth="1"/>
    <col min="14596" max="14596" width="17.85546875" style="8" customWidth="1"/>
    <col min="14597" max="14848" width="9.140625" style="8"/>
    <col min="14849" max="14849" width="14.85546875" style="8" customWidth="1"/>
    <col min="14850" max="14850" width="42.140625" style="8" customWidth="1"/>
    <col min="14851" max="14851" width="52.28515625" style="8" customWidth="1"/>
    <col min="14852" max="14852" width="17.85546875" style="8" customWidth="1"/>
    <col min="14853" max="15104" width="9.140625" style="8"/>
    <col min="15105" max="15105" width="14.85546875" style="8" customWidth="1"/>
    <col min="15106" max="15106" width="42.140625" style="8" customWidth="1"/>
    <col min="15107" max="15107" width="52.28515625" style="8" customWidth="1"/>
    <col min="15108" max="15108" width="17.85546875" style="8" customWidth="1"/>
    <col min="15109" max="15360" width="9.140625" style="8"/>
    <col min="15361" max="15361" width="14.85546875" style="8" customWidth="1"/>
    <col min="15362" max="15362" width="42.140625" style="8" customWidth="1"/>
    <col min="15363" max="15363" width="52.28515625" style="8" customWidth="1"/>
    <col min="15364" max="15364" width="17.85546875" style="8" customWidth="1"/>
    <col min="15365" max="15616" width="9.140625" style="8"/>
    <col min="15617" max="15617" width="14.85546875" style="8" customWidth="1"/>
    <col min="15618" max="15618" width="42.140625" style="8" customWidth="1"/>
    <col min="15619" max="15619" width="52.28515625" style="8" customWidth="1"/>
    <col min="15620" max="15620" width="17.85546875" style="8" customWidth="1"/>
    <col min="15621" max="15872" width="9.140625" style="8"/>
    <col min="15873" max="15873" width="14.85546875" style="8" customWidth="1"/>
    <col min="15874" max="15874" width="42.140625" style="8" customWidth="1"/>
    <col min="15875" max="15875" width="52.28515625" style="8" customWidth="1"/>
    <col min="15876" max="15876" width="17.85546875" style="8" customWidth="1"/>
    <col min="15877" max="16128" width="9.140625" style="8"/>
    <col min="16129" max="16129" width="14.85546875" style="8" customWidth="1"/>
    <col min="16130" max="16130" width="42.140625" style="8" customWidth="1"/>
    <col min="16131" max="16131" width="52.28515625" style="8" customWidth="1"/>
    <col min="16132" max="16132" width="17.85546875" style="8" customWidth="1"/>
    <col min="16133" max="16384" width="9.140625" style="8"/>
  </cols>
  <sheetData>
    <row r="1" spans="1:5">
      <c r="A1" s="1735" t="s">
        <v>4</v>
      </c>
      <c r="B1" s="1735"/>
      <c r="C1" s="1735"/>
      <c r="D1" s="1735"/>
      <c r="E1" s="1735"/>
    </row>
    <row r="3" spans="1:5">
      <c r="A3" s="1647" t="str">
        <f>'Title '!A2:N2</f>
        <v>Tender Enquiry No. KPTCL/2026-27/SS/WORK_INDENT 3809</v>
      </c>
      <c r="B3" s="1647"/>
      <c r="C3" s="1647"/>
      <c r="D3" s="1647"/>
      <c r="E3" s="1647"/>
    </row>
    <row r="4" spans="1:5" ht="75.75" customHeight="1">
      <c r="A4" s="1692" t="str">
        <f>'Title '!A3:N3</f>
        <v>Establishing 2x20MVA, 66/11kV Substation at Kumbenahally village and Construction of 66kV LILO Line on 110kV DC towers using Coyote ACSR from one circuit of Yachenahally-Singapura-Kadavinakote 66kV DC line to proposed Kumbenahally Substation for a distance of 0.07Kms in Channarayapatna Taluk, Hassan District on Partial Turnkey basis including supply of all matching materials/equipments (Excluding supply of 11kV Switchgear) and erection (including civil works) of all materials/equipments, testing and commissioning</v>
      </c>
      <c r="B4" s="1692"/>
      <c r="C4" s="1692"/>
      <c r="D4" s="1692"/>
      <c r="E4" s="670"/>
    </row>
    <row r="5" spans="1:5">
      <c r="A5" s="1694" t="s">
        <v>2197</v>
      </c>
      <c r="B5" s="1694"/>
      <c r="C5" s="1694"/>
      <c r="D5" s="1694"/>
    </row>
    <row r="6" spans="1:5">
      <c r="A6" s="1644" t="s">
        <v>2353</v>
      </c>
      <c r="B6" s="1644"/>
      <c r="C6" s="1644"/>
      <c r="D6" s="1644"/>
    </row>
    <row r="7" spans="1:5" ht="18" customHeight="1">
      <c r="A7" s="1644" t="s">
        <v>2354</v>
      </c>
      <c r="B7" s="1644"/>
      <c r="C7" s="1644"/>
      <c r="D7" s="1644"/>
    </row>
    <row r="8" spans="1:5" ht="23.25" customHeight="1">
      <c r="A8" s="1644" t="s">
        <v>2355</v>
      </c>
      <c r="B8" s="1644"/>
      <c r="C8" s="1644"/>
      <c r="D8" s="1644"/>
    </row>
    <row r="9" spans="1:5">
      <c r="A9" s="757"/>
      <c r="B9" s="757"/>
      <c r="C9" s="757" t="s">
        <v>5266</v>
      </c>
      <c r="D9" s="757"/>
    </row>
    <row r="10" spans="1:5">
      <c r="A10" s="602"/>
      <c r="B10" s="623" t="s">
        <v>2356</v>
      </c>
      <c r="C10" s="623"/>
      <c r="D10" s="623"/>
    </row>
    <row r="11" spans="1:5">
      <c r="A11" s="600" t="s">
        <v>2357</v>
      </c>
      <c r="B11" s="621" t="s">
        <v>2358</v>
      </c>
      <c r="C11" s="623"/>
      <c r="D11" s="623"/>
    </row>
    <row r="12" spans="1:5">
      <c r="A12" s="602" t="s">
        <v>2359</v>
      </c>
      <c r="B12" s="623" t="s">
        <v>2360</v>
      </c>
      <c r="C12" s="623"/>
      <c r="D12" s="623"/>
    </row>
    <row r="13" spans="1:5">
      <c r="A13" s="602" t="s">
        <v>2361</v>
      </c>
      <c r="B13" s="623" t="s">
        <v>2362</v>
      </c>
      <c r="C13" s="623"/>
      <c r="D13" s="623"/>
    </row>
    <row r="14" spans="1:5">
      <c r="A14" s="602" t="s">
        <v>30</v>
      </c>
      <c r="B14" s="623" t="s">
        <v>2363</v>
      </c>
      <c r="C14" s="623"/>
      <c r="D14" s="623"/>
    </row>
    <row r="15" spans="1:5">
      <c r="A15" s="602" t="s">
        <v>33</v>
      </c>
      <c r="B15" s="623" t="s">
        <v>2364</v>
      </c>
      <c r="C15" s="623"/>
      <c r="D15" s="623"/>
    </row>
    <row r="16" spans="1:5">
      <c r="A16" s="602" t="s">
        <v>590</v>
      </c>
      <c r="B16" s="623" t="s">
        <v>2365</v>
      </c>
      <c r="C16" s="623"/>
      <c r="D16" s="623"/>
    </row>
    <row r="17" spans="1:4">
      <c r="A17" s="602" t="s">
        <v>591</v>
      </c>
      <c r="B17" s="623" t="s">
        <v>2366</v>
      </c>
      <c r="C17" s="623"/>
      <c r="D17" s="623"/>
    </row>
    <row r="18" spans="1:4">
      <c r="A18" s="602" t="s">
        <v>1638</v>
      </c>
      <c r="B18" s="623" t="s">
        <v>2367</v>
      </c>
      <c r="C18" s="623"/>
      <c r="D18" s="623"/>
    </row>
    <row r="19" spans="1:4">
      <c r="A19" s="602" t="s">
        <v>1640</v>
      </c>
      <c r="B19" s="623" t="s">
        <v>2368</v>
      </c>
      <c r="C19" s="623"/>
      <c r="D19" s="623"/>
    </row>
    <row r="20" spans="1:4">
      <c r="A20" s="600" t="s">
        <v>2369</v>
      </c>
      <c r="B20" s="621" t="s">
        <v>2370</v>
      </c>
      <c r="C20" s="623"/>
      <c r="D20" s="623"/>
    </row>
    <row r="21" spans="1:4">
      <c r="A21" s="602" t="s">
        <v>2371</v>
      </c>
      <c r="B21" s="623" t="s">
        <v>2372</v>
      </c>
      <c r="C21" s="623"/>
      <c r="D21" s="623"/>
    </row>
    <row r="22" spans="1:4">
      <c r="A22" s="602" t="s">
        <v>2373</v>
      </c>
      <c r="B22" s="623" t="s">
        <v>2374</v>
      </c>
      <c r="C22" s="623"/>
      <c r="D22" s="623"/>
    </row>
    <row r="23" spans="1:4">
      <c r="A23" s="602" t="s">
        <v>2375</v>
      </c>
      <c r="B23" s="623" t="s">
        <v>2376</v>
      </c>
      <c r="C23" s="623"/>
      <c r="D23" s="623"/>
    </row>
    <row r="24" spans="1:4">
      <c r="A24" s="602" t="s">
        <v>2377</v>
      </c>
      <c r="B24" s="623" t="s">
        <v>2378</v>
      </c>
      <c r="C24" s="623"/>
      <c r="D24" s="623"/>
    </row>
    <row r="25" spans="1:4">
      <c r="A25" s="602" t="s">
        <v>2379</v>
      </c>
      <c r="B25" s="623" t="s">
        <v>2380</v>
      </c>
      <c r="C25" s="623"/>
      <c r="D25" s="623"/>
    </row>
    <row r="26" spans="1:4">
      <c r="A26" s="602" t="s">
        <v>2381</v>
      </c>
      <c r="B26" s="623" t="s">
        <v>2382</v>
      </c>
      <c r="C26" s="623"/>
      <c r="D26" s="623"/>
    </row>
    <row r="27" spans="1:4">
      <c r="A27" s="602" t="s">
        <v>2383</v>
      </c>
      <c r="B27" s="623" t="s">
        <v>2384</v>
      </c>
      <c r="C27" s="623"/>
      <c r="D27" s="623"/>
    </row>
    <row r="28" spans="1:4">
      <c r="A28" s="602" t="s">
        <v>2385</v>
      </c>
      <c r="B28" s="623" t="s">
        <v>2386</v>
      </c>
      <c r="C28" s="623"/>
      <c r="D28" s="623"/>
    </row>
    <row r="29" spans="1:4">
      <c r="A29" s="602" t="s">
        <v>2387</v>
      </c>
      <c r="B29" s="623" t="s">
        <v>2388</v>
      </c>
      <c r="C29" s="623"/>
      <c r="D29" s="623"/>
    </row>
    <row r="30" spans="1:4">
      <c r="A30" s="602" t="s">
        <v>2389</v>
      </c>
      <c r="B30" s="623" t="s">
        <v>2390</v>
      </c>
      <c r="C30" s="623"/>
      <c r="D30" s="623"/>
    </row>
    <row r="31" spans="1:4">
      <c r="A31" s="602" t="s">
        <v>30</v>
      </c>
      <c r="B31" s="623" t="s">
        <v>2391</v>
      </c>
      <c r="C31" s="623"/>
      <c r="D31" s="623"/>
    </row>
    <row r="32" spans="1:4">
      <c r="A32" s="602" t="s">
        <v>33</v>
      </c>
      <c r="B32" s="623" t="s">
        <v>2392</v>
      </c>
      <c r="C32" s="623"/>
      <c r="D32" s="623"/>
    </row>
    <row r="33" spans="1:4">
      <c r="A33" s="602" t="s">
        <v>590</v>
      </c>
      <c r="B33" s="623" t="s">
        <v>2393</v>
      </c>
      <c r="C33" s="623"/>
      <c r="D33" s="623"/>
    </row>
    <row r="34" spans="1:4">
      <c r="A34" s="602" t="s">
        <v>2394</v>
      </c>
      <c r="B34" s="623" t="s">
        <v>2395</v>
      </c>
      <c r="C34" s="623"/>
      <c r="D34" s="623"/>
    </row>
    <row r="35" spans="1:4">
      <c r="A35" s="602" t="s">
        <v>2396</v>
      </c>
      <c r="B35" s="623" t="s">
        <v>2397</v>
      </c>
      <c r="C35" s="623"/>
      <c r="D35" s="623"/>
    </row>
    <row r="36" spans="1:4">
      <c r="A36" s="602" t="s">
        <v>2398</v>
      </c>
      <c r="B36" s="623" t="s">
        <v>2399</v>
      </c>
      <c r="C36" s="623"/>
      <c r="D36" s="623"/>
    </row>
    <row r="37" spans="1:4">
      <c r="A37" s="602" t="s">
        <v>2400</v>
      </c>
      <c r="B37" s="623" t="s">
        <v>2401</v>
      </c>
      <c r="C37" s="623"/>
      <c r="D37" s="623"/>
    </row>
    <row r="38" spans="1:4">
      <c r="A38" s="602" t="s">
        <v>30</v>
      </c>
      <c r="B38" s="623" t="s">
        <v>2402</v>
      </c>
      <c r="C38" s="623"/>
      <c r="D38" s="623"/>
    </row>
    <row r="39" spans="1:4">
      <c r="A39" s="602" t="s">
        <v>33</v>
      </c>
      <c r="B39" s="623" t="s">
        <v>2403</v>
      </c>
      <c r="C39" s="623"/>
      <c r="D39" s="623"/>
    </row>
    <row r="40" spans="1:4">
      <c r="A40" s="602" t="s">
        <v>590</v>
      </c>
      <c r="B40" s="623" t="s">
        <v>2404</v>
      </c>
      <c r="C40" s="623"/>
      <c r="D40" s="623"/>
    </row>
    <row r="41" spans="1:4">
      <c r="A41" s="602" t="s">
        <v>591</v>
      </c>
      <c r="B41" s="623" t="s">
        <v>2405</v>
      </c>
      <c r="C41" s="623"/>
      <c r="D41" s="623"/>
    </row>
    <row r="42" spans="1:4">
      <c r="A42" s="602" t="s">
        <v>2406</v>
      </c>
      <c r="B42" s="623" t="s">
        <v>2407</v>
      </c>
      <c r="C42" s="623"/>
      <c r="D42" s="623"/>
    </row>
    <row r="43" spans="1:4">
      <c r="A43" s="602" t="s">
        <v>2408</v>
      </c>
      <c r="B43" s="623" t="s">
        <v>2409</v>
      </c>
      <c r="C43" s="623"/>
      <c r="D43" s="623"/>
    </row>
    <row r="44" spans="1:4">
      <c r="A44" s="602" t="s">
        <v>2410</v>
      </c>
      <c r="B44" s="623" t="s">
        <v>2411</v>
      </c>
      <c r="C44" s="623"/>
      <c r="D44" s="623"/>
    </row>
    <row r="45" spans="1:4">
      <c r="A45" s="602" t="s">
        <v>2412</v>
      </c>
      <c r="B45" s="623" t="s">
        <v>2413</v>
      </c>
      <c r="C45" s="623"/>
      <c r="D45" s="623"/>
    </row>
    <row r="46" spans="1:4">
      <c r="A46" s="602" t="s">
        <v>2414</v>
      </c>
      <c r="B46" s="623" t="s">
        <v>2415</v>
      </c>
      <c r="C46" s="623"/>
      <c r="D46" s="623"/>
    </row>
    <row r="47" spans="1:4">
      <c r="A47" s="602" t="s">
        <v>2416</v>
      </c>
      <c r="B47" s="623" t="s">
        <v>2417</v>
      </c>
      <c r="C47" s="623"/>
      <c r="D47" s="623"/>
    </row>
    <row r="48" spans="1:4">
      <c r="A48" s="602" t="s">
        <v>2418</v>
      </c>
      <c r="B48" s="623" t="s">
        <v>2419</v>
      </c>
      <c r="C48" s="623"/>
      <c r="D48" s="623"/>
    </row>
    <row r="49" spans="1:4">
      <c r="A49" s="602" t="s">
        <v>2420</v>
      </c>
      <c r="B49" s="623" t="s">
        <v>2421</v>
      </c>
      <c r="C49" s="623"/>
      <c r="D49" s="623"/>
    </row>
    <row r="50" spans="1:4" ht="31.5">
      <c r="A50" s="602" t="s">
        <v>2422</v>
      </c>
      <c r="B50" s="623" t="s">
        <v>2423</v>
      </c>
      <c r="C50" s="623"/>
      <c r="D50" s="623"/>
    </row>
    <row r="51" spans="1:4">
      <c r="A51" s="602" t="s">
        <v>30</v>
      </c>
      <c r="B51" s="623" t="s">
        <v>2424</v>
      </c>
      <c r="C51" s="623"/>
      <c r="D51" s="623"/>
    </row>
    <row r="52" spans="1:4">
      <c r="A52" s="602" t="s">
        <v>33</v>
      </c>
      <c r="B52" s="623" t="s">
        <v>2425</v>
      </c>
      <c r="C52" s="623"/>
      <c r="D52" s="623"/>
    </row>
    <row r="53" spans="1:4">
      <c r="A53" s="602" t="s">
        <v>590</v>
      </c>
      <c r="B53" s="623" t="s">
        <v>2426</v>
      </c>
      <c r="C53" s="623"/>
      <c r="D53" s="623"/>
    </row>
    <row r="54" spans="1:4">
      <c r="A54" s="602" t="s">
        <v>591</v>
      </c>
      <c r="B54" s="623" t="s">
        <v>2427</v>
      </c>
      <c r="C54" s="623"/>
      <c r="D54" s="623"/>
    </row>
    <row r="55" spans="1:4">
      <c r="A55" s="602" t="s">
        <v>1638</v>
      </c>
      <c r="B55" s="623" t="s">
        <v>2428</v>
      </c>
      <c r="C55" s="623"/>
      <c r="D55" s="623"/>
    </row>
    <row r="56" spans="1:4">
      <c r="A56" s="602" t="s">
        <v>1640</v>
      </c>
      <c r="B56" s="623" t="s">
        <v>2429</v>
      </c>
      <c r="C56" s="623"/>
      <c r="D56" s="623"/>
    </row>
    <row r="57" spans="1:4" ht="31.5">
      <c r="A57" s="602" t="s">
        <v>2430</v>
      </c>
      <c r="B57" s="623" t="s">
        <v>2431</v>
      </c>
      <c r="C57" s="623"/>
      <c r="D57" s="623"/>
    </row>
    <row r="58" spans="1:4">
      <c r="A58" s="600" t="s">
        <v>2432</v>
      </c>
      <c r="B58" s="621" t="s">
        <v>2433</v>
      </c>
      <c r="C58" s="623"/>
      <c r="D58" s="623"/>
    </row>
    <row r="59" spans="1:4">
      <c r="A59" s="602" t="s">
        <v>30</v>
      </c>
      <c r="B59" s="623" t="s">
        <v>2434</v>
      </c>
      <c r="C59" s="623"/>
      <c r="D59" s="623"/>
    </row>
    <row r="60" spans="1:4">
      <c r="A60" s="602" t="s">
        <v>33</v>
      </c>
      <c r="B60" s="623" t="s">
        <v>2435</v>
      </c>
      <c r="C60" s="623"/>
      <c r="D60" s="623"/>
    </row>
    <row r="61" spans="1:4">
      <c r="A61" s="602" t="s">
        <v>590</v>
      </c>
      <c r="B61" s="623" t="s">
        <v>2436</v>
      </c>
      <c r="C61" s="623"/>
      <c r="D61" s="623"/>
    </row>
    <row r="62" spans="1:4">
      <c r="A62" s="602" t="s">
        <v>591</v>
      </c>
      <c r="B62" s="623" t="s">
        <v>2437</v>
      </c>
      <c r="C62" s="623"/>
      <c r="D62" s="623"/>
    </row>
    <row r="63" spans="1:4">
      <c r="A63" s="602" t="s">
        <v>1638</v>
      </c>
      <c r="B63" s="623" t="s">
        <v>2438</v>
      </c>
      <c r="C63" s="623"/>
      <c r="D63" s="623"/>
    </row>
    <row r="64" spans="1:4">
      <c r="A64" s="602" t="s">
        <v>1640</v>
      </c>
      <c r="B64" s="623" t="s">
        <v>2439</v>
      </c>
      <c r="C64" s="623"/>
      <c r="D64" s="623"/>
    </row>
    <row r="65" spans="1:4">
      <c r="A65" s="600" t="s">
        <v>2440</v>
      </c>
      <c r="B65" s="621" t="s">
        <v>2441</v>
      </c>
      <c r="C65" s="623"/>
      <c r="D65" s="623"/>
    </row>
    <row r="66" spans="1:4">
      <c r="A66" s="602" t="s">
        <v>2442</v>
      </c>
      <c r="B66" s="623" t="s">
        <v>2443</v>
      </c>
      <c r="C66" s="623"/>
      <c r="D66" s="623"/>
    </row>
    <row r="67" spans="1:4">
      <c r="A67" s="602" t="s">
        <v>2444</v>
      </c>
      <c r="B67" s="623" t="s">
        <v>2445</v>
      </c>
      <c r="C67" s="623"/>
      <c r="D67" s="623"/>
    </row>
    <row r="68" spans="1:4">
      <c r="A68" s="602" t="s">
        <v>2446</v>
      </c>
      <c r="B68" s="623" t="s">
        <v>2447</v>
      </c>
      <c r="C68" s="623"/>
      <c r="D68" s="623"/>
    </row>
    <row r="69" spans="1:4">
      <c r="A69" s="602" t="s">
        <v>2448</v>
      </c>
      <c r="B69" s="623" t="s">
        <v>2449</v>
      </c>
      <c r="C69" s="623"/>
      <c r="D69" s="623"/>
    </row>
    <row r="70" spans="1:4">
      <c r="A70" s="602" t="s">
        <v>2450</v>
      </c>
      <c r="B70" s="623" t="s">
        <v>2451</v>
      </c>
      <c r="C70" s="623"/>
      <c r="D70" s="623"/>
    </row>
    <row r="71" spans="1:4">
      <c r="A71" s="602" t="s">
        <v>2452</v>
      </c>
      <c r="B71" s="623" t="s">
        <v>2453</v>
      </c>
      <c r="C71" s="623"/>
      <c r="D71" s="623"/>
    </row>
    <row r="72" spans="1:4">
      <c r="A72" s="602" t="s">
        <v>2454</v>
      </c>
      <c r="B72" s="623" t="s">
        <v>603</v>
      </c>
      <c r="C72" s="623"/>
      <c r="D72" s="623"/>
    </row>
    <row r="73" spans="1:4">
      <c r="A73" s="602" t="s">
        <v>2455</v>
      </c>
      <c r="B73" s="623" t="s">
        <v>2456</v>
      </c>
      <c r="C73" s="623"/>
      <c r="D73" s="623"/>
    </row>
    <row r="74" spans="1:4" ht="31.5">
      <c r="A74" s="602" t="s">
        <v>2457</v>
      </c>
      <c r="B74" s="623" t="s">
        <v>2458</v>
      </c>
      <c r="C74" s="623"/>
      <c r="D74" s="623"/>
    </row>
    <row r="75" spans="1:4" ht="31.5">
      <c r="A75" s="602" t="s">
        <v>2459</v>
      </c>
      <c r="B75" s="623" t="s">
        <v>2460</v>
      </c>
      <c r="C75" s="623"/>
      <c r="D75" s="623"/>
    </row>
    <row r="76" spans="1:4">
      <c r="A76" s="602" t="s">
        <v>2461</v>
      </c>
      <c r="B76" s="623" t="s">
        <v>5267</v>
      </c>
      <c r="C76" s="623"/>
      <c r="D76" s="623"/>
    </row>
    <row r="77" spans="1:4">
      <c r="A77" s="602" t="s">
        <v>2462</v>
      </c>
      <c r="B77" s="623" t="s">
        <v>2463</v>
      </c>
      <c r="C77" s="623"/>
      <c r="D77" s="623"/>
    </row>
    <row r="78" spans="1:4">
      <c r="A78" s="602" t="s">
        <v>30</v>
      </c>
      <c r="B78" s="623" t="s">
        <v>2464</v>
      </c>
      <c r="C78" s="623"/>
      <c r="D78" s="623"/>
    </row>
    <row r="79" spans="1:4">
      <c r="A79" s="602" t="s">
        <v>33</v>
      </c>
      <c r="B79" s="623" t="s">
        <v>2465</v>
      </c>
      <c r="C79" s="623"/>
      <c r="D79" s="623"/>
    </row>
    <row r="80" spans="1:4">
      <c r="A80" s="602" t="s">
        <v>590</v>
      </c>
      <c r="B80" s="623" t="s">
        <v>2466</v>
      </c>
      <c r="C80" s="623"/>
      <c r="D80" s="623"/>
    </row>
    <row r="81" spans="1:4">
      <c r="A81" s="602" t="s">
        <v>591</v>
      </c>
      <c r="B81" s="623" t="s">
        <v>2466</v>
      </c>
      <c r="C81" s="623"/>
      <c r="D81" s="623"/>
    </row>
    <row r="82" spans="1:4">
      <c r="A82" s="602" t="s">
        <v>1638</v>
      </c>
      <c r="B82" s="623" t="s">
        <v>2467</v>
      </c>
      <c r="C82" s="623"/>
      <c r="D82" s="623"/>
    </row>
    <row r="83" spans="1:4" ht="31.5">
      <c r="A83" s="602" t="s">
        <v>2468</v>
      </c>
      <c r="B83" s="623" t="s">
        <v>2469</v>
      </c>
      <c r="C83" s="623"/>
      <c r="D83" s="623"/>
    </row>
    <row r="84" spans="1:4">
      <c r="A84" s="602" t="s">
        <v>2470</v>
      </c>
      <c r="B84" s="623" t="s">
        <v>2471</v>
      </c>
      <c r="C84" s="623"/>
      <c r="D84" s="623"/>
    </row>
    <row r="85" spans="1:4">
      <c r="A85" s="602" t="s">
        <v>2472</v>
      </c>
      <c r="B85" s="623" t="s">
        <v>2473</v>
      </c>
      <c r="C85" s="623"/>
      <c r="D85" s="623"/>
    </row>
    <row r="86" spans="1:4">
      <c r="A86" s="602" t="s">
        <v>30</v>
      </c>
      <c r="B86" s="623" t="s">
        <v>2474</v>
      </c>
      <c r="C86" s="623"/>
      <c r="D86" s="623"/>
    </row>
    <row r="87" spans="1:4">
      <c r="A87" s="602" t="s">
        <v>33</v>
      </c>
      <c r="B87" s="623" t="s">
        <v>2475</v>
      </c>
      <c r="C87" s="623"/>
      <c r="D87" s="623"/>
    </row>
    <row r="88" spans="1:4">
      <c r="A88" s="602" t="s">
        <v>590</v>
      </c>
      <c r="B88" s="623" t="s">
        <v>2476</v>
      </c>
      <c r="C88" s="623"/>
      <c r="D88" s="623"/>
    </row>
    <row r="89" spans="1:4">
      <c r="A89" s="602" t="s">
        <v>2477</v>
      </c>
      <c r="B89" s="623" t="s">
        <v>2478</v>
      </c>
      <c r="C89" s="623"/>
      <c r="D89" s="623"/>
    </row>
    <row r="90" spans="1:4">
      <c r="A90" s="602" t="s">
        <v>2479</v>
      </c>
      <c r="B90" s="623" t="s">
        <v>2480</v>
      </c>
      <c r="C90" s="623"/>
      <c r="D90" s="623"/>
    </row>
    <row r="91" spans="1:4">
      <c r="A91" s="602" t="s">
        <v>2481</v>
      </c>
      <c r="B91" s="623" t="s">
        <v>2482</v>
      </c>
      <c r="C91" s="623"/>
      <c r="D91" s="623"/>
    </row>
    <row r="92" spans="1:4">
      <c r="A92" s="602" t="s">
        <v>2483</v>
      </c>
      <c r="B92" s="623" t="s">
        <v>2484</v>
      </c>
      <c r="C92" s="623"/>
      <c r="D92" s="623"/>
    </row>
    <row r="93" spans="1:4">
      <c r="A93" s="602" t="s">
        <v>2485</v>
      </c>
      <c r="B93" s="623" t="s">
        <v>592</v>
      </c>
      <c r="C93" s="623"/>
      <c r="D93" s="623"/>
    </row>
    <row r="94" spans="1:4" ht="31.5">
      <c r="A94" s="602" t="s">
        <v>2486</v>
      </c>
      <c r="B94" s="623" t="s">
        <v>2487</v>
      </c>
      <c r="C94" s="623"/>
      <c r="D94" s="623"/>
    </row>
    <row r="95" spans="1:4" ht="31.5">
      <c r="A95" s="602" t="s">
        <v>2488</v>
      </c>
      <c r="B95" s="623" t="s">
        <v>2489</v>
      </c>
      <c r="C95" s="623"/>
      <c r="D95" s="623"/>
    </row>
    <row r="96" spans="1:4">
      <c r="A96" s="600" t="s">
        <v>2490</v>
      </c>
      <c r="B96" s="621" t="s">
        <v>2491</v>
      </c>
      <c r="C96" s="623"/>
      <c r="D96" s="623"/>
    </row>
    <row r="97" spans="1:4">
      <c r="A97" s="602" t="s">
        <v>2492</v>
      </c>
      <c r="B97" s="623" t="s">
        <v>2493</v>
      </c>
      <c r="C97" s="623"/>
      <c r="D97" s="623"/>
    </row>
    <row r="98" spans="1:4">
      <c r="A98" s="602" t="s">
        <v>2494</v>
      </c>
      <c r="B98" s="623" t="s">
        <v>2495</v>
      </c>
      <c r="C98" s="623"/>
      <c r="D98" s="623"/>
    </row>
    <row r="99" spans="1:4">
      <c r="A99" s="602" t="s">
        <v>2496</v>
      </c>
      <c r="B99" s="623" t="s">
        <v>2497</v>
      </c>
      <c r="C99" s="623"/>
      <c r="D99" s="623"/>
    </row>
    <row r="100" spans="1:4">
      <c r="A100" s="602" t="s">
        <v>2498</v>
      </c>
      <c r="B100" s="623" t="s">
        <v>2499</v>
      </c>
      <c r="C100" s="623"/>
      <c r="D100" s="623"/>
    </row>
    <row r="101" spans="1:4">
      <c r="A101" s="600" t="s">
        <v>2500</v>
      </c>
      <c r="B101" s="621" t="s">
        <v>2501</v>
      </c>
      <c r="C101" s="623"/>
      <c r="D101" s="623"/>
    </row>
    <row r="102" spans="1:4">
      <c r="A102" s="602" t="s">
        <v>2502</v>
      </c>
      <c r="B102" s="623" t="s">
        <v>2503</v>
      </c>
      <c r="C102" s="623"/>
      <c r="D102" s="623"/>
    </row>
    <row r="103" spans="1:4">
      <c r="A103" s="602" t="s">
        <v>2504</v>
      </c>
      <c r="B103" s="623" t="s">
        <v>2505</v>
      </c>
      <c r="C103" s="623"/>
      <c r="D103" s="623"/>
    </row>
    <row r="104" spans="1:4">
      <c r="A104" s="602" t="s">
        <v>2506</v>
      </c>
      <c r="B104" s="623" t="s">
        <v>2507</v>
      </c>
      <c r="C104" s="623"/>
      <c r="D104" s="623"/>
    </row>
    <row r="105" spans="1:4">
      <c r="A105" s="602" t="s">
        <v>2508</v>
      </c>
      <c r="B105" s="623" t="s">
        <v>2509</v>
      </c>
      <c r="C105" s="623"/>
      <c r="D105" s="623"/>
    </row>
    <row r="106" spans="1:4">
      <c r="A106" s="602" t="s">
        <v>2510</v>
      </c>
      <c r="B106" s="623" t="s">
        <v>2511</v>
      </c>
      <c r="C106" s="623"/>
      <c r="D106" s="623"/>
    </row>
    <row r="107" spans="1:4">
      <c r="A107" s="602" t="s">
        <v>2512</v>
      </c>
      <c r="B107" s="623" t="s">
        <v>2513</v>
      </c>
      <c r="C107" s="623"/>
      <c r="D107" s="623"/>
    </row>
    <row r="108" spans="1:4" ht="47.25">
      <c r="A108" s="602" t="s">
        <v>2514</v>
      </c>
      <c r="B108" s="623" t="s">
        <v>2515</v>
      </c>
      <c r="C108" s="623"/>
      <c r="D108" s="623"/>
    </row>
    <row r="109" spans="1:4">
      <c r="A109" s="602" t="s">
        <v>2516</v>
      </c>
      <c r="B109" s="623" t="s">
        <v>2517</v>
      </c>
      <c r="C109" s="623" t="s">
        <v>2518</v>
      </c>
      <c r="D109" s="623" t="s">
        <v>2519</v>
      </c>
    </row>
    <row r="110" spans="1:4">
      <c r="A110" s="602" t="s">
        <v>30</v>
      </c>
      <c r="B110" s="623" t="s">
        <v>2520</v>
      </c>
      <c r="C110" s="623"/>
      <c r="D110" s="623"/>
    </row>
    <row r="111" spans="1:4">
      <c r="A111" s="602" t="s">
        <v>33</v>
      </c>
      <c r="B111" s="623" t="s">
        <v>2521</v>
      </c>
      <c r="C111" s="623"/>
      <c r="D111" s="623"/>
    </row>
    <row r="112" spans="1:4">
      <c r="A112" s="602" t="s">
        <v>590</v>
      </c>
      <c r="B112" s="623" t="s">
        <v>2522</v>
      </c>
      <c r="C112" s="623"/>
      <c r="D112" s="623"/>
    </row>
    <row r="113" spans="1:4">
      <c r="A113" s="602" t="s">
        <v>591</v>
      </c>
      <c r="B113" s="623" t="s">
        <v>2523</v>
      </c>
      <c r="C113" s="623"/>
      <c r="D113" s="623"/>
    </row>
    <row r="114" spans="1:4">
      <c r="A114" s="602" t="s">
        <v>1638</v>
      </c>
      <c r="B114" s="623" t="s">
        <v>2524</v>
      </c>
      <c r="C114" s="623"/>
      <c r="D114" s="623"/>
    </row>
    <row r="115" spans="1:4">
      <c r="A115" s="602" t="s">
        <v>1640</v>
      </c>
      <c r="B115" s="623" t="s">
        <v>604</v>
      </c>
      <c r="C115" s="623"/>
      <c r="D115" s="623"/>
    </row>
    <row r="116" spans="1:4">
      <c r="A116" s="602" t="s">
        <v>1687</v>
      </c>
      <c r="B116" s="623" t="s">
        <v>2525</v>
      </c>
      <c r="C116" s="623"/>
      <c r="D116" s="623"/>
    </row>
    <row r="117" spans="1:4">
      <c r="A117" s="602" t="s">
        <v>1982</v>
      </c>
      <c r="B117" s="623" t="s">
        <v>2526</v>
      </c>
      <c r="C117" s="623"/>
      <c r="D117" s="623"/>
    </row>
    <row r="118" spans="1:4">
      <c r="A118" s="602" t="s">
        <v>1709</v>
      </c>
      <c r="B118" s="623" t="s">
        <v>2527</v>
      </c>
      <c r="C118" s="623"/>
      <c r="D118" s="623"/>
    </row>
    <row r="119" spans="1:4">
      <c r="A119" s="602" t="s">
        <v>1985</v>
      </c>
      <c r="B119" s="623" t="s">
        <v>592</v>
      </c>
      <c r="C119" s="623"/>
      <c r="D119" s="623"/>
    </row>
    <row r="120" spans="1:4">
      <c r="A120" s="602" t="s">
        <v>2528</v>
      </c>
      <c r="B120" s="623" t="s">
        <v>2529</v>
      </c>
      <c r="C120" s="623"/>
      <c r="D120" s="623"/>
    </row>
    <row r="121" spans="1:4">
      <c r="A121" s="602" t="s">
        <v>30</v>
      </c>
      <c r="B121" s="623" t="s">
        <v>2530</v>
      </c>
      <c r="C121" s="623"/>
      <c r="D121" s="623"/>
    </row>
    <row r="122" spans="1:4">
      <c r="A122" s="602" t="s">
        <v>33</v>
      </c>
      <c r="B122" s="623" t="s">
        <v>2201</v>
      </c>
      <c r="C122" s="623"/>
      <c r="D122" s="623"/>
    </row>
    <row r="123" spans="1:4">
      <c r="A123" s="602" t="s">
        <v>590</v>
      </c>
      <c r="B123" s="623" t="s">
        <v>2531</v>
      </c>
      <c r="C123" s="623"/>
      <c r="D123" s="623"/>
    </row>
    <row r="124" spans="1:4">
      <c r="A124" s="602" t="s">
        <v>591</v>
      </c>
      <c r="B124" s="623" t="s">
        <v>2532</v>
      </c>
      <c r="C124" s="623"/>
      <c r="D124" s="623"/>
    </row>
    <row r="125" spans="1:4">
      <c r="A125" s="602" t="s">
        <v>1709</v>
      </c>
      <c r="B125" s="623" t="s">
        <v>2533</v>
      </c>
      <c r="C125" s="623"/>
      <c r="D125" s="623"/>
    </row>
    <row r="126" spans="1:4">
      <c r="A126" s="602" t="s">
        <v>1711</v>
      </c>
      <c r="B126" s="623" t="s">
        <v>2534</v>
      </c>
      <c r="C126" s="623"/>
      <c r="D126" s="623"/>
    </row>
    <row r="127" spans="1:4">
      <c r="A127" s="602" t="s">
        <v>1638</v>
      </c>
      <c r="B127" s="623" t="s">
        <v>2535</v>
      </c>
      <c r="C127" s="623"/>
      <c r="D127" s="623"/>
    </row>
    <row r="128" spans="1:4">
      <c r="A128" s="602" t="s">
        <v>1640</v>
      </c>
      <c r="B128" s="623" t="s">
        <v>2536</v>
      </c>
      <c r="C128" s="623"/>
      <c r="D128" s="623"/>
    </row>
    <row r="129" spans="1:4">
      <c r="A129" s="602" t="s">
        <v>1687</v>
      </c>
      <c r="B129" s="623" t="s">
        <v>2537</v>
      </c>
      <c r="C129" s="623"/>
      <c r="D129" s="623"/>
    </row>
    <row r="130" spans="1:4">
      <c r="A130" s="602" t="s">
        <v>1982</v>
      </c>
      <c r="B130" s="623" t="s">
        <v>2538</v>
      </c>
      <c r="C130" s="623"/>
      <c r="D130" s="623"/>
    </row>
    <row r="131" spans="1:4">
      <c r="A131" s="602" t="s">
        <v>1709</v>
      </c>
      <c r="B131" s="623" t="s">
        <v>2539</v>
      </c>
      <c r="C131" s="623"/>
      <c r="D131" s="623"/>
    </row>
    <row r="132" spans="1:4">
      <c r="A132" s="602" t="s">
        <v>1985</v>
      </c>
      <c r="B132" s="623" t="s">
        <v>592</v>
      </c>
      <c r="C132" s="623"/>
      <c r="D132" s="623"/>
    </row>
    <row r="133" spans="1:4">
      <c r="A133" s="602" t="s">
        <v>2540</v>
      </c>
      <c r="B133" s="623" t="s">
        <v>2541</v>
      </c>
      <c r="C133" s="623"/>
      <c r="D133" s="623"/>
    </row>
    <row r="134" spans="1:4">
      <c r="A134" s="602" t="s">
        <v>30</v>
      </c>
      <c r="B134" s="623" t="s">
        <v>187</v>
      </c>
      <c r="C134" s="623"/>
      <c r="D134" s="623"/>
    </row>
    <row r="135" spans="1:4">
      <c r="A135" s="602" t="s">
        <v>33</v>
      </c>
      <c r="B135" s="623" t="s">
        <v>2542</v>
      </c>
      <c r="C135" s="623"/>
      <c r="D135" s="623"/>
    </row>
    <row r="136" spans="1:4">
      <c r="A136" s="602" t="s">
        <v>590</v>
      </c>
      <c r="B136" s="623" t="s">
        <v>2543</v>
      </c>
      <c r="C136" s="623"/>
      <c r="D136" s="623"/>
    </row>
    <row r="137" spans="1:4">
      <c r="A137" s="602" t="s">
        <v>591</v>
      </c>
      <c r="B137" s="623" t="s">
        <v>2544</v>
      </c>
      <c r="C137" s="623"/>
      <c r="D137" s="623"/>
    </row>
    <row r="138" spans="1:4">
      <c r="A138" s="602" t="s">
        <v>1638</v>
      </c>
      <c r="B138" s="623" t="s">
        <v>2545</v>
      </c>
      <c r="C138" s="623"/>
      <c r="D138" s="623"/>
    </row>
    <row r="139" spans="1:4">
      <c r="A139" s="602" t="s">
        <v>1640</v>
      </c>
      <c r="B139" s="623" t="s">
        <v>2546</v>
      </c>
      <c r="C139" s="623"/>
      <c r="D139" s="623"/>
    </row>
    <row r="140" spans="1:4">
      <c r="A140" s="600" t="s">
        <v>2547</v>
      </c>
      <c r="B140" s="621" t="s">
        <v>2548</v>
      </c>
      <c r="C140" s="623"/>
      <c r="D140" s="623"/>
    </row>
    <row r="141" spans="1:4">
      <c r="A141" s="602" t="s">
        <v>2549</v>
      </c>
      <c r="B141" s="623" t="s">
        <v>2550</v>
      </c>
      <c r="C141" s="623"/>
      <c r="D141" s="623"/>
    </row>
    <row r="142" spans="1:4">
      <c r="A142" s="602" t="s">
        <v>2551</v>
      </c>
      <c r="B142" s="623" t="s">
        <v>2552</v>
      </c>
      <c r="C142" s="623"/>
      <c r="D142" s="623"/>
    </row>
    <row r="143" spans="1:4">
      <c r="A143" s="602" t="s">
        <v>2553</v>
      </c>
      <c r="B143" s="623" t="s">
        <v>2554</v>
      </c>
      <c r="C143" s="623"/>
      <c r="D143" s="623"/>
    </row>
    <row r="144" spans="1:4">
      <c r="A144" s="602" t="s">
        <v>2555</v>
      </c>
      <c r="B144" s="623" t="s">
        <v>2556</v>
      </c>
      <c r="C144" s="623"/>
      <c r="D144" s="623"/>
    </row>
    <row r="145" spans="1:4" ht="31.5">
      <c r="A145" s="602" t="s">
        <v>2557</v>
      </c>
      <c r="B145" s="623" t="s">
        <v>2558</v>
      </c>
      <c r="C145" s="623"/>
      <c r="D145" s="623"/>
    </row>
    <row r="146" spans="1:4">
      <c r="A146" s="600" t="s">
        <v>2559</v>
      </c>
      <c r="B146" s="621" t="s">
        <v>2366</v>
      </c>
      <c r="C146" s="623"/>
      <c r="D146" s="623"/>
    </row>
    <row r="147" spans="1:4">
      <c r="A147" s="602" t="s">
        <v>2560</v>
      </c>
      <c r="B147" s="623" t="s">
        <v>2167</v>
      </c>
      <c r="C147" s="623"/>
      <c r="D147" s="623"/>
    </row>
    <row r="148" spans="1:4">
      <c r="A148" s="602" t="s">
        <v>2561</v>
      </c>
      <c r="B148" s="623" t="s">
        <v>2562</v>
      </c>
      <c r="C148" s="623"/>
      <c r="D148" s="623"/>
    </row>
    <row r="149" spans="1:4">
      <c r="A149" s="602" t="s">
        <v>2563</v>
      </c>
      <c r="B149" s="623" t="s">
        <v>2564</v>
      </c>
      <c r="C149" s="623"/>
      <c r="D149" s="623"/>
    </row>
    <row r="150" spans="1:4">
      <c r="A150" s="602" t="s">
        <v>2565</v>
      </c>
      <c r="B150" s="623" t="s">
        <v>2566</v>
      </c>
      <c r="C150" s="623"/>
      <c r="D150" s="623"/>
    </row>
    <row r="151" spans="1:4">
      <c r="A151" s="602" t="s">
        <v>2567</v>
      </c>
      <c r="B151" s="623" t="s">
        <v>2568</v>
      </c>
      <c r="C151" s="623"/>
      <c r="D151" s="623"/>
    </row>
    <row r="152" spans="1:4">
      <c r="A152" s="602" t="s">
        <v>1709</v>
      </c>
      <c r="B152" s="623" t="s">
        <v>2569</v>
      </c>
      <c r="C152" s="623"/>
      <c r="D152" s="623"/>
    </row>
    <row r="153" spans="1:4">
      <c r="A153" s="602" t="s">
        <v>1711</v>
      </c>
      <c r="B153" s="623" t="s">
        <v>2570</v>
      </c>
      <c r="C153" s="623"/>
      <c r="D153" s="623"/>
    </row>
    <row r="154" spans="1:4">
      <c r="A154" s="602" t="s">
        <v>2571</v>
      </c>
      <c r="B154" s="623" t="s">
        <v>2572</v>
      </c>
      <c r="C154" s="623"/>
      <c r="D154" s="623"/>
    </row>
    <row r="155" spans="1:4">
      <c r="A155" s="602" t="s">
        <v>2573</v>
      </c>
      <c r="B155" s="623" t="s">
        <v>588</v>
      </c>
      <c r="C155" s="623"/>
      <c r="D155" s="623"/>
    </row>
    <row r="156" spans="1:4">
      <c r="A156" s="602" t="s">
        <v>2574</v>
      </c>
      <c r="B156" s="623" t="s">
        <v>2575</v>
      </c>
      <c r="C156" s="623"/>
      <c r="D156" s="623"/>
    </row>
    <row r="157" spans="1:4">
      <c r="B157" s="746"/>
    </row>
    <row r="158" spans="1:4">
      <c r="A158" s="12" t="s">
        <v>55</v>
      </c>
      <c r="B158" s="440"/>
      <c r="C158" s="616" t="s">
        <v>67</v>
      </c>
      <c r="D158" s="455"/>
    </row>
    <row r="159" spans="1:4">
      <c r="A159" s="12" t="s">
        <v>57</v>
      </c>
      <c r="B159" s="440"/>
      <c r="C159" s="616" t="s">
        <v>68</v>
      </c>
      <c r="D159" s="455"/>
    </row>
    <row r="160" spans="1:4">
      <c r="A160" s="8"/>
      <c r="C160" s="617" t="s">
        <v>69</v>
      </c>
      <c r="D160" s="455"/>
    </row>
    <row r="161" spans="2:2" s="8" customFormat="1">
      <c r="B161" s="746"/>
    </row>
    <row r="162" spans="2:2" s="8" customFormat="1">
      <c r="B162" s="746"/>
    </row>
    <row r="163" spans="2:2" s="8" customFormat="1">
      <c r="B163" s="746"/>
    </row>
    <row r="164" spans="2:2" s="8" customFormat="1">
      <c r="B164" s="746"/>
    </row>
    <row r="165" spans="2:2" s="8" customFormat="1">
      <c r="B165" s="746"/>
    </row>
    <row r="166" spans="2:2" s="8" customFormat="1">
      <c r="B166" s="746"/>
    </row>
    <row r="167" spans="2:2" s="8" customFormat="1">
      <c r="B167" s="746"/>
    </row>
    <row r="168" spans="2:2" s="8" customFormat="1">
      <c r="B168" s="746"/>
    </row>
    <row r="169" spans="2:2" s="8" customFormat="1">
      <c r="B169" s="746"/>
    </row>
    <row r="170" spans="2:2" s="8" customFormat="1">
      <c r="B170" s="746"/>
    </row>
    <row r="171" spans="2:2" s="8" customFormat="1">
      <c r="B171" s="746"/>
    </row>
    <row r="172" spans="2:2" s="8" customFormat="1">
      <c r="B172" s="746"/>
    </row>
    <row r="173" spans="2:2" s="8" customFormat="1">
      <c r="B173" s="746"/>
    </row>
    <row r="174" spans="2:2" s="8" customFormat="1">
      <c r="B174" s="746"/>
    </row>
    <row r="175" spans="2:2" s="8" customFormat="1">
      <c r="B175" s="746"/>
    </row>
    <row r="176" spans="2:2" s="8" customFormat="1">
      <c r="B176" s="746"/>
    </row>
    <row r="177" spans="2:2" s="8" customFormat="1">
      <c r="B177" s="746"/>
    </row>
    <row r="178" spans="2:2" s="8" customFormat="1">
      <c r="B178" s="746"/>
    </row>
    <row r="179" spans="2:2" s="8" customFormat="1">
      <c r="B179" s="746"/>
    </row>
    <row r="180" spans="2:2" s="8" customFormat="1">
      <c r="B180" s="746"/>
    </row>
    <row r="181" spans="2:2" s="8" customFormat="1">
      <c r="B181" s="746"/>
    </row>
    <row r="182" spans="2:2" s="8" customFormat="1">
      <c r="B182" s="746"/>
    </row>
    <row r="183" spans="2:2" s="8" customFormat="1">
      <c r="B183" s="746"/>
    </row>
    <row r="184" spans="2:2" s="8" customFormat="1">
      <c r="B184" s="746"/>
    </row>
    <row r="185" spans="2:2" s="8" customFormat="1">
      <c r="B185" s="746"/>
    </row>
    <row r="186" spans="2:2" s="8" customFormat="1">
      <c r="B186" s="746"/>
    </row>
    <row r="187" spans="2:2" s="8" customFormat="1">
      <c r="B187" s="746"/>
    </row>
    <row r="188" spans="2:2" s="8" customFormat="1">
      <c r="B188" s="746"/>
    </row>
    <row r="189" spans="2:2" s="8" customFormat="1">
      <c r="B189" s="746"/>
    </row>
    <row r="190" spans="2:2" s="8" customFormat="1">
      <c r="B190" s="746"/>
    </row>
    <row r="191" spans="2:2" s="8" customFormat="1">
      <c r="B191" s="746"/>
    </row>
    <row r="192" spans="2:2" s="8" customFormat="1">
      <c r="B192" s="746"/>
    </row>
    <row r="193" spans="2:2" s="8" customFormat="1">
      <c r="B193" s="746"/>
    </row>
    <row r="194" spans="2:2" s="8" customFormat="1">
      <c r="B194" s="746"/>
    </row>
    <row r="195" spans="2:2" s="8" customFormat="1">
      <c r="B195" s="746"/>
    </row>
    <row r="196" spans="2:2" s="8" customFormat="1">
      <c r="B196" s="746"/>
    </row>
    <row r="197" spans="2:2" s="8" customFormat="1">
      <c r="B197" s="746"/>
    </row>
    <row r="198" spans="2:2" s="8" customFormat="1">
      <c r="B198" s="746"/>
    </row>
    <row r="199" spans="2:2" s="8" customFormat="1">
      <c r="B199" s="746"/>
    </row>
    <row r="200" spans="2:2" s="8" customFormat="1">
      <c r="B200" s="746"/>
    </row>
    <row r="201" spans="2:2" s="8" customFormat="1">
      <c r="B201" s="746"/>
    </row>
    <row r="202" spans="2:2" s="8" customFormat="1">
      <c r="B202" s="746"/>
    </row>
    <row r="203" spans="2:2" s="8" customFormat="1">
      <c r="B203" s="746"/>
    </row>
    <row r="204" spans="2:2" s="8" customFormat="1">
      <c r="B204" s="746"/>
    </row>
    <row r="205" spans="2:2" s="8" customFormat="1">
      <c r="B205" s="746"/>
    </row>
    <row r="206" spans="2:2" s="8" customFormat="1">
      <c r="B206" s="746"/>
    </row>
    <row r="207" spans="2:2" s="8" customFormat="1">
      <c r="B207" s="746"/>
    </row>
    <row r="208" spans="2:2" s="8" customFormat="1">
      <c r="B208" s="746"/>
    </row>
    <row r="209" spans="2:2" s="8" customFormat="1">
      <c r="B209" s="746"/>
    </row>
    <row r="210" spans="2:2" s="8" customFormat="1">
      <c r="B210" s="746"/>
    </row>
    <row r="211" spans="2:2" s="8" customFormat="1">
      <c r="B211" s="746"/>
    </row>
    <row r="212" spans="2:2" s="8" customFormat="1">
      <c r="B212" s="746"/>
    </row>
    <row r="213" spans="2:2" s="8" customFormat="1">
      <c r="B213" s="746"/>
    </row>
    <row r="214" spans="2:2" s="8" customFormat="1">
      <c r="B214" s="746"/>
    </row>
    <row r="215" spans="2:2" s="8" customFormat="1">
      <c r="B215" s="746"/>
    </row>
    <row r="216" spans="2:2" s="8" customFormat="1">
      <c r="B216" s="746"/>
    </row>
    <row r="217" spans="2:2" s="8" customFormat="1">
      <c r="B217" s="746"/>
    </row>
    <row r="218" spans="2:2" s="8" customFormat="1">
      <c r="B218" s="746"/>
    </row>
    <row r="219" spans="2:2" s="8" customFormat="1">
      <c r="B219" s="746"/>
    </row>
    <row r="220" spans="2:2" s="8" customFormat="1">
      <c r="B220" s="746"/>
    </row>
    <row r="221" spans="2:2" s="8" customFormat="1">
      <c r="B221" s="746"/>
    </row>
    <row r="222" spans="2:2" s="8" customFormat="1">
      <c r="B222" s="746"/>
    </row>
    <row r="223" spans="2:2" s="8" customFormat="1">
      <c r="B223" s="746"/>
    </row>
    <row r="224" spans="2:2" s="8" customFormat="1">
      <c r="B224" s="746"/>
    </row>
    <row r="225" spans="2:2" s="8" customFormat="1">
      <c r="B225" s="746"/>
    </row>
    <row r="226" spans="2:2" s="8" customFormat="1">
      <c r="B226" s="746"/>
    </row>
    <row r="227" spans="2:2" s="8" customFormat="1">
      <c r="B227" s="746"/>
    </row>
    <row r="228" spans="2:2" s="8" customFormat="1">
      <c r="B228" s="746"/>
    </row>
    <row r="229" spans="2:2" s="8" customFormat="1">
      <c r="B229" s="746"/>
    </row>
    <row r="230" spans="2:2" s="8" customFormat="1">
      <c r="B230" s="746"/>
    </row>
    <row r="231" spans="2:2" s="8" customFormat="1">
      <c r="B231" s="746"/>
    </row>
    <row r="232" spans="2:2" s="8" customFormat="1">
      <c r="B232" s="746"/>
    </row>
    <row r="233" spans="2:2" s="8" customFormat="1">
      <c r="B233" s="746"/>
    </row>
    <row r="234" spans="2:2" s="8" customFormat="1">
      <c r="B234" s="746"/>
    </row>
    <row r="235" spans="2:2" s="8" customFormat="1">
      <c r="B235" s="746"/>
    </row>
    <row r="236" spans="2:2" s="8" customFormat="1">
      <c r="B236" s="746"/>
    </row>
    <row r="237" spans="2:2" s="8" customFormat="1">
      <c r="B237" s="746"/>
    </row>
    <row r="238" spans="2:2" s="8" customFormat="1">
      <c r="B238" s="746"/>
    </row>
    <row r="239" spans="2:2" s="8" customFormat="1">
      <c r="B239" s="746"/>
    </row>
    <row r="240" spans="2:2" s="8" customFormat="1">
      <c r="B240" s="746"/>
    </row>
    <row r="241" spans="2:2" s="8" customFormat="1">
      <c r="B241" s="746"/>
    </row>
    <row r="242" spans="2:2" s="8" customFormat="1">
      <c r="B242" s="746"/>
    </row>
    <row r="243" spans="2:2" s="8" customFormat="1">
      <c r="B243" s="746"/>
    </row>
    <row r="244" spans="2:2" s="8" customFormat="1">
      <c r="B244" s="746"/>
    </row>
    <row r="245" spans="2:2" s="8" customFormat="1">
      <c r="B245" s="746"/>
    </row>
    <row r="246" spans="2:2" s="8" customFormat="1">
      <c r="B246" s="746"/>
    </row>
    <row r="247" spans="2:2" s="8" customFormat="1">
      <c r="B247" s="746"/>
    </row>
    <row r="248" spans="2:2" s="8" customFormat="1">
      <c r="B248" s="746"/>
    </row>
    <row r="249" spans="2:2" s="8" customFormat="1">
      <c r="B249" s="746"/>
    </row>
    <row r="250" spans="2:2" s="8" customFormat="1">
      <c r="B250" s="746"/>
    </row>
    <row r="251" spans="2:2" s="8" customFormat="1">
      <c r="B251" s="746"/>
    </row>
    <row r="252" spans="2:2" s="8" customFormat="1">
      <c r="B252" s="746"/>
    </row>
    <row r="253" spans="2:2" s="8" customFormat="1">
      <c r="B253" s="746"/>
    </row>
    <row r="254" spans="2:2" s="8" customFormat="1">
      <c r="B254" s="746"/>
    </row>
    <row r="255" spans="2:2" s="8" customFormat="1">
      <c r="B255" s="746"/>
    </row>
    <row r="256" spans="2:2" s="8" customFormat="1">
      <c r="B256" s="746"/>
    </row>
    <row r="257" spans="2:2" s="8" customFormat="1">
      <c r="B257" s="746"/>
    </row>
    <row r="258" spans="2:2" s="8" customFormat="1">
      <c r="B258" s="746"/>
    </row>
    <row r="259" spans="2:2" s="8" customFormat="1">
      <c r="B259" s="746"/>
    </row>
    <row r="260" spans="2:2" s="8" customFormat="1">
      <c r="B260" s="746"/>
    </row>
    <row r="261" spans="2:2" s="8" customFormat="1">
      <c r="B261" s="746"/>
    </row>
    <row r="262" spans="2:2" s="8" customFormat="1">
      <c r="B262" s="746"/>
    </row>
    <row r="263" spans="2:2" s="8" customFormat="1">
      <c r="B263" s="746"/>
    </row>
    <row r="264" spans="2:2" s="8" customFormat="1">
      <c r="B264" s="746"/>
    </row>
    <row r="265" spans="2:2" s="8" customFormat="1">
      <c r="B265" s="746"/>
    </row>
    <row r="266" spans="2:2" s="8" customFormat="1">
      <c r="B266" s="746"/>
    </row>
    <row r="267" spans="2:2" s="8" customFormat="1">
      <c r="B267" s="746"/>
    </row>
    <row r="268" spans="2:2" s="8" customFormat="1">
      <c r="B268" s="746"/>
    </row>
    <row r="269" spans="2:2" s="8" customFormat="1">
      <c r="B269" s="746"/>
    </row>
    <row r="270" spans="2:2" s="8" customFormat="1">
      <c r="B270" s="746"/>
    </row>
    <row r="271" spans="2:2" s="8" customFormat="1">
      <c r="B271" s="746"/>
    </row>
    <row r="272" spans="2:2" s="8" customFormat="1">
      <c r="B272" s="746"/>
    </row>
    <row r="273" spans="2:2" s="8" customFormat="1">
      <c r="B273" s="746"/>
    </row>
    <row r="274" spans="2:2" s="8" customFormat="1">
      <c r="B274" s="746"/>
    </row>
    <row r="275" spans="2:2" s="8" customFormat="1">
      <c r="B275" s="746"/>
    </row>
    <row r="276" spans="2:2" s="8" customFormat="1">
      <c r="B276" s="746"/>
    </row>
    <row r="277" spans="2:2" s="8" customFormat="1">
      <c r="B277" s="746"/>
    </row>
    <row r="278" spans="2:2" s="8" customFormat="1">
      <c r="B278" s="746"/>
    </row>
    <row r="279" spans="2:2" s="8" customFormat="1">
      <c r="B279" s="746"/>
    </row>
    <row r="280" spans="2:2" s="8" customFormat="1">
      <c r="B280" s="746"/>
    </row>
    <row r="281" spans="2:2" s="8" customFormat="1">
      <c r="B281" s="746"/>
    </row>
    <row r="282" spans="2:2" s="8" customFormat="1">
      <c r="B282" s="746"/>
    </row>
    <row r="283" spans="2:2" s="8" customFormat="1">
      <c r="B283" s="746"/>
    </row>
    <row r="284" spans="2:2" s="8" customFormat="1">
      <c r="B284" s="746"/>
    </row>
    <row r="285" spans="2:2" s="8" customFormat="1">
      <c r="B285" s="746"/>
    </row>
    <row r="286" spans="2:2" s="8" customFormat="1">
      <c r="B286" s="746"/>
    </row>
    <row r="287" spans="2:2" s="8" customFormat="1">
      <c r="B287" s="746"/>
    </row>
    <row r="288" spans="2:2" s="8" customFormat="1">
      <c r="B288" s="746"/>
    </row>
    <row r="289" spans="2:2" s="8" customFormat="1">
      <c r="B289" s="746"/>
    </row>
    <row r="290" spans="2:2" s="8" customFormat="1">
      <c r="B290" s="746"/>
    </row>
    <row r="291" spans="2:2" s="8" customFormat="1">
      <c r="B291" s="746"/>
    </row>
    <row r="292" spans="2:2" s="8" customFormat="1">
      <c r="B292" s="746"/>
    </row>
    <row r="293" spans="2:2" s="8" customFormat="1">
      <c r="B293" s="746"/>
    </row>
    <row r="294" spans="2:2" s="8" customFormat="1">
      <c r="B294" s="746"/>
    </row>
    <row r="295" spans="2:2" s="8" customFormat="1">
      <c r="B295" s="746"/>
    </row>
    <row r="296" spans="2:2" s="8" customFormat="1">
      <c r="B296" s="746"/>
    </row>
    <row r="297" spans="2:2" s="8" customFormat="1">
      <c r="B297" s="746"/>
    </row>
    <row r="298" spans="2:2" s="8" customFormat="1">
      <c r="B298" s="746"/>
    </row>
    <row r="299" spans="2:2" s="8" customFormat="1">
      <c r="B299" s="746"/>
    </row>
    <row r="300" spans="2:2" s="8" customFormat="1">
      <c r="B300" s="746"/>
    </row>
    <row r="301" spans="2:2" s="8" customFormat="1">
      <c r="B301" s="746"/>
    </row>
    <row r="302" spans="2:2" s="8" customFormat="1">
      <c r="B302" s="746"/>
    </row>
    <row r="303" spans="2:2" s="8" customFormat="1">
      <c r="B303" s="746"/>
    </row>
    <row r="304" spans="2:2" s="8" customFormat="1">
      <c r="B304" s="746"/>
    </row>
    <row r="305" spans="2:2" s="8" customFormat="1">
      <c r="B305" s="746"/>
    </row>
    <row r="306" spans="2:2" s="8" customFormat="1">
      <c r="B306" s="746"/>
    </row>
    <row r="307" spans="2:2" s="8" customFormat="1">
      <c r="B307" s="746"/>
    </row>
    <row r="308" spans="2:2" s="8" customFormat="1">
      <c r="B308" s="746"/>
    </row>
    <row r="309" spans="2:2" s="8" customFormat="1">
      <c r="B309" s="746"/>
    </row>
    <row r="310" spans="2:2" s="8" customFormat="1">
      <c r="B310" s="746"/>
    </row>
    <row r="311" spans="2:2" s="8" customFormat="1">
      <c r="B311" s="746"/>
    </row>
    <row r="312" spans="2:2" s="8" customFormat="1">
      <c r="B312" s="746"/>
    </row>
    <row r="313" spans="2:2" s="8" customFormat="1">
      <c r="B313" s="746"/>
    </row>
    <row r="314" spans="2:2" s="8" customFormat="1">
      <c r="B314" s="746"/>
    </row>
    <row r="315" spans="2:2" s="8" customFormat="1">
      <c r="B315" s="746"/>
    </row>
    <row r="316" spans="2:2" s="8" customFormat="1">
      <c r="B316" s="746"/>
    </row>
    <row r="317" spans="2:2" s="8" customFormat="1">
      <c r="B317" s="746"/>
    </row>
    <row r="318" spans="2:2" s="8" customFormat="1">
      <c r="B318" s="746"/>
    </row>
    <row r="319" spans="2:2" s="8" customFormat="1">
      <c r="B319" s="746"/>
    </row>
    <row r="320" spans="2:2" s="8" customFormat="1">
      <c r="B320" s="746"/>
    </row>
    <row r="321" spans="2:2" s="8" customFormat="1">
      <c r="B321" s="746"/>
    </row>
    <row r="322" spans="2:2" s="8" customFormat="1">
      <c r="B322" s="746"/>
    </row>
    <row r="323" spans="2:2" s="8" customFormat="1">
      <c r="B323" s="746"/>
    </row>
    <row r="324" spans="2:2" s="8" customFormat="1">
      <c r="B324" s="746"/>
    </row>
    <row r="325" spans="2:2" s="8" customFormat="1">
      <c r="B325" s="746"/>
    </row>
    <row r="326" spans="2:2" s="8" customFormat="1">
      <c r="B326" s="746"/>
    </row>
    <row r="327" spans="2:2" s="8" customFormat="1">
      <c r="B327" s="746"/>
    </row>
    <row r="328" spans="2:2" s="8" customFormat="1">
      <c r="B328" s="746"/>
    </row>
    <row r="329" spans="2:2" s="8" customFormat="1">
      <c r="B329" s="746"/>
    </row>
    <row r="330" spans="2:2" s="8" customFormat="1">
      <c r="B330" s="746"/>
    </row>
    <row r="331" spans="2:2" s="8" customFormat="1">
      <c r="B331" s="746"/>
    </row>
    <row r="332" spans="2:2" s="8" customFormat="1">
      <c r="B332" s="746"/>
    </row>
    <row r="333" spans="2:2" s="8" customFormat="1">
      <c r="B333" s="746"/>
    </row>
    <row r="334" spans="2:2" s="8" customFormat="1">
      <c r="B334" s="746"/>
    </row>
    <row r="335" spans="2:2" s="8" customFormat="1">
      <c r="B335" s="746"/>
    </row>
    <row r="336" spans="2:2" s="8" customFormat="1">
      <c r="B336" s="746"/>
    </row>
    <row r="337" spans="2:2" s="8" customFormat="1">
      <c r="B337" s="746"/>
    </row>
    <row r="338" spans="2:2" s="8" customFormat="1">
      <c r="B338" s="746"/>
    </row>
    <row r="339" spans="2:2" s="8" customFormat="1">
      <c r="B339" s="746"/>
    </row>
    <row r="340" spans="2:2" s="8" customFormat="1">
      <c r="B340" s="746"/>
    </row>
    <row r="341" spans="2:2" s="8" customFormat="1">
      <c r="B341" s="746"/>
    </row>
    <row r="342" spans="2:2" s="8" customFormat="1">
      <c r="B342" s="746"/>
    </row>
    <row r="343" spans="2:2" s="8" customFormat="1">
      <c r="B343" s="746"/>
    </row>
    <row r="344" spans="2:2" s="8" customFormat="1">
      <c r="B344" s="746"/>
    </row>
    <row r="345" spans="2:2" s="8" customFormat="1">
      <c r="B345" s="746"/>
    </row>
    <row r="346" spans="2:2" s="8" customFormat="1">
      <c r="B346" s="746"/>
    </row>
    <row r="347" spans="2:2" s="8" customFormat="1">
      <c r="B347" s="746"/>
    </row>
    <row r="348" spans="2:2" s="8" customFormat="1">
      <c r="B348" s="746"/>
    </row>
    <row r="349" spans="2:2" s="8" customFormat="1">
      <c r="B349" s="746"/>
    </row>
    <row r="350" spans="2:2" s="8" customFormat="1">
      <c r="B350" s="746"/>
    </row>
    <row r="351" spans="2:2" s="8" customFormat="1">
      <c r="B351" s="746"/>
    </row>
    <row r="352" spans="2:2" s="8" customFormat="1">
      <c r="B352" s="746"/>
    </row>
    <row r="353" spans="2:2" s="8" customFormat="1">
      <c r="B353" s="746"/>
    </row>
    <row r="354" spans="2:2" s="8" customFormat="1">
      <c r="B354" s="746"/>
    </row>
    <row r="355" spans="2:2" s="8" customFormat="1">
      <c r="B355" s="746"/>
    </row>
    <row r="356" spans="2:2" s="8" customFormat="1">
      <c r="B356" s="746"/>
    </row>
    <row r="357" spans="2:2" s="8" customFormat="1">
      <c r="B357" s="746"/>
    </row>
    <row r="358" spans="2:2" s="8" customFormat="1">
      <c r="B358" s="746"/>
    </row>
    <row r="359" spans="2:2" s="8" customFormat="1">
      <c r="B359" s="746"/>
    </row>
    <row r="360" spans="2:2" s="8" customFormat="1">
      <c r="B360" s="746"/>
    </row>
    <row r="361" spans="2:2" s="8" customFormat="1">
      <c r="B361" s="746"/>
    </row>
    <row r="362" spans="2:2" s="8" customFormat="1">
      <c r="B362" s="746"/>
    </row>
    <row r="363" spans="2:2" s="8" customFormat="1">
      <c r="B363" s="746"/>
    </row>
    <row r="364" spans="2:2" s="8" customFormat="1">
      <c r="B364" s="746"/>
    </row>
    <row r="365" spans="2:2" s="8" customFormat="1">
      <c r="B365" s="746"/>
    </row>
    <row r="366" spans="2:2" s="8" customFormat="1">
      <c r="B366" s="746"/>
    </row>
    <row r="367" spans="2:2" s="8" customFormat="1">
      <c r="B367" s="746"/>
    </row>
    <row r="368" spans="2:2" s="8" customFormat="1">
      <c r="B368" s="746"/>
    </row>
    <row r="369" spans="2:2" s="8" customFormat="1">
      <c r="B369" s="746"/>
    </row>
    <row r="370" spans="2:2" s="8" customFormat="1">
      <c r="B370" s="746"/>
    </row>
    <row r="371" spans="2:2" s="8" customFormat="1">
      <c r="B371" s="746"/>
    </row>
    <row r="372" spans="2:2" s="8" customFormat="1">
      <c r="B372" s="746"/>
    </row>
    <row r="373" spans="2:2" s="8" customFormat="1">
      <c r="B373" s="746"/>
    </row>
    <row r="374" spans="2:2" s="8" customFormat="1">
      <c r="B374" s="746"/>
    </row>
    <row r="375" spans="2:2" s="8" customFormat="1">
      <c r="B375" s="746"/>
    </row>
    <row r="376" spans="2:2" s="8" customFormat="1">
      <c r="B376" s="746"/>
    </row>
    <row r="377" spans="2:2" s="8" customFormat="1">
      <c r="B377" s="746"/>
    </row>
    <row r="378" spans="2:2" s="8" customFormat="1">
      <c r="B378" s="746"/>
    </row>
    <row r="379" spans="2:2" s="8" customFormat="1">
      <c r="B379" s="746"/>
    </row>
    <row r="380" spans="2:2" s="8" customFormat="1">
      <c r="B380" s="746"/>
    </row>
    <row r="381" spans="2:2" s="8" customFormat="1">
      <c r="B381" s="746"/>
    </row>
    <row r="382" spans="2:2" s="8" customFormat="1">
      <c r="B382" s="746"/>
    </row>
    <row r="383" spans="2:2" s="8" customFormat="1">
      <c r="B383" s="746"/>
    </row>
    <row r="384" spans="2:2" s="8" customFormat="1">
      <c r="B384" s="746"/>
    </row>
    <row r="385" spans="2:2" s="8" customFormat="1">
      <c r="B385" s="746"/>
    </row>
    <row r="386" spans="2:2" s="8" customFormat="1">
      <c r="B386" s="746"/>
    </row>
    <row r="387" spans="2:2" s="8" customFormat="1">
      <c r="B387" s="746"/>
    </row>
    <row r="388" spans="2:2" s="8" customFormat="1">
      <c r="B388" s="746"/>
    </row>
    <row r="389" spans="2:2" s="8" customFormat="1">
      <c r="B389" s="746"/>
    </row>
    <row r="390" spans="2:2" s="8" customFormat="1">
      <c r="B390" s="746"/>
    </row>
    <row r="391" spans="2:2" s="8" customFormat="1">
      <c r="B391" s="746"/>
    </row>
    <row r="392" spans="2:2" s="8" customFormat="1">
      <c r="B392" s="746"/>
    </row>
    <row r="393" spans="2:2" s="8" customFormat="1">
      <c r="B393" s="746"/>
    </row>
    <row r="394" spans="2:2" s="8" customFormat="1">
      <c r="B394" s="746"/>
    </row>
    <row r="395" spans="2:2" s="8" customFormat="1">
      <c r="B395" s="746"/>
    </row>
    <row r="396" spans="2:2" s="8" customFormat="1">
      <c r="B396" s="746"/>
    </row>
    <row r="397" spans="2:2" s="8" customFormat="1">
      <c r="B397" s="746"/>
    </row>
    <row r="398" spans="2:2" s="8" customFormat="1">
      <c r="B398" s="746"/>
    </row>
    <row r="399" spans="2:2" s="8" customFormat="1">
      <c r="B399" s="746"/>
    </row>
    <row r="400" spans="2:2" s="8" customFormat="1">
      <c r="B400" s="746"/>
    </row>
    <row r="401" spans="2:2" s="8" customFormat="1">
      <c r="B401" s="746"/>
    </row>
    <row r="402" spans="2:2" s="8" customFormat="1">
      <c r="B402" s="746"/>
    </row>
    <row r="403" spans="2:2" s="8" customFormat="1">
      <c r="B403" s="746"/>
    </row>
    <row r="404" spans="2:2" s="8" customFormat="1">
      <c r="B404" s="746"/>
    </row>
    <row r="405" spans="2:2" s="8" customFormat="1">
      <c r="B405" s="746"/>
    </row>
    <row r="406" spans="2:2" s="8" customFormat="1">
      <c r="B406" s="746"/>
    </row>
    <row r="407" spans="2:2" s="8" customFormat="1">
      <c r="B407" s="746"/>
    </row>
    <row r="408" spans="2:2" s="8" customFormat="1">
      <c r="B408" s="746"/>
    </row>
    <row r="409" spans="2:2" s="8" customFormat="1">
      <c r="B409" s="746"/>
    </row>
    <row r="410" spans="2:2" s="8" customFormat="1">
      <c r="B410" s="746"/>
    </row>
    <row r="411" spans="2:2" s="8" customFormat="1">
      <c r="B411" s="746"/>
    </row>
    <row r="412" spans="2:2" s="8" customFormat="1">
      <c r="B412" s="746"/>
    </row>
    <row r="413" spans="2:2" s="8" customFormat="1">
      <c r="B413" s="746"/>
    </row>
    <row r="414" spans="2:2" s="8" customFormat="1">
      <c r="B414" s="746"/>
    </row>
    <row r="415" spans="2:2" s="8" customFormat="1">
      <c r="B415" s="746"/>
    </row>
    <row r="416" spans="2:2" s="8" customFormat="1">
      <c r="B416" s="746"/>
    </row>
    <row r="417" spans="2:2" s="8" customFormat="1">
      <c r="B417" s="746"/>
    </row>
    <row r="418" spans="2:2" s="8" customFormat="1">
      <c r="B418" s="746"/>
    </row>
    <row r="419" spans="2:2" s="8" customFormat="1">
      <c r="B419" s="746"/>
    </row>
    <row r="420" spans="2:2" s="8" customFormat="1">
      <c r="B420" s="746"/>
    </row>
    <row r="421" spans="2:2" s="8" customFormat="1">
      <c r="B421" s="746"/>
    </row>
    <row r="422" spans="2:2" s="8" customFormat="1">
      <c r="B422" s="746"/>
    </row>
    <row r="423" spans="2:2" s="8" customFormat="1">
      <c r="B423" s="746"/>
    </row>
    <row r="424" spans="2:2" s="8" customFormat="1">
      <c r="B424" s="746"/>
    </row>
    <row r="425" spans="2:2" s="8" customFormat="1">
      <c r="B425" s="746"/>
    </row>
    <row r="426" spans="2:2" s="8" customFormat="1">
      <c r="B426" s="746"/>
    </row>
    <row r="427" spans="2:2" s="8" customFormat="1">
      <c r="B427" s="746"/>
    </row>
    <row r="428" spans="2:2" s="8" customFormat="1">
      <c r="B428" s="746"/>
    </row>
    <row r="429" spans="2:2" s="8" customFormat="1">
      <c r="B429" s="746"/>
    </row>
    <row r="430" spans="2:2" s="8" customFormat="1">
      <c r="B430" s="746"/>
    </row>
    <row r="431" spans="2:2" s="8" customFormat="1">
      <c r="B431" s="746"/>
    </row>
    <row r="432" spans="2:2" s="8" customFormat="1">
      <c r="B432" s="746"/>
    </row>
    <row r="433" spans="2:2" s="8" customFormat="1">
      <c r="B433" s="746"/>
    </row>
    <row r="434" spans="2:2" s="8" customFormat="1">
      <c r="B434" s="746"/>
    </row>
    <row r="435" spans="2:2" s="8" customFormat="1">
      <c r="B435" s="746"/>
    </row>
    <row r="436" spans="2:2" s="8" customFormat="1">
      <c r="B436" s="746"/>
    </row>
    <row r="437" spans="2:2" s="8" customFormat="1">
      <c r="B437" s="746"/>
    </row>
    <row r="438" spans="2:2" s="8" customFormat="1">
      <c r="B438" s="746"/>
    </row>
    <row r="439" spans="2:2" s="8" customFormat="1">
      <c r="B439" s="746"/>
    </row>
    <row r="440" spans="2:2" s="8" customFormat="1">
      <c r="B440" s="746"/>
    </row>
    <row r="441" spans="2:2" s="8" customFormat="1">
      <c r="B441" s="746"/>
    </row>
    <row r="442" spans="2:2" s="8" customFormat="1">
      <c r="B442" s="746"/>
    </row>
    <row r="443" spans="2:2" s="8" customFormat="1">
      <c r="B443" s="746"/>
    </row>
    <row r="444" spans="2:2" s="8" customFormat="1">
      <c r="B444" s="746"/>
    </row>
    <row r="445" spans="2:2" s="8" customFormat="1">
      <c r="B445" s="746"/>
    </row>
    <row r="446" spans="2:2" s="8" customFormat="1">
      <c r="B446" s="746"/>
    </row>
    <row r="447" spans="2:2" s="8" customFormat="1">
      <c r="B447" s="746"/>
    </row>
    <row r="448" spans="2:2" s="8" customFormat="1">
      <c r="B448" s="746"/>
    </row>
    <row r="449" spans="2:2" s="8" customFormat="1">
      <c r="B449" s="746"/>
    </row>
    <row r="450" spans="2:2" s="8" customFormat="1">
      <c r="B450" s="746"/>
    </row>
    <row r="451" spans="2:2" s="8" customFormat="1">
      <c r="B451" s="746"/>
    </row>
    <row r="452" spans="2:2" s="8" customFormat="1">
      <c r="B452" s="746"/>
    </row>
    <row r="453" spans="2:2" s="8" customFormat="1">
      <c r="B453" s="746"/>
    </row>
    <row r="454" spans="2:2" s="8" customFormat="1">
      <c r="B454" s="746"/>
    </row>
    <row r="455" spans="2:2" s="8" customFormat="1">
      <c r="B455" s="746"/>
    </row>
    <row r="456" spans="2:2" s="8" customFormat="1">
      <c r="B456" s="746"/>
    </row>
    <row r="457" spans="2:2" s="8" customFormat="1">
      <c r="B457" s="746"/>
    </row>
    <row r="458" spans="2:2" s="8" customFormat="1">
      <c r="B458" s="746"/>
    </row>
    <row r="459" spans="2:2" s="8" customFormat="1">
      <c r="B459" s="746"/>
    </row>
    <row r="460" spans="2:2" s="8" customFormat="1">
      <c r="B460" s="746"/>
    </row>
    <row r="461" spans="2:2" s="8" customFormat="1">
      <c r="B461" s="746"/>
    </row>
    <row r="462" spans="2:2" s="8" customFormat="1">
      <c r="B462" s="746"/>
    </row>
    <row r="463" spans="2:2" s="8" customFormat="1">
      <c r="B463" s="746"/>
    </row>
    <row r="464" spans="2:2" s="8" customFormat="1">
      <c r="B464" s="746"/>
    </row>
    <row r="465" spans="2:2" s="8" customFormat="1">
      <c r="B465" s="746"/>
    </row>
    <row r="466" spans="2:2" s="8" customFormat="1">
      <c r="B466" s="746"/>
    </row>
    <row r="467" spans="2:2" s="8" customFormat="1">
      <c r="B467" s="746"/>
    </row>
    <row r="468" spans="2:2" s="8" customFormat="1">
      <c r="B468" s="746"/>
    </row>
    <row r="469" spans="2:2" s="8" customFormat="1">
      <c r="B469" s="746"/>
    </row>
    <row r="470" spans="2:2" s="8" customFormat="1">
      <c r="B470" s="746"/>
    </row>
    <row r="471" spans="2:2" s="8" customFormat="1">
      <c r="B471" s="746"/>
    </row>
    <row r="472" spans="2:2" s="8" customFormat="1">
      <c r="B472" s="746"/>
    </row>
    <row r="473" spans="2:2" s="8" customFormat="1">
      <c r="B473" s="746"/>
    </row>
    <row r="474" spans="2:2" s="8" customFormat="1">
      <c r="B474" s="746"/>
    </row>
    <row r="475" spans="2:2" s="8" customFormat="1">
      <c r="B475" s="746"/>
    </row>
    <row r="476" spans="2:2" s="8" customFormat="1">
      <c r="B476" s="746"/>
    </row>
    <row r="477" spans="2:2" s="8" customFormat="1">
      <c r="B477" s="746"/>
    </row>
    <row r="478" spans="2:2" s="8" customFormat="1">
      <c r="B478" s="746"/>
    </row>
    <row r="479" spans="2:2" s="8" customFormat="1">
      <c r="B479" s="746"/>
    </row>
    <row r="480" spans="2:2" s="8" customFormat="1">
      <c r="B480" s="746"/>
    </row>
    <row r="481" spans="2:2" s="8" customFormat="1">
      <c r="B481" s="746"/>
    </row>
    <row r="482" spans="2:2" s="8" customFormat="1">
      <c r="B482" s="746"/>
    </row>
    <row r="483" spans="2:2" s="8" customFormat="1">
      <c r="B483" s="746"/>
    </row>
    <row r="484" spans="2:2" s="8" customFormat="1">
      <c r="B484" s="746"/>
    </row>
    <row r="485" spans="2:2" s="8" customFormat="1">
      <c r="B485" s="746"/>
    </row>
    <row r="486" spans="2:2" s="8" customFormat="1">
      <c r="B486" s="746"/>
    </row>
    <row r="487" spans="2:2" s="8" customFormat="1">
      <c r="B487" s="746"/>
    </row>
    <row r="488" spans="2:2" s="8" customFormat="1">
      <c r="B488" s="746"/>
    </row>
    <row r="489" spans="2:2" s="8" customFormat="1">
      <c r="B489" s="746"/>
    </row>
    <row r="490" spans="2:2" s="8" customFormat="1">
      <c r="B490" s="746"/>
    </row>
    <row r="491" spans="2:2" s="8" customFormat="1">
      <c r="B491" s="746"/>
    </row>
    <row r="492" spans="2:2" s="8" customFormat="1">
      <c r="B492" s="746"/>
    </row>
    <row r="493" spans="2:2" s="8" customFormat="1">
      <c r="B493" s="746"/>
    </row>
    <row r="494" spans="2:2" s="8" customFormat="1">
      <c r="B494" s="746"/>
    </row>
    <row r="495" spans="2:2" s="8" customFormat="1">
      <c r="B495" s="746"/>
    </row>
    <row r="496" spans="2:2" s="8" customFormat="1">
      <c r="B496" s="746"/>
    </row>
    <row r="497" spans="2:2" s="8" customFormat="1">
      <c r="B497" s="746"/>
    </row>
    <row r="498" spans="2:2" s="8" customFormat="1">
      <c r="B498" s="746"/>
    </row>
    <row r="499" spans="2:2" s="8" customFormat="1">
      <c r="B499" s="746"/>
    </row>
    <row r="500" spans="2:2" s="8" customFormat="1">
      <c r="B500" s="746"/>
    </row>
    <row r="501" spans="2:2" s="8" customFormat="1">
      <c r="B501" s="746"/>
    </row>
    <row r="502" spans="2:2" s="8" customFormat="1">
      <c r="B502" s="746"/>
    </row>
    <row r="503" spans="2:2" s="8" customFormat="1">
      <c r="B503" s="746"/>
    </row>
    <row r="504" spans="2:2" s="8" customFormat="1">
      <c r="B504" s="746"/>
    </row>
    <row r="505" spans="2:2" s="8" customFormat="1">
      <c r="B505" s="746"/>
    </row>
    <row r="506" spans="2:2" s="8" customFormat="1">
      <c r="B506" s="746"/>
    </row>
    <row r="507" spans="2:2" s="8" customFormat="1">
      <c r="B507" s="746"/>
    </row>
    <row r="508" spans="2:2" s="8" customFormat="1">
      <c r="B508" s="746"/>
    </row>
    <row r="509" spans="2:2" s="8" customFormat="1">
      <c r="B509" s="746"/>
    </row>
    <row r="510" spans="2:2" s="8" customFormat="1">
      <c r="B510" s="746"/>
    </row>
    <row r="511" spans="2:2" s="8" customFormat="1">
      <c r="B511" s="746"/>
    </row>
    <row r="512" spans="2:2" s="8" customFormat="1">
      <c r="B512" s="746"/>
    </row>
    <row r="513" spans="2:2" s="8" customFormat="1">
      <c r="B513" s="746"/>
    </row>
    <row r="514" spans="2:2" s="8" customFormat="1">
      <c r="B514" s="746"/>
    </row>
    <row r="515" spans="2:2" s="8" customFormat="1">
      <c r="B515" s="746"/>
    </row>
    <row r="516" spans="2:2" s="8" customFormat="1">
      <c r="B516" s="746"/>
    </row>
    <row r="517" spans="2:2" s="8" customFormat="1">
      <c r="B517" s="746"/>
    </row>
    <row r="518" spans="2:2" s="8" customFormat="1">
      <c r="B518" s="746"/>
    </row>
    <row r="519" spans="2:2" s="8" customFormat="1">
      <c r="B519" s="746"/>
    </row>
    <row r="520" spans="2:2" s="8" customFormat="1">
      <c r="B520" s="746"/>
    </row>
    <row r="521" spans="2:2" s="8" customFormat="1">
      <c r="B521" s="746"/>
    </row>
    <row r="522" spans="2:2" s="8" customFormat="1">
      <c r="B522" s="746"/>
    </row>
    <row r="523" spans="2:2" s="8" customFormat="1">
      <c r="B523" s="746"/>
    </row>
    <row r="524" spans="2:2" s="8" customFormat="1">
      <c r="B524" s="746"/>
    </row>
    <row r="525" spans="2:2" s="8" customFormat="1">
      <c r="B525" s="746"/>
    </row>
    <row r="526" spans="2:2" s="8" customFormat="1">
      <c r="B526" s="746"/>
    </row>
    <row r="527" spans="2:2" s="8" customFormat="1">
      <c r="B527" s="746"/>
    </row>
    <row r="528" spans="2:2" s="8" customFormat="1">
      <c r="B528" s="746"/>
    </row>
    <row r="529" spans="2:2" s="8" customFormat="1">
      <c r="B529" s="746"/>
    </row>
    <row r="530" spans="2:2" s="8" customFormat="1">
      <c r="B530" s="746"/>
    </row>
    <row r="531" spans="2:2" s="8" customFormat="1">
      <c r="B531" s="746"/>
    </row>
    <row r="532" spans="2:2" s="8" customFormat="1">
      <c r="B532" s="746"/>
    </row>
    <row r="533" spans="2:2" s="8" customFormat="1">
      <c r="B533" s="746"/>
    </row>
    <row r="534" spans="2:2" s="8" customFormat="1">
      <c r="B534" s="746"/>
    </row>
    <row r="535" spans="2:2" s="8" customFormat="1">
      <c r="B535" s="746"/>
    </row>
    <row r="536" spans="2:2" s="8" customFormat="1">
      <c r="B536" s="746"/>
    </row>
    <row r="537" spans="2:2" s="8" customFormat="1">
      <c r="B537" s="746"/>
    </row>
    <row r="538" spans="2:2" s="8" customFormat="1">
      <c r="B538" s="746"/>
    </row>
    <row r="539" spans="2:2" s="8" customFormat="1">
      <c r="B539" s="746"/>
    </row>
    <row r="540" spans="2:2" s="8" customFormat="1">
      <c r="B540" s="746"/>
    </row>
    <row r="541" spans="2:2" s="8" customFormat="1">
      <c r="B541" s="746"/>
    </row>
    <row r="542" spans="2:2" s="8" customFormat="1">
      <c r="B542" s="746"/>
    </row>
    <row r="543" spans="2:2" s="8" customFormat="1">
      <c r="B543" s="746"/>
    </row>
    <row r="544" spans="2:2" s="8" customFormat="1">
      <c r="B544" s="746"/>
    </row>
    <row r="545" spans="2:2" s="8" customFormat="1">
      <c r="B545" s="746"/>
    </row>
    <row r="546" spans="2:2" s="8" customFormat="1">
      <c r="B546" s="746"/>
    </row>
    <row r="547" spans="2:2" s="8" customFormat="1">
      <c r="B547" s="746"/>
    </row>
    <row r="548" spans="2:2" s="8" customFormat="1">
      <c r="B548" s="746"/>
    </row>
    <row r="549" spans="2:2" s="8" customFormat="1">
      <c r="B549" s="746"/>
    </row>
    <row r="550" spans="2:2" s="8" customFormat="1">
      <c r="B550" s="746"/>
    </row>
    <row r="551" spans="2:2" s="8" customFormat="1">
      <c r="B551" s="746"/>
    </row>
    <row r="552" spans="2:2" s="8" customFormat="1">
      <c r="B552" s="746"/>
    </row>
    <row r="553" spans="2:2" s="8" customFormat="1">
      <c r="B553" s="746"/>
    </row>
    <row r="554" spans="2:2" s="8" customFormat="1">
      <c r="B554" s="746"/>
    </row>
    <row r="555" spans="2:2" s="8" customFormat="1">
      <c r="B555" s="746"/>
    </row>
    <row r="556" spans="2:2" s="8" customFormat="1">
      <c r="B556" s="746"/>
    </row>
    <row r="557" spans="2:2" s="8" customFormat="1">
      <c r="B557" s="746"/>
    </row>
    <row r="558" spans="2:2" s="8" customFormat="1">
      <c r="B558" s="746"/>
    </row>
    <row r="559" spans="2:2" s="8" customFormat="1">
      <c r="B559" s="746"/>
    </row>
    <row r="560" spans="2:2" s="8" customFormat="1">
      <c r="B560" s="746"/>
    </row>
    <row r="561" spans="2:2" s="8" customFormat="1">
      <c r="B561" s="746"/>
    </row>
    <row r="562" spans="2:2" s="8" customFormat="1">
      <c r="B562" s="746"/>
    </row>
    <row r="563" spans="2:2" s="8" customFormat="1">
      <c r="B563" s="746"/>
    </row>
    <row r="564" spans="2:2" s="8" customFormat="1">
      <c r="B564" s="746"/>
    </row>
    <row r="565" spans="2:2" s="8" customFormat="1">
      <c r="B565" s="746"/>
    </row>
    <row r="566" spans="2:2" s="8" customFormat="1">
      <c r="B566" s="746"/>
    </row>
    <row r="567" spans="2:2" s="8" customFormat="1">
      <c r="B567" s="746"/>
    </row>
    <row r="568" spans="2:2" s="8" customFormat="1">
      <c r="B568" s="746"/>
    </row>
    <row r="569" spans="2:2" s="8" customFormat="1">
      <c r="B569" s="746"/>
    </row>
    <row r="570" spans="2:2" s="8" customFormat="1">
      <c r="B570" s="746"/>
    </row>
    <row r="571" spans="2:2" s="8" customFormat="1">
      <c r="B571" s="746"/>
    </row>
    <row r="572" spans="2:2" s="8" customFormat="1">
      <c r="B572" s="746"/>
    </row>
    <row r="573" spans="2:2" s="8" customFormat="1">
      <c r="B573" s="746"/>
    </row>
    <row r="574" spans="2:2" s="8" customFormat="1">
      <c r="B574" s="746"/>
    </row>
    <row r="575" spans="2:2" s="8" customFormat="1">
      <c r="B575" s="746"/>
    </row>
    <row r="576" spans="2:2" s="8" customFormat="1">
      <c r="B576" s="746"/>
    </row>
    <row r="577" spans="2:2" s="8" customFormat="1">
      <c r="B577" s="746"/>
    </row>
    <row r="578" spans="2:2" s="8" customFormat="1">
      <c r="B578" s="746"/>
    </row>
    <row r="579" spans="2:2" s="8" customFormat="1">
      <c r="B579" s="746"/>
    </row>
    <row r="580" spans="2:2" s="8" customFormat="1">
      <c r="B580" s="746"/>
    </row>
    <row r="581" spans="2:2" s="8" customFormat="1">
      <c r="B581" s="746"/>
    </row>
    <row r="582" spans="2:2" s="8" customFormat="1">
      <c r="B582" s="746"/>
    </row>
    <row r="583" spans="2:2" s="8" customFormat="1">
      <c r="B583" s="746"/>
    </row>
    <row r="584" spans="2:2" s="8" customFormat="1">
      <c r="B584" s="746"/>
    </row>
    <row r="585" spans="2:2" s="8" customFormat="1">
      <c r="B585" s="746"/>
    </row>
    <row r="586" spans="2:2" s="8" customFormat="1">
      <c r="B586" s="746"/>
    </row>
    <row r="587" spans="2:2" s="8" customFormat="1">
      <c r="B587" s="746"/>
    </row>
    <row r="588" spans="2:2" s="8" customFormat="1">
      <c r="B588" s="746"/>
    </row>
    <row r="589" spans="2:2" s="8" customFormat="1">
      <c r="B589" s="746"/>
    </row>
    <row r="590" spans="2:2" s="8" customFormat="1">
      <c r="B590" s="746"/>
    </row>
    <row r="591" spans="2:2" s="8" customFormat="1">
      <c r="B591" s="746"/>
    </row>
    <row r="592" spans="2:2" s="8" customFormat="1">
      <c r="B592" s="746"/>
    </row>
    <row r="593" spans="2:2" s="8" customFormat="1">
      <c r="B593" s="746"/>
    </row>
    <row r="594" spans="2:2" s="8" customFormat="1">
      <c r="B594" s="746"/>
    </row>
    <row r="595" spans="2:2" s="8" customFormat="1">
      <c r="B595" s="746"/>
    </row>
    <row r="596" spans="2:2" s="8" customFormat="1">
      <c r="B596" s="746"/>
    </row>
    <row r="597" spans="2:2" s="8" customFormat="1">
      <c r="B597" s="746"/>
    </row>
    <row r="598" spans="2:2" s="8" customFormat="1">
      <c r="B598" s="746"/>
    </row>
    <row r="599" spans="2:2" s="8" customFormat="1">
      <c r="B599" s="746"/>
    </row>
    <row r="600" spans="2:2" s="8" customFormat="1">
      <c r="B600" s="746"/>
    </row>
    <row r="601" spans="2:2" s="8" customFormat="1">
      <c r="B601" s="746"/>
    </row>
    <row r="602" spans="2:2" s="8" customFormat="1">
      <c r="B602" s="746"/>
    </row>
    <row r="603" spans="2:2" s="8" customFormat="1">
      <c r="B603" s="746"/>
    </row>
    <row r="604" spans="2:2" s="8" customFormat="1">
      <c r="B604" s="746"/>
    </row>
    <row r="605" spans="2:2" s="8" customFormat="1">
      <c r="B605" s="746"/>
    </row>
    <row r="606" spans="2:2" s="8" customFormat="1">
      <c r="B606" s="746"/>
    </row>
    <row r="607" spans="2:2" s="8" customFormat="1">
      <c r="B607" s="746"/>
    </row>
    <row r="608" spans="2:2" s="8" customFormat="1">
      <c r="B608" s="746"/>
    </row>
    <row r="609" spans="2:2" s="8" customFormat="1">
      <c r="B609" s="746"/>
    </row>
    <row r="610" spans="2:2" s="8" customFormat="1">
      <c r="B610" s="746"/>
    </row>
    <row r="611" spans="2:2" s="8" customFormat="1">
      <c r="B611" s="746"/>
    </row>
    <row r="612" spans="2:2" s="8" customFormat="1">
      <c r="B612" s="746"/>
    </row>
    <row r="613" spans="2:2" s="8" customFormat="1">
      <c r="B613" s="746"/>
    </row>
    <row r="614" spans="2:2" s="8" customFormat="1">
      <c r="B614" s="746"/>
    </row>
    <row r="615" spans="2:2" s="8" customFormat="1">
      <c r="B615" s="746"/>
    </row>
    <row r="616" spans="2:2" s="8" customFormat="1">
      <c r="B616" s="746"/>
    </row>
    <row r="617" spans="2:2" s="8" customFormat="1">
      <c r="B617" s="746"/>
    </row>
    <row r="618" spans="2:2" s="8" customFormat="1">
      <c r="B618" s="746"/>
    </row>
    <row r="619" spans="2:2" s="8" customFormat="1">
      <c r="B619" s="746"/>
    </row>
    <row r="620" spans="2:2" s="8" customFormat="1">
      <c r="B620" s="746"/>
    </row>
    <row r="621" spans="2:2" s="8" customFormat="1">
      <c r="B621" s="746"/>
    </row>
    <row r="622" spans="2:2" s="8" customFormat="1">
      <c r="B622" s="746"/>
    </row>
    <row r="623" spans="2:2" s="8" customFormat="1">
      <c r="B623" s="746"/>
    </row>
    <row r="624" spans="2:2" s="8" customFormat="1">
      <c r="B624" s="746"/>
    </row>
    <row r="625" spans="2:2" s="8" customFormat="1">
      <c r="B625" s="746"/>
    </row>
    <row r="626" spans="2:2" s="8" customFormat="1">
      <c r="B626" s="746"/>
    </row>
    <row r="627" spans="2:2" s="8" customFormat="1">
      <c r="B627" s="746"/>
    </row>
    <row r="628" spans="2:2" s="8" customFormat="1">
      <c r="B628" s="746"/>
    </row>
    <row r="629" spans="2:2" s="8" customFormat="1">
      <c r="B629" s="746"/>
    </row>
    <row r="630" spans="2:2" s="8" customFormat="1">
      <c r="B630" s="746"/>
    </row>
    <row r="631" spans="2:2" s="8" customFormat="1">
      <c r="B631" s="746"/>
    </row>
    <row r="632" spans="2:2" s="8" customFormat="1">
      <c r="B632" s="746"/>
    </row>
    <row r="633" spans="2:2" s="8" customFormat="1">
      <c r="B633" s="746"/>
    </row>
    <row r="634" spans="2:2" s="8" customFormat="1">
      <c r="B634" s="746"/>
    </row>
    <row r="635" spans="2:2" s="8" customFormat="1">
      <c r="B635" s="746"/>
    </row>
    <row r="636" spans="2:2" s="8" customFormat="1">
      <c r="B636" s="746"/>
    </row>
    <row r="637" spans="2:2" s="8" customFormat="1">
      <c r="B637" s="746"/>
    </row>
    <row r="638" spans="2:2" s="8" customFormat="1">
      <c r="B638" s="746"/>
    </row>
    <row r="639" spans="2:2" s="8" customFormat="1">
      <c r="B639" s="746"/>
    </row>
    <row r="640" spans="2:2" s="8" customFormat="1">
      <c r="B640" s="746"/>
    </row>
    <row r="641" spans="2:2" s="8" customFormat="1">
      <c r="B641" s="746"/>
    </row>
    <row r="642" spans="2:2" s="8" customFormat="1">
      <c r="B642" s="746"/>
    </row>
    <row r="643" spans="2:2" s="8" customFormat="1">
      <c r="B643" s="746"/>
    </row>
    <row r="644" spans="2:2" s="8" customFormat="1">
      <c r="B644" s="746"/>
    </row>
    <row r="645" spans="2:2" s="8" customFormat="1">
      <c r="B645" s="746"/>
    </row>
    <row r="646" spans="2:2" s="8" customFormat="1">
      <c r="B646" s="746"/>
    </row>
    <row r="647" spans="2:2" s="8" customFormat="1">
      <c r="B647" s="746"/>
    </row>
    <row r="648" spans="2:2" s="8" customFormat="1">
      <c r="B648" s="746"/>
    </row>
    <row r="649" spans="2:2" s="8" customFormat="1">
      <c r="B649" s="746"/>
    </row>
    <row r="650" spans="2:2" s="8" customFormat="1">
      <c r="B650" s="746"/>
    </row>
    <row r="651" spans="2:2" s="8" customFormat="1">
      <c r="B651" s="746"/>
    </row>
    <row r="652" spans="2:2" s="8" customFormat="1">
      <c r="B652" s="746"/>
    </row>
    <row r="653" spans="2:2" s="8" customFormat="1">
      <c r="B653" s="746"/>
    </row>
    <row r="654" spans="2:2" s="8" customFormat="1">
      <c r="B654" s="746"/>
    </row>
    <row r="655" spans="2:2" s="8" customFormat="1">
      <c r="B655" s="746"/>
    </row>
    <row r="656" spans="2:2" s="8" customFormat="1">
      <c r="B656" s="746"/>
    </row>
    <row r="657" spans="2:2" s="8" customFormat="1">
      <c r="B657" s="746"/>
    </row>
    <row r="658" spans="2:2" s="8" customFormat="1">
      <c r="B658" s="746"/>
    </row>
    <row r="659" spans="2:2" s="8" customFormat="1">
      <c r="B659" s="746"/>
    </row>
    <row r="660" spans="2:2" s="8" customFormat="1">
      <c r="B660" s="746"/>
    </row>
    <row r="661" spans="2:2" s="8" customFormat="1">
      <c r="B661" s="746"/>
    </row>
    <row r="662" spans="2:2" s="8" customFormat="1">
      <c r="B662" s="746"/>
    </row>
    <row r="663" spans="2:2" s="8" customFormat="1">
      <c r="B663" s="746"/>
    </row>
    <row r="664" spans="2:2" s="8" customFormat="1">
      <c r="B664" s="746"/>
    </row>
    <row r="665" spans="2:2" s="8" customFormat="1">
      <c r="B665" s="746"/>
    </row>
    <row r="666" spans="2:2" s="8" customFormat="1">
      <c r="B666" s="746"/>
    </row>
    <row r="667" spans="2:2" s="8" customFormat="1">
      <c r="B667" s="746"/>
    </row>
    <row r="668" spans="2:2" s="8" customFormat="1">
      <c r="B668" s="746"/>
    </row>
    <row r="669" spans="2:2" s="8" customFormat="1">
      <c r="B669" s="746"/>
    </row>
    <row r="670" spans="2:2" s="8" customFormat="1">
      <c r="B670" s="746"/>
    </row>
    <row r="671" spans="2:2" s="8" customFormat="1">
      <c r="B671" s="746"/>
    </row>
    <row r="672" spans="2:2" s="8" customFormat="1">
      <c r="B672" s="746"/>
    </row>
    <row r="673" spans="2:2" s="8" customFormat="1">
      <c r="B673" s="746"/>
    </row>
    <row r="674" spans="2:2" s="8" customFormat="1">
      <c r="B674" s="746"/>
    </row>
    <row r="675" spans="2:2" s="8" customFormat="1">
      <c r="B675" s="746"/>
    </row>
    <row r="676" spans="2:2" s="8" customFormat="1">
      <c r="B676" s="746"/>
    </row>
    <row r="677" spans="2:2" s="8" customFormat="1">
      <c r="B677" s="746"/>
    </row>
    <row r="678" spans="2:2" s="8" customFormat="1">
      <c r="B678" s="746"/>
    </row>
    <row r="679" spans="2:2" s="8" customFormat="1">
      <c r="B679" s="746"/>
    </row>
    <row r="680" spans="2:2" s="8" customFormat="1">
      <c r="B680" s="746"/>
    </row>
    <row r="681" spans="2:2" s="8" customFormat="1">
      <c r="B681" s="746"/>
    </row>
    <row r="682" spans="2:2" s="8" customFormat="1">
      <c r="B682" s="746"/>
    </row>
    <row r="683" spans="2:2" s="8" customFormat="1">
      <c r="B683" s="746"/>
    </row>
    <row r="684" spans="2:2" s="8" customFormat="1">
      <c r="B684" s="746"/>
    </row>
    <row r="685" spans="2:2" s="8" customFormat="1">
      <c r="B685" s="746"/>
    </row>
    <row r="686" spans="2:2" s="8" customFormat="1">
      <c r="B686" s="746"/>
    </row>
    <row r="687" spans="2:2" s="8" customFormat="1">
      <c r="B687" s="746"/>
    </row>
    <row r="688" spans="2:2" s="8" customFormat="1">
      <c r="B688" s="746"/>
    </row>
    <row r="689" spans="2:2" s="8" customFormat="1">
      <c r="B689" s="746"/>
    </row>
    <row r="690" spans="2:2" s="8" customFormat="1">
      <c r="B690" s="746"/>
    </row>
    <row r="691" spans="2:2" s="8" customFormat="1">
      <c r="B691" s="746"/>
    </row>
    <row r="692" spans="2:2" s="8" customFormat="1">
      <c r="B692" s="746"/>
    </row>
    <row r="693" spans="2:2" s="8" customFormat="1">
      <c r="B693" s="746"/>
    </row>
    <row r="694" spans="2:2" s="8" customFormat="1">
      <c r="B694" s="746"/>
    </row>
    <row r="695" spans="2:2" s="8" customFormat="1">
      <c r="B695" s="746"/>
    </row>
    <row r="696" spans="2:2" s="8" customFormat="1">
      <c r="B696" s="746"/>
    </row>
    <row r="697" spans="2:2" s="8" customFormat="1">
      <c r="B697" s="746"/>
    </row>
    <row r="698" spans="2:2" s="8" customFormat="1">
      <c r="B698" s="746"/>
    </row>
    <row r="699" spans="2:2" s="8" customFormat="1">
      <c r="B699" s="746"/>
    </row>
    <row r="700" spans="2:2" s="8" customFormat="1">
      <c r="B700" s="746"/>
    </row>
    <row r="701" spans="2:2" s="8" customFormat="1">
      <c r="B701" s="746"/>
    </row>
    <row r="702" spans="2:2" s="8" customFormat="1">
      <c r="B702" s="746"/>
    </row>
    <row r="703" spans="2:2" s="8" customFormat="1">
      <c r="B703" s="746"/>
    </row>
    <row r="704" spans="2:2" s="8" customFormat="1">
      <c r="B704" s="746"/>
    </row>
    <row r="705" spans="2:2" s="8" customFormat="1">
      <c r="B705" s="746"/>
    </row>
    <row r="706" spans="2:2" s="8" customFormat="1">
      <c r="B706" s="746"/>
    </row>
    <row r="707" spans="2:2" s="8" customFormat="1">
      <c r="B707" s="746"/>
    </row>
    <row r="708" spans="2:2" s="8" customFormat="1">
      <c r="B708" s="746"/>
    </row>
    <row r="709" spans="2:2" s="8" customFormat="1">
      <c r="B709" s="746"/>
    </row>
    <row r="710" spans="2:2" s="8" customFormat="1">
      <c r="B710" s="746"/>
    </row>
    <row r="711" spans="2:2" s="8" customFormat="1">
      <c r="B711" s="746"/>
    </row>
    <row r="712" spans="2:2" s="8" customFormat="1">
      <c r="B712" s="746"/>
    </row>
  </sheetData>
  <sheetProtection password="CC7C" sheet="1" objects="1" scenarios="1"/>
  <mergeCells count="7">
    <mergeCell ref="A8:D8"/>
    <mergeCell ref="A1:E1"/>
    <mergeCell ref="A3:E3"/>
    <mergeCell ref="A4:D4"/>
    <mergeCell ref="A5:D5"/>
    <mergeCell ref="A6:D6"/>
    <mergeCell ref="A7:D7"/>
  </mergeCells>
  <pageMargins left="0.7" right="0.7" top="0.75" bottom="0.75" header="0.3" footer="0.3"/>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0"/>
  <dimension ref="A1:M116"/>
  <sheetViews>
    <sheetView workbookViewId="0">
      <selection activeCell="H17" sqref="H17"/>
    </sheetView>
  </sheetViews>
  <sheetFormatPr defaultRowHeight="15.75"/>
  <cols>
    <col min="1" max="1" width="9.140625" style="32"/>
    <col min="2" max="2" width="75.28515625" style="187" customWidth="1"/>
    <col min="3" max="3" width="30.85546875" style="8" customWidth="1"/>
    <col min="4" max="4" width="32.7109375" style="8" customWidth="1"/>
    <col min="5" max="5" width="35" style="8" customWidth="1"/>
    <col min="6" max="257" width="9.140625" style="8"/>
    <col min="258" max="258" width="75.28515625" style="8" customWidth="1"/>
    <col min="259" max="261" width="27.85546875" style="8" customWidth="1"/>
    <col min="262" max="513" width="9.140625" style="8"/>
    <col min="514" max="514" width="75.28515625" style="8" customWidth="1"/>
    <col min="515" max="517" width="27.85546875" style="8" customWidth="1"/>
    <col min="518" max="769" width="9.140625" style="8"/>
    <col min="770" max="770" width="75.28515625" style="8" customWidth="1"/>
    <col min="771" max="773" width="27.85546875" style="8" customWidth="1"/>
    <col min="774" max="1025" width="9.140625" style="8"/>
    <col min="1026" max="1026" width="75.28515625" style="8" customWidth="1"/>
    <col min="1027" max="1029" width="27.85546875" style="8" customWidth="1"/>
    <col min="1030" max="1281" width="9.140625" style="8"/>
    <col min="1282" max="1282" width="75.28515625" style="8" customWidth="1"/>
    <col min="1283" max="1285" width="27.85546875" style="8" customWidth="1"/>
    <col min="1286" max="1537" width="9.140625" style="8"/>
    <col min="1538" max="1538" width="75.28515625" style="8" customWidth="1"/>
    <col min="1539" max="1541" width="27.85546875" style="8" customWidth="1"/>
    <col min="1542" max="1793" width="9.140625" style="8"/>
    <col min="1794" max="1794" width="75.28515625" style="8" customWidth="1"/>
    <col min="1795" max="1797" width="27.85546875" style="8" customWidth="1"/>
    <col min="1798" max="2049" width="9.140625" style="8"/>
    <col min="2050" max="2050" width="75.28515625" style="8" customWidth="1"/>
    <col min="2051" max="2053" width="27.85546875" style="8" customWidth="1"/>
    <col min="2054" max="2305" width="9.140625" style="8"/>
    <col min="2306" max="2306" width="75.28515625" style="8" customWidth="1"/>
    <col min="2307" max="2309" width="27.85546875" style="8" customWidth="1"/>
    <col min="2310" max="2561" width="9.140625" style="8"/>
    <col min="2562" max="2562" width="75.28515625" style="8" customWidth="1"/>
    <col min="2563" max="2565" width="27.85546875" style="8" customWidth="1"/>
    <col min="2566" max="2817" width="9.140625" style="8"/>
    <col min="2818" max="2818" width="75.28515625" style="8" customWidth="1"/>
    <col min="2819" max="2821" width="27.85546875" style="8" customWidth="1"/>
    <col min="2822" max="3073" width="9.140625" style="8"/>
    <col min="3074" max="3074" width="75.28515625" style="8" customWidth="1"/>
    <col min="3075" max="3077" width="27.85546875" style="8" customWidth="1"/>
    <col min="3078" max="3329" width="9.140625" style="8"/>
    <col min="3330" max="3330" width="75.28515625" style="8" customWidth="1"/>
    <col min="3331" max="3333" width="27.85546875" style="8" customWidth="1"/>
    <col min="3334" max="3585" width="9.140625" style="8"/>
    <col min="3586" max="3586" width="75.28515625" style="8" customWidth="1"/>
    <col min="3587" max="3589" width="27.85546875" style="8" customWidth="1"/>
    <col min="3590" max="3841" width="9.140625" style="8"/>
    <col min="3842" max="3842" width="75.28515625" style="8" customWidth="1"/>
    <col min="3843" max="3845" width="27.85546875" style="8" customWidth="1"/>
    <col min="3846" max="4097" width="9.140625" style="8"/>
    <col min="4098" max="4098" width="75.28515625" style="8" customWidth="1"/>
    <col min="4099" max="4101" width="27.85546875" style="8" customWidth="1"/>
    <col min="4102" max="4353" width="9.140625" style="8"/>
    <col min="4354" max="4354" width="75.28515625" style="8" customWidth="1"/>
    <col min="4355" max="4357" width="27.85546875" style="8" customWidth="1"/>
    <col min="4358" max="4609" width="9.140625" style="8"/>
    <col min="4610" max="4610" width="75.28515625" style="8" customWidth="1"/>
    <col min="4611" max="4613" width="27.85546875" style="8" customWidth="1"/>
    <col min="4614" max="4865" width="9.140625" style="8"/>
    <col min="4866" max="4866" width="75.28515625" style="8" customWidth="1"/>
    <col min="4867" max="4869" width="27.85546875" style="8" customWidth="1"/>
    <col min="4870" max="5121" width="9.140625" style="8"/>
    <col min="5122" max="5122" width="75.28515625" style="8" customWidth="1"/>
    <col min="5123" max="5125" width="27.85546875" style="8" customWidth="1"/>
    <col min="5126" max="5377" width="9.140625" style="8"/>
    <col min="5378" max="5378" width="75.28515625" style="8" customWidth="1"/>
    <col min="5379" max="5381" width="27.85546875" style="8" customWidth="1"/>
    <col min="5382" max="5633" width="9.140625" style="8"/>
    <col min="5634" max="5634" width="75.28515625" style="8" customWidth="1"/>
    <col min="5635" max="5637" width="27.85546875" style="8" customWidth="1"/>
    <col min="5638" max="5889" width="9.140625" style="8"/>
    <col min="5890" max="5890" width="75.28515625" style="8" customWidth="1"/>
    <col min="5891" max="5893" width="27.85546875" style="8" customWidth="1"/>
    <col min="5894" max="6145" width="9.140625" style="8"/>
    <col min="6146" max="6146" width="75.28515625" style="8" customWidth="1"/>
    <col min="6147" max="6149" width="27.85546875" style="8" customWidth="1"/>
    <col min="6150" max="6401" width="9.140625" style="8"/>
    <col min="6402" max="6402" width="75.28515625" style="8" customWidth="1"/>
    <col min="6403" max="6405" width="27.85546875" style="8" customWidth="1"/>
    <col min="6406" max="6657" width="9.140625" style="8"/>
    <col min="6658" max="6658" width="75.28515625" style="8" customWidth="1"/>
    <col min="6659" max="6661" width="27.85546875" style="8" customWidth="1"/>
    <col min="6662" max="6913" width="9.140625" style="8"/>
    <col min="6914" max="6914" width="75.28515625" style="8" customWidth="1"/>
    <col min="6915" max="6917" width="27.85546875" style="8" customWidth="1"/>
    <col min="6918" max="7169" width="9.140625" style="8"/>
    <col min="7170" max="7170" width="75.28515625" style="8" customWidth="1"/>
    <col min="7171" max="7173" width="27.85546875" style="8" customWidth="1"/>
    <col min="7174" max="7425" width="9.140625" style="8"/>
    <col min="7426" max="7426" width="75.28515625" style="8" customWidth="1"/>
    <col min="7427" max="7429" width="27.85546875" style="8" customWidth="1"/>
    <col min="7430" max="7681" width="9.140625" style="8"/>
    <col min="7682" max="7682" width="75.28515625" style="8" customWidth="1"/>
    <col min="7683" max="7685" width="27.85546875" style="8" customWidth="1"/>
    <col min="7686" max="7937" width="9.140625" style="8"/>
    <col min="7938" max="7938" width="75.28515625" style="8" customWidth="1"/>
    <col min="7939" max="7941" width="27.85546875" style="8" customWidth="1"/>
    <col min="7942" max="8193" width="9.140625" style="8"/>
    <col min="8194" max="8194" width="75.28515625" style="8" customWidth="1"/>
    <col min="8195" max="8197" width="27.85546875" style="8" customWidth="1"/>
    <col min="8198" max="8449" width="9.140625" style="8"/>
    <col min="8450" max="8450" width="75.28515625" style="8" customWidth="1"/>
    <col min="8451" max="8453" width="27.85546875" style="8" customWidth="1"/>
    <col min="8454" max="8705" width="9.140625" style="8"/>
    <col min="8706" max="8706" width="75.28515625" style="8" customWidth="1"/>
    <col min="8707" max="8709" width="27.85546875" style="8" customWidth="1"/>
    <col min="8710" max="8961" width="9.140625" style="8"/>
    <col min="8962" max="8962" width="75.28515625" style="8" customWidth="1"/>
    <col min="8963" max="8965" width="27.85546875" style="8" customWidth="1"/>
    <col min="8966" max="9217" width="9.140625" style="8"/>
    <col min="9218" max="9218" width="75.28515625" style="8" customWidth="1"/>
    <col min="9219" max="9221" width="27.85546875" style="8" customWidth="1"/>
    <col min="9222" max="9473" width="9.140625" style="8"/>
    <col min="9474" max="9474" width="75.28515625" style="8" customWidth="1"/>
    <col min="9475" max="9477" width="27.85546875" style="8" customWidth="1"/>
    <col min="9478" max="9729" width="9.140625" style="8"/>
    <col min="9730" max="9730" width="75.28515625" style="8" customWidth="1"/>
    <col min="9731" max="9733" width="27.85546875" style="8" customWidth="1"/>
    <col min="9734" max="9985" width="9.140625" style="8"/>
    <col min="9986" max="9986" width="75.28515625" style="8" customWidth="1"/>
    <col min="9987" max="9989" width="27.85546875" style="8" customWidth="1"/>
    <col min="9990" max="10241" width="9.140625" style="8"/>
    <col min="10242" max="10242" width="75.28515625" style="8" customWidth="1"/>
    <col min="10243" max="10245" width="27.85546875" style="8" customWidth="1"/>
    <col min="10246" max="10497" width="9.140625" style="8"/>
    <col min="10498" max="10498" width="75.28515625" style="8" customWidth="1"/>
    <col min="10499" max="10501" width="27.85546875" style="8" customWidth="1"/>
    <col min="10502" max="10753" width="9.140625" style="8"/>
    <col min="10754" max="10754" width="75.28515625" style="8" customWidth="1"/>
    <col min="10755" max="10757" width="27.85546875" style="8" customWidth="1"/>
    <col min="10758" max="11009" width="9.140625" style="8"/>
    <col min="11010" max="11010" width="75.28515625" style="8" customWidth="1"/>
    <col min="11011" max="11013" width="27.85546875" style="8" customWidth="1"/>
    <col min="11014" max="11265" width="9.140625" style="8"/>
    <col min="11266" max="11266" width="75.28515625" style="8" customWidth="1"/>
    <col min="11267" max="11269" width="27.85546875" style="8" customWidth="1"/>
    <col min="11270" max="11521" width="9.140625" style="8"/>
    <col min="11522" max="11522" width="75.28515625" style="8" customWidth="1"/>
    <col min="11523" max="11525" width="27.85546875" style="8" customWidth="1"/>
    <col min="11526" max="11777" width="9.140625" style="8"/>
    <col min="11778" max="11778" width="75.28515625" style="8" customWidth="1"/>
    <col min="11779" max="11781" width="27.85546875" style="8" customWidth="1"/>
    <col min="11782" max="12033" width="9.140625" style="8"/>
    <col min="12034" max="12034" width="75.28515625" style="8" customWidth="1"/>
    <col min="12035" max="12037" width="27.85546875" style="8" customWidth="1"/>
    <col min="12038" max="12289" width="9.140625" style="8"/>
    <col min="12290" max="12290" width="75.28515625" style="8" customWidth="1"/>
    <col min="12291" max="12293" width="27.85546875" style="8" customWidth="1"/>
    <col min="12294" max="12545" width="9.140625" style="8"/>
    <col min="12546" max="12546" width="75.28515625" style="8" customWidth="1"/>
    <col min="12547" max="12549" width="27.85546875" style="8" customWidth="1"/>
    <col min="12550" max="12801" width="9.140625" style="8"/>
    <col min="12802" max="12802" width="75.28515625" style="8" customWidth="1"/>
    <col min="12803" max="12805" width="27.85546875" style="8" customWidth="1"/>
    <col min="12806" max="13057" width="9.140625" style="8"/>
    <col min="13058" max="13058" width="75.28515625" style="8" customWidth="1"/>
    <col min="13059" max="13061" width="27.85546875" style="8" customWidth="1"/>
    <col min="13062" max="13313" width="9.140625" style="8"/>
    <col min="13314" max="13314" width="75.28515625" style="8" customWidth="1"/>
    <col min="13315" max="13317" width="27.85546875" style="8" customWidth="1"/>
    <col min="13318" max="13569" width="9.140625" style="8"/>
    <col min="13570" max="13570" width="75.28515625" style="8" customWidth="1"/>
    <col min="13571" max="13573" width="27.85546875" style="8" customWidth="1"/>
    <col min="13574" max="13825" width="9.140625" style="8"/>
    <col min="13826" max="13826" width="75.28515625" style="8" customWidth="1"/>
    <col min="13827" max="13829" width="27.85546875" style="8" customWidth="1"/>
    <col min="13830" max="14081" width="9.140625" style="8"/>
    <col min="14082" max="14082" width="75.28515625" style="8" customWidth="1"/>
    <col min="14083" max="14085" width="27.85546875" style="8" customWidth="1"/>
    <col min="14086" max="14337" width="9.140625" style="8"/>
    <col min="14338" max="14338" width="75.28515625" style="8" customWidth="1"/>
    <col min="14339" max="14341" width="27.85546875" style="8" customWidth="1"/>
    <col min="14342" max="14593" width="9.140625" style="8"/>
    <col min="14594" max="14594" width="75.28515625" style="8" customWidth="1"/>
    <col min="14595" max="14597" width="27.85546875" style="8" customWidth="1"/>
    <col min="14598" max="14849" width="9.140625" style="8"/>
    <col min="14850" max="14850" width="75.28515625" style="8" customWidth="1"/>
    <col min="14851" max="14853" width="27.85546875" style="8" customWidth="1"/>
    <col min="14854" max="15105" width="9.140625" style="8"/>
    <col min="15106" max="15106" width="75.28515625" style="8" customWidth="1"/>
    <col min="15107" max="15109" width="27.85546875" style="8" customWidth="1"/>
    <col min="15110" max="15361" width="9.140625" style="8"/>
    <col min="15362" max="15362" width="75.28515625" style="8" customWidth="1"/>
    <col min="15363" max="15365" width="27.85546875" style="8" customWidth="1"/>
    <col min="15366" max="15617" width="9.140625" style="8"/>
    <col min="15618" max="15618" width="75.28515625" style="8" customWidth="1"/>
    <col min="15619" max="15621" width="27.85546875" style="8" customWidth="1"/>
    <col min="15622" max="15873" width="9.140625" style="8"/>
    <col min="15874" max="15874" width="75.28515625" style="8" customWidth="1"/>
    <col min="15875" max="15877" width="27.85546875" style="8" customWidth="1"/>
    <col min="15878" max="16129" width="9.140625" style="8"/>
    <col min="16130" max="16130" width="75.28515625" style="8" customWidth="1"/>
    <col min="16131" max="16133" width="27.85546875" style="8" customWidth="1"/>
    <col min="16134" max="16384" width="9.140625" style="8"/>
  </cols>
  <sheetData>
    <row r="1" spans="1:13">
      <c r="A1" s="1749" t="s">
        <v>4</v>
      </c>
      <c r="B1" s="1749"/>
      <c r="C1" s="1749"/>
      <c r="D1" s="1749"/>
      <c r="E1" s="1749"/>
    </row>
    <row r="3" spans="1:13" ht="18.75">
      <c r="A3" s="1237" t="str">
        <f>'Title '!A2:N2</f>
        <v>Tender Enquiry No. KPTCL/2026-27/SS/WORK_INDENT 3809</v>
      </c>
      <c r="B3" s="1237"/>
      <c r="C3" s="1237"/>
      <c r="D3" s="1237"/>
      <c r="E3" s="1237"/>
    </row>
    <row r="4" spans="1:13" ht="56.25" customHeight="1">
      <c r="A4" s="1750" t="str">
        <f>'Title '!A3:N3</f>
        <v>Establishing 2x20MVA, 66/11kV Substation at Kumbenahally village and Construction of 66kV LILO Line on 110kV DC towers using Coyote ACSR from one circuit of Yachenahally-Singapura-Kadavinakote 66kV DC line to proposed Kumbenahally Substation for a distance of 0.07Kms in Channarayapatna Taluk, Hassan District on Partial Turnkey basis including supply of all matching materials/equipments (Excluding supply of 11kV Switchgear) and erection (including civil works) of all materials/equipments, testing and commissioning</v>
      </c>
      <c r="B4" s="1750"/>
      <c r="C4" s="1750"/>
      <c r="D4" s="1750"/>
      <c r="E4" s="1750"/>
    </row>
    <row r="5" spans="1:13" ht="18.75">
      <c r="A5" s="1751" t="s">
        <v>5268</v>
      </c>
      <c r="B5" s="1751"/>
      <c r="C5" s="1751"/>
      <c r="D5" s="1751"/>
      <c r="E5" s="1751"/>
    </row>
    <row r="6" spans="1:13">
      <c r="A6" s="1752" t="s">
        <v>5269</v>
      </c>
      <c r="B6" s="1753"/>
      <c r="C6" s="1753"/>
      <c r="D6" s="1753"/>
      <c r="E6" s="1754"/>
      <c r="F6" s="12"/>
      <c r="G6" s="12"/>
      <c r="H6" s="12"/>
      <c r="I6" s="12"/>
      <c r="J6" s="12"/>
      <c r="K6" s="10"/>
      <c r="L6" s="10"/>
      <c r="M6" s="10"/>
    </row>
    <row r="7" spans="1:13">
      <c r="A7" s="1746" t="s">
        <v>2577</v>
      </c>
      <c r="B7" s="1747"/>
      <c r="C7" s="1747"/>
      <c r="D7" s="1747"/>
      <c r="E7" s="1748"/>
      <c r="K7" s="10"/>
      <c r="L7" s="10"/>
      <c r="M7" s="10"/>
    </row>
    <row r="8" spans="1:13">
      <c r="A8" s="602"/>
      <c r="B8" s="621" t="s">
        <v>1868</v>
      </c>
      <c r="C8" s="1703"/>
      <c r="D8" s="1703"/>
      <c r="E8" s="1703"/>
    </row>
    <row r="9" spans="1:13">
      <c r="A9" s="626"/>
      <c r="B9" s="758" t="s">
        <v>4094</v>
      </c>
      <c r="C9" s="759"/>
      <c r="D9" s="759"/>
      <c r="E9" s="759"/>
    </row>
    <row r="10" spans="1:13">
      <c r="A10" s="602">
        <v>1</v>
      </c>
      <c r="B10" s="623" t="s">
        <v>5270</v>
      </c>
      <c r="C10" s="489"/>
      <c r="D10" s="489"/>
      <c r="E10" s="489"/>
    </row>
    <row r="11" spans="1:13" ht="31.5">
      <c r="A11" s="602">
        <v>2</v>
      </c>
      <c r="B11" s="623" t="s">
        <v>5271</v>
      </c>
      <c r="C11" s="489"/>
      <c r="D11" s="489"/>
      <c r="E11" s="489"/>
    </row>
    <row r="12" spans="1:13">
      <c r="A12" s="602">
        <v>3</v>
      </c>
      <c r="B12" s="623" t="s">
        <v>5272</v>
      </c>
      <c r="C12" s="489"/>
      <c r="D12" s="489"/>
      <c r="E12" s="489"/>
    </row>
    <row r="13" spans="1:13">
      <c r="A13" s="602">
        <v>4</v>
      </c>
      <c r="B13" s="623" t="s">
        <v>5273</v>
      </c>
      <c r="C13" s="489"/>
      <c r="D13" s="489"/>
      <c r="E13" s="489"/>
    </row>
    <row r="14" spans="1:13">
      <c r="A14" s="602">
        <v>5</v>
      </c>
      <c r="B14" s="623" t="s">
        <v>5274</v>
      </c>
      <c r="C14" s="489"/>
      <c r="D14" s="489"/>
      <c r="E14" s="489"/>
    </row>
    <row r="15" spans="1:13">
      <c r="A15" s="602">
        <v>6</v>
      </c>
      <c r="B15" s="623" t="s">
        <v>2572</v>
      </c>
      <c r="C15" s="489"/>
      <c r="D15" s="489"/>
      <c r="E15" s="489"/>
    </row>
    <row r="16" spans="1:13">
      <c r="A16" s="602">
        <v>7</v>
      </c>
      <c r="B16" s="623" t="s">
        <v>5275</v>
      </c>
      <c r="C16" s="489"/>
      <c r="D16" s="489"/>
      <c r="E16" s="489"/>
    </row>
    <row r="17" spans="1:5">
      <c r="A17" s="602">
        <v>8</v>
      </c>
      <c r="B17" s="623" t="s">
        <v>5276</v>
      </c>
      <c r="C17" s="489"/>
      <c r="D17" s="489"/>
      <c r="E17" s="489"/>
    </row>
    <row r="18" spans="1:5">
      <c r="A18" s="1670">
        <v>9</v>
      </c>
      <c r="B18" s="623" t="s">
        <v>5277</v>
      </c>
      <c r="C18" s="751"/>
      <c r="D18" s="751"/>
      <c r="E18" s="751"/>
    </row>
    <row r="19" spans="1:5">
      <c r="A19" s="1670"/>
      <c r="B19" s="623" t="s">
        <v>5278</v>
      </c>
      <c r="C19" s="489"/>
      <c r="D19" s="489"/>
      <c r="E19" s="489"/>
    </row>
    <row r="20" spans="1:5">
      <c r="A20" s="1670"/>
      <c r="B20" s="623" t="s">
        <v>5279</v>
      </c>
      <c r="C20" s="489"/>
      <c r="D20" s="489"/>
      <c r="E20" s="489"/>
    </row>
    <row r="21" spans="1:5">
      <c r="A21" s="602">
        <v>10</v>
      </c>
      <c r="B21" s="623" t="s">
        <v>5280</v>
      </c>
      <c r="C21" s="489"/>
      <c r="D21" s="489"/>
      <c r="E21" s="489"/>
    </row>
    <row r="22" spans="1:5">
      <c r="A22" s="602">
        <v>11</v>
      </c>
      <c r="B22" s="623" t="s">
        <v>5281</v>
      </c>
      <c r="C22" s="489"/>
      <c r="D22" s="489"/>
      <c r="E22" s="489"/>
    </row>
    <row r="23" spans="1:5">
      <c r="A23" s="1670">
        <v>12</v>
      </c>
      <c r="B23" s="623" t="s">
        <v>5282</v>
      </c>
      <c r="C23" s="751"/>
      <c r="D23" s="751"/>
      <c r="E23" s="751"/>
    </row>
    <row r="24" spans="1:5">
      <c r="A24" s="1670"/>
      <c r="B24" s="623" t="s">
        <v>2844</v>
      </c>
      <c r="C24" s="489"/>
      <c r="D24" s="489"/>
      <c r="E24" s="489"/>
    </row>
    <row r="25" spans="1:5">
      <c r="A25" s="1670"/>
      <c r="B25" s="623" t="s">
        <v>5283</v>
      </c>
      <c r="C25" s="489"/>
      <c r="D25" s="489"/>
      <c r="E25" s="489"/>
    </row>
    <row r="26" spans="1:5">
      <c r="A26" s="602">
        <v>13</v>
      </c>
      <c r="B26" s="623" t="s">
        <v>5284</v>
      </c>
      <c r="C26" s="489"/>
      <c r="D26" s="489"/>
      <c r="E26" s="489"/>
    </row>
    <row r="27" spans="1:5">
      <c r="A27" s="602">
        <v>14</v>
      </c>
      <c r="B27" s="623" t="s">
        <v>5285</v>
      </c>
      <c r="C27" s="489"/>
      <c r="D27" s="489"/>
      <c r="E27" s="489"/>
    </row>
    <row r="28" spans="1:5">
      <c r="A28" s="602">
        <v>15</v>
      </c>
      <c r="B28" s="623" t="s">
        <v>5286</v>
      </c>
      <c r="C28" s="489"/>
      <c r="D28" s="489"/>
      <c r="E28" s="489"/>
    </row>
    <row r="29" spans="1:5" ht="31.5">
      <c r="A29" s="602">
        <v>16</v>
      </c>
      <c r="B29" s="623" t="s">
        <v>5287</v>
      </c>
      <c r="C29" s="489"/>
      <c r="D29" s="489"/>
      <c r="E29" s="489"/>
    </row>
    <row r="30" spans="1:5">
      <c r="A30" s="602">
        <v>17</v>
      </c>
      <c r="B30" s="623" t="s">
        <v>5288</v>
      </c>
      <c r="C30" s="489"/>
      <c r="D30" s="489"/>
      <c r="E30" s="489"/>
    </row>
    <row r="31" spans="1:5" ht="31.5">
      <c r="A31" s="602">
        <v>18</v>
      </c>
      <c r="B31" s="623" t="s">
        <v>5289</v>
      </c>
      <c r="C31" s="489"/>
      <c r="D31" s="489"/>
      <c r="E31" s="489"/>
    </row>
    <row r="32" spans="1:5">
      <c r="A32" s="1670">
        <v>19</v>
      </c>
      <c r="B32" s="623" t="s">
        <v>5290</v>
      </c>
      <c r="C32" s="751"/>
      <c r="D32" s="751"/>
      <c r="E32" s="751"/>
    </row>
    <row r="33" spans="1:5">
      <c r="A33" s="1670"/>
      <c r="B33" s="623" t="s">
        <v>5291</v>
      </c>
      <c r="C33" s="489"/>
      <c r="D33" s="489"/>
      <c r="E33" s="489"/>
    </row>
    <row r="34" spans="1:5">
      <c r="A34" s="1670"/>
      <c r="B34" s="623" t="s">
        <v>5292</v>
      </c>
      <c r="C34" s="489"/>
      <c r="D34" s="489"/>
      <c r="E34" s="489"/>
    </row>
    <row r="35" spans="1:5">
      <c r="A35" s="1670"/>
      <c r="B35" s="623" t="s">
        <v>5293</v>
      </c>
      <c r="C35" s="489"/>
      <c r="D35" s="489"/>
      <c r="E35" s="489"/>
    </row>
    <row r="36" spans="1:5">
      <c r="A36" s="1670"/>
      <c r="B36" s="623" t="s">
        <v>5294</v>
      </c>
      <c r="C36" s="489"/>
      <c r="D36" s="489"/>
      <c r="E36" s="489"/>
    </row>
    <row r="37" spans="1:5">
      <c r="A37" s="602">
        <v>20</v>
      </c>
      <c r="B37" s="623" t="s">
        <v>5295</v>
      </c>
      <c r="C37" s="489"/>
      <c r="D37" s="489"/>
      <c r="E37" s="489"/>
    </row>
    <row r="38" spans="1:5">
      <c r="A38" s="1670">
        <v>21</v>
      </c>
      <c r="B38" s="623" t="s">
        <v>5296</v>
      </c>
      <c r="C38" s="751"/>
      <c r="D38" s="751"/>
      <c r="E38" s="751"/>
    </row>
    <row r="39" spans="1:5">
      <c r="A39" s="1670"/>
      <c r="B39" s="623" t="s">
        <v>5297</v>
      </c>
      <c r="C39" s="489"/>
      <c r="D39" s="489"/>
      <c r="E39" s="489"/>
    </row>
    <row r="40" spans="1:5">
      <c r="A40" s="1670"/>
      <c r="B40" s="623" t="s">
        <v>5298</v>
      </c>
      <c r="C40" s="489"/>
      <c r="D40" s="489"/>
      <c r="E40" s="489"/>
    </row>
    <row r="41" spans="1:5">
      <c r="A41" s="602">
        <v>22</v>
      </c>
      <c r="B41" s="623" t="s">
        <v>5299</v>
      </c>
      <c r="C41" s="489"/>
      <c r="D41" s="489"/>
      <c r="E41" s="489"/>
    </row>
    <row r="42" spans="1:5">
      <c r="A42" s="602">
        <v>23</v>
      </c>
      <c r="B42" s="623" t="s">
        <v>5300</v>
      </c>
      <c r="C42" s="489"/>
      <c r="D42" s="489"/>
      <c r="E42" s="489"/>
    </row>
    <row r="43" spans="1:5">
      <c r="A43" s="602">
        <v>24</v>
      </c>
      <c r="B43" s="623" t="s">
        <v>5301</v>
      </c>
      <c r="C43" s="489"/>
      <c r="D43" s="489"/>
      <c r="E43" s="489"/>
    </row>
    <row r="44" spans="1:5">
      <c r="A44" s="602">
        <v>25</v>
      </c>
      <c r="B44" s="623" t="s">
        <v>5302</v>
      </c>
      <c r="C44" s="489"/>
      <c r="D44" s="489"/>
      <c r="E44" s="489"/>
    </row>
    <row r="45" spans="1:5">
      <c r="A45" s="1670">
        <v>26</v>
      </c>
      <c r="B45" s="623" t="s">
        <v>5303</v>
      </c>
      <c r="C45" s="751"/>
      <c r="D45" s="751"/>
      <c r="E45" s="751"/>
    </row>
    <row r="46" spans="1:5">
      <c r="A46" s="1670"/>
      <c r="B46" s="623" t="s">
        <v>5304</v>
      </c>
      <c r="C46" s="489"/>
      <c r="D46" s="489"/>
      <c r="E46" s="489"/>
    </row>
    <row r="47" spans="1:5">
      <c r="A47" s="1670"/>
      <c r="B47" s="623" t="s">
        <v>5305</v>
      </c>
      <c r="C47" s="489"/>
      <c r="D47" s="489"/>
      <c r="E47" s="489"/>
    </row>
    <row r="48" spans="1:5">
      <c r="A48" s="602">
        <v>27</v>
      </c>
      <c r="B48" s="623" t="s">
        <v>5306</v>
      </c>
      <c r="C48" s="489"/>
      <c r="D48" s="489"/>
      <c r="E48" s="489"/>
    </row>
    <row r="49" spans="1:5">
      <c r="A49" s="602"/>
      <c r="B49" s="621" t="s">
        <v>2548</v>
      </c>
      <c r="C49" s="756"/>
      <c r="D49" s="756"/>
      <c r="E49" s="756"/>
    </row>
    <row r="50" spans="1:5">
      <c r="A50" s="602">
        <v>1</v>
      </c>
      <c r="B50" s="623" t="s">
        <v>5270</v>
      </c>
      <c r="C50" s="489"/>
      <c r="D50" s="489"/>
      <c r="E50" s="489"/>
    </row>
    <row r="51" spans="1:5">
      <c r="A51" s="1670">
        <v>2</v>
      </c>
      <c r="B51" s="623" t="s">
        <v>5307</v>
      </c>
      <c r="C51" s="756"/>
      <c r="D51" s="756"/>
      <c r="E51" s="756"/>
    </row>
    <row r="52" spans="1:5">
      <c r="A52" s="1670"/>
      <c r="B52" s="623" t="s">
        <v>5308</v>
      </c>
      <c r="C52" s="489"/>
      <c r="D52" s="489"/>
      <c r="E52" s="489"/>
    </row>
    <row r="53" spans="1:5">
      <c r="A53" s="1670"/>
      <c r="B53" s="623" t="s">
        <v>5309</v>
      </c>
      <c r="C53" s="489"/>
      <c r="D53" s="489"/>
      <c r="E53" s="489"/>
    </row>
    <row r="54" spans="1:5">
      <c r="A54" s="1670"/>
      <c r="B54" s="623" t="s">
        <v>5310</v>
      </c>
      <c r="C54" s="489"/>
      <c r="D54" s="489"/>
      <c r="E54" s="489"/>
    </row>
    <row r="55" spans="1:5">
      <c r="A55" s="1670"/>
      <c r="B55" s="623" t="s">
        <v>5311</v>
      </c>
      <c r="C55" s="489"/>
      <c r="D55" s="489"/>
      <c r="E55" s="489"/>
    </row>
    <row r="56" spans="1:5">
      <c r="A56" s="602">
        <v>3</v>
      </c>
      <c r="B56" s="623" t="s">
        <v>5312</v>
      </c>
      <c r="C56" s="489"/>
      <c r="D56" s="489"/>
      <c r="E56" s="489"/>
    </row>
    <row r="57" spans="1:5">
      <c r="A57" s="1670">
        <v>4</v>
      </c>
      <c r="B57" s="623" t="s">
        <v>5313</v>
      </c>
      <c r="C57" s="756"/>
      <c r="D57" s="756"/>
      <c r="E57" s="756"/>
    </row>
    <row r="58" spans="1:5">
      <c r="A58" s="1670"/>
      <c r="B58" s="623" t="s">
        <v>5314</v>
      </c>
      <c r="C58" s="489"/>
      <c r="D58" s="489"/>
      <c r="E58" s="489"/>
    </row>
    <row r="59" spans="1:5">
      <c r="A59" s="1670"/>
      <c r="B59" s="623" t="s">
        <v>5315</v>
      </c>
      <c r="C59" s="489"/>
      <c r="D59" s="489"/>
      <c r="E59" s="489"/>
    </row>
    <row r="60" spans="1:5">
      <c r="A60" s="602">
        <v>5</v>
      </c>
      <c r="B60" s="623" t="s">
        <v>5316</v>
      </c>
      <c r="C60" s="489"/>
      <c r="D60" s="489"/>
      <c r="E60" s="489"/>
    </row>
    <row r="61" spans="1:5">
      <c r="A61" s="1670">
        <v>6</v>
      </c>
      <c r="B61" s="623" t="s">
        <v>5317</v>
      </c>
      <c r="C61" s="756"/>
      <c r="D61" s="756"/>
      <c r="E61" s="756"/>
    </row>
    <row r="62" spans="1:5">
      <c r="A62" s="1670"/>
      <c r="B62" s="623" t="s">
        <v>2743</v>
      </c>
      <c r="C62" s="489"/>
      <c r="D62" s="489"/>
      <c r="E62" s="489"/>
    </row>
    <row r="63" spans="1:5">
      <c r="A63" s="1670"/>
      <c r="B63" s="623" t="s">
        <v>5318</v>
      </c>
      <c r="C63" s="489"/>
      <c r="D63" s="489"/>
      <c r="E63" s="489"/>
    </row>
    <row r="64" spans="1:5">
      <c r="A64" s="1670"/>
      <c r="B64" s="623" t="s">
        <v>5319</v>
      </c>
      <c r="C64" s="489"/>
      <c r="D64" s="489"/>
      <c r="E64" s="489"/>
    </row>
    <row r="65" spans="1:5">
      <c r="A65" s="1670"/>
      <c r="B65" s="623" t="s">
        <v>5320</v>
      </c>
      <c r="C65" s="489"/>
      <c r="D65" s="489"/>
      <c r="E65" s="489"/>
    </row>
    <row r="66" spans="1:5">
      <c r="A66" s="1670">
        <v>7</v>
      </c>
      <c r="B66" s="623" t="s">
        <v>5321</v>
      </c>
      <c r="C66" s="756"/>
      <c r="D66" s="756"/>
      <c r="E66" s="756"/>
    </row>
    <row r="67" spans="1:5">
      <c r="A67" s="1670"/>
      <c r="B67" s="623" t="s">
        <v>2743</v>
      </c>
      <c r="C67" s="489"/>
      <c r="D67" s="489"/>
      <c r="E67" s="489"/>
    </row>
    <row r="68" spans="1:5">
      <c r="A68" s="1670"/>
      <c r="B68" s="623" t="s">
        <v>5322</v>
      </c>
      <c r="C68" s="489"/>
      <c r="D68" s="489"/>
      <c r="E68" s="489"/>
    </row>
    <row r="69" spans="1:5">
      <c r="A69" s="602">
        <v>8</v>
      </c>
      <c r="B69" s="623" t="s">
        <v>5323</v>
      </c>
      <c r="C69" s="489"/>
      <c r="D69" s="489"/>
      <c r="E69" s="489"/>
    </row>
    <row r="70" spans="1:5">
      <c r="A70" s="602">
        <v>9</v>
      </c>
      <c r="B70" s="623" t="s">
        <v>5324</v>
      </c>
      <c r="C70" s="489"/>
      <c r="D70" s="489"/>
      <c r="E70" s="489"/>
    </row>
    <row r="71" spans="1:5">
      <c r="A71" s="1670">
        <v>10</v>
      </c>
      <c r="B71" s="623" t="s">
        <v>5325</v>
      </c>
      <c r="C71" s="756"/>
      <c r="D71" s="756"/>
      <c r="E71" s="756"/>
    </row>
    <row r="72" spans="1:5">
      <c r="A72" s="1670"/>
      <c r="B72" s="623" t="s">
        <v>5326</v>
      </c>
      <c r="C72" s="489"/>
      <c r="D72" s="489"/>
      <c r="E72" s="489"/>
    </row>
    <row r="73" spans="1:5">
      <c r="A73" s="1670"/>
      <c r="B73" s="623" t="s">
        <v>5327</v>
      </c>
      <c r="C73" s="489"/>
      <c r="D73" s="489"/>
      <c r="E73" s="489"/>
    </row>
    <row r="74" spans="1:5">
      <c r="A74" s="1670"/>
      <c r="B74" s="623" t="s">
        <v>5328</v>
      </c>
      <c r="C74" s="489"/>
      <c r="D74" s="489"/>
      <c r="E74" s="489"/>
    </row>
    <row r="75" spans="1:5">
      <c r="A75" s="1670"/>
      <c r="B75" s="623" t="s">
        <v>5329</v>
      </c>
      <c r="C75" s="489"/>
      <c r="D75" s="489"/>
      <c r="E75" s="489"/>
    </row>
    <row r="76" spans="1:5">
      <c r="A76" s="1670"/>
      <c r="B76" s="623" t="s">
        <v>5330</v>
      </c>
      <c r="C76" s="489"/>
      <c r="D76" s="489"/>
      <c r="E76" s="489"/>
    </row>
    <row r="77" spans="1:5">
      <c r="A77" s="1670"/>
      <c r="B77" s="623" t="s">
        <v>5331</v>
      </c>
      <c r="C77" s="489"/>
      <c r="D77" s="489"/>
      <c r="E77" s="489"/>
    </row>
    <row r="78" spans="1:5">
      <c r="A78" s="1670">
        <v>11</v>
      </c>
      <c r="B78" s="623" t="s">
        <v>5332</v>
      </c>
      <c r="C78" s="756"/>
      <c r="D78" s="756"/>
      <c r="E78" s="756"/>
    </row>
    <row r="79" spans="1:5">
      <c r="A79" s="1670"/>
      <c r="B79" s="623" t="s">
        <v>2743</v>
      </c>
      <c r="C79" s="489"/>
      <c r="D79" s="489"/>
      <c r="E79" s="489"/>
    </row>
    <row r="80" spans="1:5">
      <c r="A80" s="1670"/>
      <c r="B80" s="623" t="s">
        <v>5333</v>
      </c>
      <c r="C80" s="489"/>
      <c r="D80" s="489"/>
      <c r="E80" s="489"/>
    </row>
    <row r="81" spans="1:5">
      <c r="A81" s="1670"/>
      <c r="B81" s="623" t="s">
        <v>5334</v>
      </c>
      <c r="C81" s="489"/>
      <c r="D81" s="489"/>
      <c r="E81" s="489"/>
    </row>
    <row r="82" spans="1:5">
      <c r="A82" s="1670"/>
      <c r="B82" s="623" t="s">
        <v>5335</v>
      </c>
      <c r="C82" s="489"/>
      <c r="D82" s="489"/>
      <c r="E82" s="489"/>
    </row>
    <row r="83" spans="1:5">
      <c r="A83" s="1670"/>
      <c r="B83" s="623" t="s">
        <v>5336</v>
      </c>
      <c r="C83" s="489"/>
      <c r="D83" s="489"/>
      <c r="E83" s="489"/>
    </row>
    <row r="84" spans="1:5">
      <c r="A84" s="1670"/>
      <c r="B84" s="623" t="s">
        <v>5331</v>
      </c>
      <c r="C84" s="489"/>
      <c r="D84" s="489"/>
      <c r="E84" s="489"/>
    </row>
    <row r="85" spans="1:5">
      <c r="A85" s="1670">
        <v>12</v>
      </c>
      <c r="B85" s="623" t="s">
        <v>5337</v>
      </c>
      <c r="C85" s="756"/>
      <c r="D85" s="756"/>
      <c r="E85" s="756"/>
    </row>
    <row r="86" spans="1:5">
      <c r="A86" s="1670"/>
      <c r="B86" s="623" t="s">
        <v>5338</v>
      </c>
      <c r="C86" s="489"/>
      <c r="D86" s="489"/>
      <c r="E86" s="489"/>
    </row>
    <row r="87" spans="1:5">
      <c r="A87" s="1670"/>
      <c r="B87" s="623" t="s">
        <v>5339</v>
      </c>
      <c r="C87" s="489"/>
      <c r="D87" s="489"/>
      <c r="E87" s="489"/>
    </row>
    <row r="88" spans="1:5">
      <c r="A88" s="1670"/>
      <c r="B88" s="623" t="s">
        <v>5340</v>
      </c>
      <c r="C88" s="489"/>
      <c r="D88" s="489"/>
      <c r="E88" s="489"/>
    </row>
    <row r="89" spans="1:5">
      <c r="A89" s="1670"/>
      <c r="B89" s="623" t="s">
        <v>5341</v>
      </c>
      <c r="C89" s="489"/>
      <c r="D89" s="489"/>
      <c r="E89" s="489"/>
    </row>
    <row r="90" spans="1:5">
      <c r="A90" s="1670"/>
      <c r="B90" s="623" t="s">
        <v>5342</v>
      </c>
      <c r="C90" s="489"/>
      <c r="D90" s="489"/>
      <c r="E90" s="489"/>
    </row>
    <row r="91" spans="1:5">
      <c r="A91" s="1670">
        <v>13</v>
      </c>
      <c r="B91" s="623" t="s">
        <v>5343</v>
      </c>
      <c r="C91" s="756"/>
      <c r="D91" s="756"/>
      <c r="E91" s="756"/>
    </row>
    <row r="92" spans="1:5">
      <c r="A92" s="1670"/>
      <c r="B92" s="623" t="s">
        <v>2743</v>
      </c>
      <c r="C92" s="489"/>
      <c r="D92" s="489"/>
      <c r="E92" s="489"/>
    </row>
    <row r="93" spans="1:5">
      <c r="A93" s="1670"/>
      <c r="B93" s="623" t="s">
        <v>5344</v>
      </c>
      <c r="C93" s="489"/>
      <c r="D93" s="489"/>
      <c r="E93" s="489"/>
    </row>
    <row r="94" spans="1:5">
      <c r="A94" s="1670"/>
      <c r="B94" s="623" t="s">
        <v>5345</v>
      </c>
      <c r="C94" s="489"/>
      <c r="D94" s="489"/>
      <c r="E94" s="489"/>
    </row>
    <row r="95" spans="1:5">
      <c r="A95" s="1670"/>
      <c r="B95" s="623" t="s">
        <v>5346</v>
      </c>
      <c r="C95" s="489"/>
      <c r="D95" s="489"/>
      <c r="E95" s="489"/>
    </row>
    <row r="96" spans="1:5">
      <c r="A96" s="1670"/>
      <c r="B96" s="623" t="s">
        <v>5347</v>
      </c>
      <c r="C96" s="489"/>
      <c r="D96" s="489"/>
      <c r="E96" s="489"/>
    </row>
    <row r="97" spans="1:5">
      <c r="A97" s="1670"/>
      <c r="B97" s="623" t="s">
        <v>5348</v>
      </c>
      <c r="C97" s="489"/>
      <c r="D97" s="489"/>
      <c r="E97" s="489"/>
    </row>
    <row r="98" spans="1:5">
      <c r="A98" s="1670"/>
      <c r="B98" s="623" t="s">
        <v>5349</v>
      </c>
      <c r="C98" s="489"/>
      <c r="D98" s="489"/>
      <c r="E98" s="489"/>
    </row>
    <row r="99" spans="1:5">
      <c r="A99" s="1670">
        <v>14</v>
      </c>
      <c r="B99" s="623" t="s">
        <v>5350</v>
      </c>
      <c r="C99" s="756"/>
      <c r="D99" s="756"/>
      <c r="E99" s="756"/>
    </row>
    <row r="100" spans="1:5">
      <c r="A100" s="1670"/>
      <c r="B100" s="623" t="s">
        <v>5351</v>
      </c>
      <c r="C100" s="489"/>
      <c r="D100" s="489"/>
      <c r="E100" s="489"/>
    </row>
    <row r="101" spans="1:5">
      <c r="A101" s="1670"/>
      <c r="B101" s="623" t="s">
        <v>5352</v>
      </c>
      <c r="C101" s="489"/>
      <c r="D101" s="489"/>
      <c r="E101" s="489"/>
    </row>
    <row r="102" spans="1:5">
      <c r="A102" s="1670"/>
      <c r="B102" s="623" t="s">
        <v>5353</v>
      </c>
      <c r="C102" s="489"/>
      <c r="D102" s="489"/>
      <c r="E102" s="489"/>
    </row>
    <row r="103" spans="1:5">
      <c r="A103" s="1670">
        <v>15</v>
      </c>
      <c r="B103" s="623" t="s">
        <v>5354</v>
      </c>
      <c r="C103" s="756"/>
      <c r="D103" s="756"/>
      <c r="E103" s="756"/>
    </row>
    <row r="104" spans="1:5">
      <c r="A104" s="1670"/>
      <c r="B104" s="623" t="s">
        <v>5338</v>
      </c>
      <c r="C104" s="489"/>
      <c r="D104" s="489"/>
      <c r="E104" s="489"/>
    </row>
    <row r="105" spans="1:5">
      <c r="A105" s="1670"/>
      <c r="B105" s="623" t="s">
        <v>5355</v>
      </c>
      <c r="C105" s="489"/>
      <c r="D105" s="489"/>
      <c r="E105" s="489"/>
    </row>
    <row r="106" spans="1:5">
      <c r="A106" s="1670"/>
      <c r="B106" s="623" t="s">
        <v>5356</v>
      </c>
      <c r="C106" s="489"/>
      <c r="D106" s="489"/>
      <c r="E106" s="489"/>
    </row>
    <row r="107" spans="1:5">
      <c r="A107" s="1670"/>
      <c r="B107" s="623" t="s">
        <v>5357</v>
      </c>
      <c r="C107" s="489"/>
      <c r="D107" s="489"/>
      <c r="E107" s="489"/>
    </row>
    <row r="108" spans="1:5">
      <c r="A108" s="1670"/>
      <c r="B108" s="623" t="s">
        <v>5358</v>
      </c>
      <c r="C108" s="489"/>
      <c r="D108" s="489"/>
      <c r="E108" s="489"/>
    </row>
    <row r="109" spans="1:5">
      <c r="A109" s="1670">
        <v>16</v>
      </c>
      <c r="B109" s="623" t="s">
        <v>5359</v>
      </c>
      <c r="C109" s="756"/>
      <c r="D109" s="756"/>
      <c r="E109" s="756"/>
    </row>
    <row r="110" spans="1:5">
      <c r="A110" s="1670"/>
      <c r="B110" s="623" t="s">
        <v>5338</v>
      </c>
      <c r="C110" s="489"/>
      <c r="D110" s="489"/>
      <c r="E110" s="489"/>
    </row>
    <row r="111" spans="1:5">
      <c r="A111" s="1670"/>
      <c r="B111" s="623" t="s">
        <v>5360</v>
      </c>
      <c r="C111" s="489"/>
      <c r="D111" s="489"/>
      <c r="E111" s="489"/>
    </row>
    <row r="112" spans="1:5">
      <c r="A112" s="1670"/>
      <c r="B112" s="623" t="s">
        <v>5353</v>
      </c>
      <c r="C112" s="489"/>
      <c r="D112" s="489"/>
      <c r="E112" s="489"/>
    </row>
    <row r="114" spans="1:5">
      <c r="A114" s="12" t="s">
        <v>55</v>
      </c>
      <c r="B114" s="440"/>
      <c r="C114" s="616" t="s">
        <v>67</v>
      </c>
      <c r="D114" s="1703"/>
      <c r="E114" s="1703"/>
    </row>
    <row r="115" spans="1:5">
      <c r="A115" s="12" t="s">
        <v>57</v>
      </c>
      <c r="B115" s="440"/>
      <c r="C115" s="616" t="s">
        <v>68</v>
      </c>
      <c r="D115" s="1703"/>
      <c r="E115" s="1703"/>
    </row>
    <row r="116" spans="1:5">
      <c r="A116" s="8"/>
      <c r="B116" s="8"/>
      <c r="C116" s="617" t="s">
        <v>69</v>
      </c>
      <c r="D116" s="1703"/>
      <c r="E116" s="1703"/>
    </row>
  </sheetData>
  <sheetProtection password="CC7C" sheet="1" objects="1" scenarios="1"/>
  <mergeCells count="26">
    <mergeCell ref="D115:E115"/>
    <mergeCell ref="D116:E116"/>
    <mergeCell ref="A85:A90"/>
    <mergeCell ref="A91:A98"/>
    <mergeCell ref="A99:A102"/>
    <mergeCell ref="A103:A108"/>
    <mergeCell ref="A109:A112"/>
    <mergeCell ref="D114:E114"/>
    <mergeCell ref="A78:A84"/>
    <mergeCell ref="C8:E8"/>
    <mergeCell ref="A18:A20"/>
    <mergeCell ref="A23:A25"/>
    <mergeCell ref="A32:A36"/>
    <mergeCell ref="A38:A40"/>
    <mergeCell ref="A45:A47"/>
    <mergeCell ref="A51:A55"/>
    <mergeCell ref="A57:A59"/>
    <mergeCell ref="A61:A65"/>
    <mergeCell ref="A66:A68"/>
    <mergeCell ref="A71:A77"/>
    <mergeCell ref="A7:E7"/>
    <mergeCell ref="A1:E1"/>
    <mergeCell ref="A3:E3"/>
    <mergeCell ref="A4:E4"/>
    <mergeCell ref="A5:E5"/>
    <mergeCell ref="A6:E6"/>
  </mergeCells>
  <pageMargins left="0.7" right="0.7" top="0.75" bottom="0.75" header="0.3" footer="0.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1"/>
  <dimension ref="A1:M305"/>
  <sheetViews>
    <sheetView workbookViewId="0">
      <selection activeCell="K19" sqref="K19"/>
    </sheetView>
  </sheetViews>
  <sheetFormatPr defaultRowHeight="15.75"/>
  <cols>
    <col min="1" max="1" width="9.140625" style="32"/>
    <col min="2" max="2" width="59.140625" style="187" customWidth="1"/>
    <col min="3" max="3" width="16.5703125" style="187" customWidth="1"/>
    <col min="4" max="4" width="36.5703125" style="8" customWidth="1"/>
    <col min="5" max="5" width="35.85546875" style="8" customWidth="1"/>
    <col min="6" max="6" width="36.5703125" style="8" customWidth="1"/>
    <col min="7" max="7" width="35.85546875" style="8" customWidth="1"/>
    <col min="8" max="257" width="9.140625" style="8"/>
    <col min="258" max="258" width="57.5703125" style="8" customWidth="1"/>
    <col min="259" max="259" width="14.5703125" style="8" customWidth="1"/>
    <col min="260" max="261" width="27.85546875" style="8" customWidth="1"/>
    <col min="262" max="513" width="9.140625" style="8"/>
    <col min="514" max="514" width="57.5703125" style="8" customWidth="1"/>
    <col min="515" max="515" width="14.5703125" style="8" customWidth="1"/>
    <col min="516" max="517" width="27.85546875" style="8" customWidth="1"/>
    <col min="518" max="769" width="9.140625" style="8"/>
    <col min="770" max="770" width="57.5703125" style="8" customWidth="1"/>
    <col min="771" max="771" width="14.5703125" style="8" customWidth="1"/>
    <col min="772" max="773" width="27.85546875" style="8" customWidth="1"/>
    <col min="774" max="1025" width="9.140625" style="8"/>
    <col min="1026" max="1026" width="57.5703125" style="8" customWidth="1"/>
    <col min="1027" max="1027" width="14.5703125" style="8" customWidth="1"/>
    <col min="1028" max="1029" width="27.85546875" style="8" customWidth="1"/>
    <col min="1030" max="1281" width="9.140625" style="8"/>
    <col min="1282" max="1282" width="57.5703125" style="8" customWidth="1"/>
    <col min="1283" max="1283" width="14.5703125" style="8" customWidth="1"/>
    <col min="1284" max="1285" width="27.85546875" style="8" customWidth="1"/>
    <col min="1286" max="1537" width="9.140625" style="8"/>
    <col min="1538" max="1538" width="57.5703125" style="8" customWidth="1"/>
    <col min="1539" max="1539" width="14.5703125" style="8" customWidth="1"/>
    <col min="1540" max="1541" width="27.85546875" style="8" customWidth="1"/>
    <col min="1542" max="1793" width="9.140625" style="8"/>
    <col min="1794" max="1794" width="57.5703125" style="8" customWidth="1"/>
    <col min="1795" max="1795" width="14.5703125" style="8" customWidth="1"/>
    <col min="1796" max="1797" width="27.85546875" style="8" customWidth="1"/>
    <col min="1798" max="2049" width="9.140625" style="8"/>
    <col min="2050" max="2050" width="57.5703125" style="8" customWidth="1"/>
    <col min="2051" max="2051" width="14.5703125" style="8" customWidth="1"/>
    <col min="2052" max="2053" width="27.85546875" style="8" customWidth="1"/>
    <col min="2054" max="2305" width="9.140625" style="8"/>
    <col min="2306" max="2306" width="57.5703125" style="8" customWidth="1"/>
    <col min="2307" max="2307" width="14.5703125" style="8" customWidth="1"/>
    <col min="2308" max="2309" width="27.85546875" style="8" customWidth="1"/>
    <col min="2310" max="2561" width="9.140625" style="8"/>
    <col min="2562" max="2562" width="57.5703125" style="8" customWidth="1"/>
    <col min="2563" max="2563" width="14.5703125" style="8" customWidth="1"/>
    <col min="2564" max="2565" width="27.85546875" style="8" customWidth="1"/>
    <col min="2566" max="2817" width="9.140625" style="8"/>
    <col min="2818" max="2818" width="57.5703125" style="8" customWidth="1"/>
    <col min="2819" max="2819" width="14.5703125" style="8" customWidth="1"/>
    <col min="2820" max="2821" width="27.85546875" style="8" customWidth="1"/>
    <col min="2822" max="3073" width="9.140625" style="8"/>
    <col min="3074" max="3074" width="57.5703125" style="8" customWidth="1"/>
    <col min="3075" max="3075" width="14.5703125" style="8" customWidth="1"/>
    <col min="3076" max="3077" width="27.85546875" style="8" customWidth="1"/>
    <col min="3078" max="3329" width="9.140625" style="8"/>
    <col min="3330" max="3330" width="57.5703125" style="8" customWidth="1"/>
    <col min="3331" max="3331" width="14.5703125" style="8" customWidth="1"/>
    <col min="3332" max="3333" width="27.85546875" style="8" customWidth="1"/>
    <col min="3334" max="3585" width="9.140625" style="8"/>
    <col min="3586" max="3586" width="57.5703125" style="8" customWidth="1"/>
    <col min="3587" max="3587" width="14.5703125" style="8" customWidth="1"/>
    <col min="3588" max="3589" width="27.85546875" style="8" customWidth="1"/>
    <col min="3590" max="3841" width="9.140625" style="8"/>
    <col min="3842" max="3842" width="57.5703125" style="8" customWidth="1"/>
    <col min="3843" max="3843" width="14.5703125" style="8" customWidth="1"/>
    <col min="3844" max="3845" width="27.85546875" style="8" customWidth="1"/>
    <col min="3846" max="4097" width="9.140625" style="8"/>
    <col min="4098" max="4098" width="57.5703125" style="8" customWidth="1"/>
    <col min="4099" max="4099" width="14.5703125" style="8" customWidth="1"/>
    <col min="4100" max="4101" width="27.85546875" style="8" customWidth="1"/>
    <col min="4102" max="4353" width="9.140625" style="8"/>
    <col min="4354" max="4354" width="57.5703125" style="8" customWidth="1"/>
    <col min="4355" max="4355" width="14.5703125" style="8" customWidth="1"/>
    <col min="4356" max="4357" width="27.85546875" style="8" customWidth="1"/>
    <col min="4358" max="4609" width="9.140625" style="8"/>
    <col min="4610" max="4610" width="57.5703125" style="8" customWidth="1"/>
    <col min="4611" max="4611" width="14.5703125" style="8" customWidth="1"/>
    <col min="4612" max="4613" width="27.85546875" style="8" customWidth="1"/>
    <col min="4614" max="4865" width="9.140625" style="8"/>
    <col min="4866" max="4866" width="57.5703125" style="8" customWidth="1"/>
    <col min="4867" max="4867" width="14.5703125" style="8" customWidth="1"/>
    <col min="4868" max="4869" width="27.85546875" style="8" customWidth="1"/>
    <col min="4870" max="5121" width="9.140625" style="8"/>
    <col min="5122" max="5122" width="57.5703125" style="8" customWidth="1"/>
    <col min="5123" max="5123" width="14.5703125" style="8" customWidth="1"/>
    <col min="5124" max="5125" width="27.85546875" style="8" customWidth="1"/>
    <col min="5126" max="5377" width="9.140625" style="8"/>
    <col min="5378" max="5378" width="57.5703125" style="8" customWidth="1"/>
    <col min="5379" max="5379" width="14.5703125" style="8" customWidth="1"/>
    <col min="5380" max="5381" width="27.85546875" style="8" customWidth="1"/>
    <col min="5382" max="5633" width="9.140625" style="8"/>
    <col min="5634" max="5634" width="57.5703125" style="8" customWidth="1"/>
    <col min="5635" max="5635" width="14.5703125" style="8" customWidth="1"/>
    <col min="5636" max="5637" width="27.85546875" style="8" customWidth="1"/>
    <col min="5638" max="5889" width="9.140625" style="8"/>
    <col min="5890" max="5890" width="57.5703125" style="8" customWidth="1"/>
    <col min="5891" max="5891" width="14.5703125" style="8" customWidth="1"/>
    <col min="5892" max="5893" width="27.85546875" style="8" customWidth="1"/>
    <col min="5894" max="6145" width="9.140625" style="8"/>
    <col min="6146" max="6146" width="57.5703125" style="8" customWidth="1"/>
    <col min="6147" max="6147" width="14.5703125" style="8" customWidth="1"/>
    <col min="6148" max="6149" width="27.85546875" style="8" customWidth="1"/>
    <col min="6150" max="6401" width="9.140625" style="8"/>
    <col min="6402" max="6402" width="57.5703125" style="8" customWidth="1"/>
    <col min="6403" max="6403" width="14.5703125" style="8" customWidth="1"/>
    <col min="6404" max="6405" width="27.85546875" style="8" customWidth="1"/>
    <col min="6406" max="6657" width="9.140625" style="8"/>
    <col min="6658" max="6658" width="57.5703125" style="8" customWidth="1"/>
    <col min="6659" max="6659" width="14.5703125" style="8" customWidth="1"/>
    <col min="6660" max="6661" width="27.85546875" style="8" customWidth="1"/>
    <col min="6662" max="6913" width="9.140625" style="8"/>
    <col min="6914" max="6914" width="57.5703125" style="8" customWidth="1"/>
    <col min="6915" max="6915" width="14.5703125" style="8" customWidth="1"/>
    <col min="6916" max="6917" width="27.85546875" style="8" customWidth="1"/>
    <col min="6918" max="7169" width="9.140625" style="8"/>
    <col min="7170" max="7170" width="57.5703125" style="8" customWidth="1"/>
    <col min="7171" max="7171" width="14.5703125" style="8" customWidth="1"/>
    <col min="7172" max="7173" width="27.85546875" style="8" customWidth="1"/>
    <col min="7174" max="7425" width="9.140625" style="8"/>
    <col min="7426" max="7426" width="57.5703125" style="8" customWidth="1"/>
    <col min="7427" max="7427" width="14.5703125" style="8" customWidth="1"/>
    <col min="7428" max="7429" width="27.85546875" style="8" customWidth="1"/>
    <col min="7430" max="7681" width="9.140625" style="8"/>
    <col min="7682" max="7682" width="57.5703125" style="8" customWidth="1"/>
    <col min="7683" max="7683" width="14.5703125" style="8" customWidth="1"/>
    <col min="7684" max="7685" width="27.85546875" style="8" customWidth="1"/>
    <col min="7686" max="7937" width="9.140625" style="8"/>
    <col min="7938" max="7938" width="57.5703125" style="8" customWidth="1"/>
    <col min="7939" max="7939" width="14.5703125" style="8" customWidth="1"/>
    <col min="7940" max="7941" width="27.85546875" style="8" customWidth="1"/>
    <col min="7942" max="8193" width="9.140625" style="8"/>
    <col min="8194" max="8194" width="57.5703125" style="8" customWidth="1"/>
    <col min="8195" max="8195" width="14.5703125" style="8" customWidth="1"/>
    <col min="8196" max="8197" width="27.85546875" style="8" customWidth="1"/>
    <col min="8198" max="8449" width="9.140625" style="8"/>
    <col min="8450" max="8450" width="57.5703125" style="8" customWidth="1"/>
    <col min="8451" max="8451" width="14.5703125" style="8" customWidth="1"/>
    <col min="8452" max="8453" width="27.85546875" style="8" customWidth="1"/>
    <col min="8454" max="8705" width="9.140625" style="8"/>
    <col min="8706" max="8706" width="57.5703125" style="8" customWidth="1"/>
    <col min="8707" max="8707" width="14.5703125" style="8" customWidth="1"/>
    <col min="8708" max="8709" width="27.85546875" style="8" customWidth="1"/>
    <col min="8710" max="8961" width="9.140625" style="8"/>
    <col min="8962" max="8962" width="57.5703125" style="8" customWidth="1"/>
    <col min="8963" max="8963" width="14.5703125" style="8" customWidth="1"/>
    <col min="8964" max="8965" width="27.85546875" style="8" customWidth="1"/>
    <col min="8966" max="9217" width="9.140625" style="8"/>
    <col min="9218" max="9218" width="57.5703125" style="8" customWidth="1"/>
    <col min="9219" max="9219" width="14.5703125" style="8" customWidth="1"/>
    <col min="9220" max="9221" width="27.85546875" style="8" customWidth="1"/>
    <col min="9222" max="9473" width="9.140625" style="8"/>
    <col min="9474" max="9474" width="57.5703125" style="8" customWidth="1"/>
    <col min="9475" max="9475" width="14.5703125" style="8" customWidth="1"/>
    <col min="9476" max="9477" width="27.85546875" style="8" customWidth="1"/>
    <col min="9478" max="9729" width="9.140625" style="8"/>
    <col min="9730" max="9730" width="57.5703125" style="8" customWidth="1"/>
    <col min="9731" max="9731" width="14.5703125" style="8" customWidth="1"/>
    <col min="9732" max="9733" width="27.85546875" style="8" customWidth="1"/>
    <col min="9734" max="9985" width="9.140625" style="8"/>
    <col min="9986" max="9986" width="57.5703125" style="8" customWidth="1"/>
    <col min="9987" max="9987" width="14.5703125" style="8" customWidth="1"/>
    <col min="9988" max="9989" width="27.85546875" style="8" customWidth="1"/>
    <col min="9990" max="10241" width="9.140625" style="8"/>
    <col min="10242" max="10242" width="57.5703125" style="8" customWidth="1"/>
    <col min="10243" max="10243" width="14.5703125" style="8" customWidth="1"/>
    <col min="10244" max="10245" width="27.85546875" style="8" customWidth="1"/>
    <col min="10246" max="10497" width="9.140625" style="8"/>
    <col min="10498" max="10498" width="57.5703125" style="8" customWidth="1"/>
    <col min="10499" max="10499" width="14.5703125" style="8" customWidth="1"/>
    <col min="10500" max="10501" width="27.85546875" style="8" customWidth="1"/>
    <col min="10502" max="10753" width="9.140625" style="8"/>
    <col min="10754" max="10754" width="57.5703125" style="8" customWidth="1"/>
    <col min="10755" max="10755" width="14.5703125" style="8" customWidth="1"/>
    <col min="10756" max="10757" width="27.85546875" style="8" customWidth="1"/>
    <col min="10758" max="11009" width="9.140625" style="8"/>
    <col min="11010" max="11010" width="57.5703125" style="8" customWidth="1"/>
    <col min="11011" max="11011" width="14.5703125" style="8" customWidth="1"/>
    <col min="11012" max="11013" width="27.85546875" style="8" customWidth="1"/>
    <col min="11014" max="11265" width="9.140625" style="8"/>
    <col min="11266" max="11266" width="57.5703125" style="8" customWidth="1"/>
    <col min="11267" max="11267" width="14.5703125" style="8" customWidth="1"/>
    <col min="11268" max="11269" width="27.85546875" style="8" customWidth="1"/>
    <col min="11270" max="11521" width="9.140625" style="8"/>
    <col min="11522" max="11522" width="57.5703125" style="8" customWidth="1"/>
    <col min="11523" max="11523" width="14.5703125" style="8" customWidth="1"/>
    <col min="11524" max="11525" width="27.85546875" style="8" customWidth="1"/>
    <col min="11526" max="11777" width="9.140625" style="8"/>
    <col min="11778" max="11778" width="57.5703125" style="8" customWidth="1"/>
    <col min="11779" max="11779" width="14.5703125" style="8" customWidth="1"/>
    <col min="11780" max="11781" width="27.85546875" style="8" customWidth="1"/>
    <col min="11782" max="12033" width="9.140625" style="8"/>
    <col min="12034" max="12034" width="57.5703125" style="8" customWidth="1"/>
    <col min="12035" max="12035" width="14.5703125" style="8" customWidth="1"/>
    <col min="12036" max="12037" width="27.85546875" style="8" customWidth="1"/>
    <col min="12038" max="12289" width="9.140625" style="8"/>
    <col min="12290" max="12290" width="57.5703125" style="8" customWidth="1"/>
    <col min="12291" max="12291" width="14.5703125" style="8" customWidth="1"/>
    <col min="12292" max="12293" width="27.85546875" style="8" customWidth="1"/>
    <col min="12294" max="12545" width="9.140625" style="8"/>
    <col min="12546" max="12546" width="57.5703125" style="8" customWidth="1"/>
    <col min="12547" max="12547" width="14.5703125" style="8" customWidth="1"/>
    <col min="12548" max="12549" width="27.85546875" style="8" customWidth="1"/>
    <col min="12550" max="12801" width="9.140625" style="8"/>
    <col min="12802" max="12802" width="57.5703125" style="8" customWidth="1"/>
    <col min="12803" max="12803" width="14.5703125" style="8" customWidth="1"/>
    <col min="12804" max="12805" width="27.85546875" style="8" customWidth="1"/>
    <col min="12806" max="13057" width="9.140625" style="8"/>
    <col min="13058" max="13058" width="57.5703125" style="8" customWidth="1"/>
    <col min="13059" max="13059" width="14.5703125" style="8" customWidth="1"/>
    <col min="13060" max="13061" width="27.85546875" style="8" customWidth="1"/>
    <col min="13062" max="13313" width="9.140625" style="8"/>
    <col min="13314" max="13314" width="57.5703125" style="8" customWidth="1"/>
    <col min="13315" max="13315" width="14.5703125" style="8" customWidth="1"/>
    <col min="13316" max="13317" width="27.85546875" style="8" customWidth="1"/>
    <col min="13318" max="13569" width="9.140625" style="8"/>
    <col min="13570" max="13570" width="57.5703125" style="8" customWidth="1"/>
    <col min="13571" max="13571" width="14.5703125" style="8" customWidth="1"/>
    <col min="13572" max="13573" width="27.85546875" style="8" customWidth="1"/>
    <col min="13574" max="13825" width="9.140625" style="8"/>
    <col min="13826" max="13826" width="57.5703125" style="8" customWidth="1"/>
    <col min="13827" max="13827" width="14.5703125" style="8" customWidth="1"/>
    <col min="13828" max="13829" width="27.85546875" style="8" customWidth="1"/>
    <col min="13830" max="14081" width="9.140625" style="8"/>
    <col min="14082" max="14082" width="57.5703125" style="8" customWidth="1"/>
    <col min="14083" max="14083" width="14.5703125" style="8" customWidth="1"/>
    <col min="14084" max="14085" width="27.85546875" style="8" customWidth="1"/>
    <col min="14086" max="14337" width="9.140625" style="8"/>
    <col min="14338" max="14338" width="57.5703125" style="8" customWidth="1"/>
    <col min="14339" max="14339" width="14.5703125" style="8" customWidth="1"/>
    <col min="14340" max="14341" width="27.85546875" style="8" customWidth="1"/>
    <col min="14342" max="14593" width="9.140625" style="8"/>
    <col min="14594" max="14594" width="57.5703125" style="8" customWidth="1"/>
    <col min="14595" max="14595" width="14.5703125" style="8" customWidth="1"/>
    <col min="14596" max="14597" width="27.85546875" style="8" customWidth="1"/>
    <col min="14598" max="14849" width="9.140625" style="8"/>
    <col min="14850" max="14850" width="57.5703125" style="8" customWidth="1"/>
    <col min="14851" max="14851" width="14.5703125" style="8" customWidth="1"/>
    <col min="14852" max="14853" width="27.85546875" style="8" customWidth="1"/>
    <col min="14854" max="15105" width="9.140625" style="8"/>
    <col min="15106" max="15106" width="57.5703125" style="8" customWidth="1"/>
    <col min="15107" max="15107" width="14.5703125" style="8" customWidth="1"/>
    <col min="15108" max="15109" width="27.85546875" style="8" customWidth="1"/>
    <col min="15110" max="15361" width="9.140625" style="8"/>
    <col min="15362" max="15362" width="57.5703125" style="8" customWidth="1"/>
    <col min="15363" max="15363" width="14.5703125" style="8" customWidth="1"/>
    <col min="15364" max="15365" width="27.85546875" style="8" customWidth="1"/>
    <col min="15366" max="15617" width="9.140625" style="8"/>
    <col min="15618" max="15618" width="57.5703125" style="8" customWidth="1"/>
    <col min="15619" max="15619" width="14.5703125" style="8" customWidth="1"/>
    <col min="15620" max="15621" width="27.85546875" style="8" customWidth="1"/>
    <col min="15622" max="15873" width="9.140625" style="8"/>
    <col min="15874" max="15874" width="57.5703125" style="8" customWidth="1"/>
    <col min="15875" max="15875" width="14.5703125" style="8" customWidth="1"/>
    <col min="15876" max="15877" width="27.85546875" style="8" customWidth="1"/>
    <col min="15878" max="16129" width="9.140625" style="8"/>
    <col min="16130" max="16130" width="57.5703125" style="8" customWidth="1"/>
    <col min="16131" max="16131" width="14.5703125" style="8" customWidth="1"/>
    <col min="16132" max="16133" width="27.85546875" style="8" customWidth="1"/>
    <col min="16134" max="16384" width="9.140625" style="8"/>
  </cols>
  <sheetData>
    <row r="1" spans="1:13" ht="27" customHeight="1">
      <c r="A1" s="1749" t="s">
        <v>4</v>
      </c>
      <c r="B1" s="1749"/>
      <c r="C1" s="1749"/>
      <c r="D1" s="1749"/>
      <c r="E1" s="1749"/>
      <c r="F1" s="1749"/>
      <c r="G1" s="1749"/>
    </row>
    <row r="3" spans="1:13" ht="35.25" customHeight="1">
      <c r="A3" s="1437" t="str">
        <f>'Title '!A2:N2</f>
        <v>Tender Enquiry No. KPTCL/2026-27/SS/WORK_INDENT 3809</v>
      </c>
      <c r="B3" s="1437"/>
      <c r="C3" s="1437"/>
      <c r="D3" s="1437"/>
      <c r="E3" s="1437"/>
      <c r="F3" s="1437"/>
      <c r="G3" s="1437"/>
    </row>
    <row r="4" spans="1:13" ht="55.5" customHeight="1">
      <c r="A4" s="1648" t="str">
        <f>'Title '!A3:N3</f>
        <v>Establishing 2x20MVA, 66/11kV Substation at Kumbenahally village and Construction of 66kV LILO Line on 110kV DC towers using Coyote ACSR from one circuit of Yachenahally-Singapura-Kadavinakote 66kV DC line to proposed Kumbenahally Substation for a distance of 0.07Kms in Channarayapatna Taluk, Hassan District on Partial Turnkey basis including supply of all matching materials/equipments (Excluding supply of 11kV Switchgear) and erection (including civil works) of all materials/equipments, testing and commissioning</v>
      </c>
      <c r="B4" s="1648"/>
      <c r="C4" s="1648"/>
      <c r="D4" s="1648"/>
      <c r="E4" s="1648"/>
      <c r="F4" s="1648"/>
      <c r="G4" s="1648"/>
    </row>
    <row r="5" spans="1:13">
      <c r="A5" s="1757" t="s">
        <v>5361</v>
      </c>
      <c r="B5" s="1757"/>
      <c r="C5" s="1757"/>
      <c r="D5" s="1757"/>
      <c r="E5" s="1757"/>
      <c r="F5" s="1757"/>
      <c r="G5" s="1757"/>
    </row>
    <row r="6" spans="1:13">
      <c r="A6" s="1758" t="s">
        <v>5362</v>
      </c>
      <c r="B6" s="1759"/>
      <c r="C6" s="1759"/>
      <c r="D6" s="1759"/>
      <c r="E6" s="1759"/>
      <c r="F6" s="1759"/>
      <c r="G6" s="1759"/>
      <c r="H6" s="12"/>
      <c r="I6" s="12"/>
      <c r="J6" s="12"/>
      <c r="K6" s="10"/>
      <c r="L6" s="10"/>
      <c r="M6" s="10"/>
    </row>
    <row r="7" spans="1:13">
      <c r="A7" s="1755" t="s">
        <v>2577</v>
      </c>
      <c r="B7" s="1756"/>
      <c r="C7" s="1756"/>
      <c r="D7" s="1756"/>
      <c r="E7" s="1756"/>
      <c r="F7" s="1756"/>
      <c r="G7" s="1756"/>
      <c r="K7" s="10"/>
      <c r="L7" s="10"/>
      <c r="M7" s="10"/>
    </row>
    <row r="8" spans="1:13">
      <c r="A8" s="626"/>
      <c r="B8" s="626"/>
      <c r="C8" s="626"/>
      <c r="D8" s="1752" t="s">
        <v>5363</v>
      </c>
      <c r="E8" s="1754"/>
      <c r="F8" s="1752" t="s">
        <v>5364</v>
      </c>
      <c r="G8" s="1754"/>
      <c r="K8" s="10"/>
      <c r="L8" s="10"/>
      <c r="M8" s="10"/>
    </row>
    <row r="9" spans="1:13">
      <c r="A9" s="602"/>
      <c r="B9" s="621" t="s">
        <v>1868</v>
      </c>
      <c r="C9" s="621"/>
      <c r="D9" s="489"/>
      <c r="E9" s="489"/>
      <c r="F9" s="489"/>
      <c r="G9" s="489"/>
    </row>
    <row r="10" spans="1:13">
      <c r="A10" s="627" t="s">
        <v>135</v>
      </c>
      <c r="B10" s="758" t="s">
        <v>4094</v>
      </c>
      <c r="C10" s="627" t="s">
        <v>2578</v>
      </c>
      <c r="D10" s="489"/>
      <c r="E10" s="489"/>
      <c r="F10" s="489"/>
      <c r="G10" s="489"/>
    </row>
    <row r="11" spans="1:13">
      <c r="A11" s="441">
        <v>1</v>
      </c>
      <c r="B11" s="525" t="s">
        <v>2579</v>
      </c>
      <c r="C11" s="663"/>
      <c r="D11" s="489"/>
      <c r="E11" s="489"/>
      <c r="F11" s="489"/>
      <c r="G11" s="489"/>
    </row>
    <row r="12" spans="1:13">
      <c r="A12" s="1714">
        <v>2</v>
      </c>
      <c r="B12" s="525" t="s">
        <v>5365</v>
      </c>
      <c r="C12" s="1760"/>
      <c r="D12" s="489"/>
      <c r="E12" s="489"/>
      <c r="F12" s="489"/>
      <c r="G12" s="489"/>
    </row>
    <row r="13" spans="1:13">
      <c r="A13" s="1714"/>
      <c r="B13" s="525" t="s">
        <v>2580</v>
      </c>
      <c r="C13" s="1760"/>
      <c r="D13" s="489"/>
      <c r="E13" s="489"/>
      <c r="F13" s="489"/>
      <c r="G13" s="489"/>
    </row>
    <row r="14" spans="1:13">
      <c r="A14" s="441">
        <v>3</v>
      </c>
      <c r="B14" s="525" t="s">
        <v>2581</v>
      </c>
      <c r="C14" s="441" t="s">
        <v>605</v>
      </c>
      <c r="D14" s="489"/>
      <c r="E14" s="489"/>
      <c r="F14" s="489"/>
      <c r="G14" s="489"/>
    </row>
    <row r="15" spans="1:13">
      <c r="A15" s="441">
        <v>4</v>
      </c>
      <c r="B15" s="525" t="s">
        <v>2582</v>
      </c>
      <c r="C15" s="663"/>
      <c r="D15" s="489"/>
      <c r="E15" s="489"/>
      <c r="F15" s="489"/>
      <c r="G15" s="489"/>
    </row>
    <row r="16" spans="1:13">
      <c r="A16" s="441">
        <v>5</v>
      </c>
      <c r="B16" s="525" t="s">
        <v>2583</v>
      </c>
      <c r="C16" s="663"/>
      <c r="D16" s="489"/>
      <c r="E16" s="489"/>
      <c r="F16" s="489"/>
      <c r="G16" s="489"/>
    </row>
    <row r="17" spans="1:7">
      <c r="A17" s="441">
        <v>6</v>
      </c>
      <c r="B17" s="525" t="s">
        <v>2584</v>
      </c>
      <c r="C17" s="663"/>
      <c r="D17" s="489"/>
      <c r="E17" s="489"/>
      <c r="F17" s="489"/>
      <c r="G17" s="489"/>
    </row>
    <row r="18" spans="1:7">
      <c r="A18" s="441">
        <v>7</v>
      </c>
      <c r="B18" s="525" t="s">
        <v>2585</v>
      </c>
      <c r="C18" s="663"/>
      <c r="D18" s="489"/>
      <c r="E18" s="489"/>
      <c r="F18" s="489"/>
      <c r="G18" s="489"/>
    </row>
    <row r="19" spans="1:7">
      <c r="A19" s="441">
        <v>8</v>
      </c>
      <c r="B19" s="525" t="s">
        <v>2586</v>
      </c>
      <c r="C19" s="441" t="s">
        <v>605</v>
      </c>
      <c r="D19" s="489"/>
      <c r="E19" s="489"/>
      <c r="F19" s="489"/>
      <c r="G19" s="489"/>
    </row>
    <row r="20" spans="1:7" ht="25.5">
      <c r="A20" s="1714">
        <v>9</v>
      </c>
      <c r="B20" s="525" t="s">
        <v>2587</v>
      </c>
      <c r="C20" s="760"/>
      <c r="D20" s="489"/>
      <c r="E20" s="489"/>
      <c r="F20" s="489"/>
      <c r="G20" s="489"/>
    </row>
    <row r="21" spans="1:7">
      <c r="A21" s="1714"/>
      <c r="B21" s="525" t="s">
        <v>2588</v>
      </c>
      <c r="C21" s="441" t="s">
        <v>2589</v>
      </c>
      <c r="D21" s="489"/>
      <c r="E21" s="489"/>
      <c r="F21" s="489"/>
      <c r="G21" s="489"/>
    </row>
    <row r="22" spans="1:7">
      <c r="A22" s="1714"/>
      <c r="B22" s="525" t="s">
        <v>2590</v>
      </c>
      <c r="C22" s="441" t="s">
        <v>2589</v>
      </c>
      <c r="D22" s="489"/>
      <c r="E22" s="489"/>
      <c r="F22" s="489"/>
      <c r="G22" s="489"/>
    </row>
    <row r="23" spans="1:7">
      <c r="A23" s="1714"/>
      <c r="B23" s="525" t="s">
        <v>2591</v>
      </c>
      <c r="C23" s="441" t="s">
        <v>2589</v>
      </c>
      <c r="D23" s="489"/>
      <c r="E23" s="489"/>
      <c r="F23" s="489"/>
      <c r="G23" s="489"/>
    </row>
    <row r="24" spans="1:7">
      <c r="A24" s="441">
        <v>10</v>
      </c>
      <c r="B24" s="525" t="s">
        <v>2592</v>
      </c>
      <c r="C24" s="441" t="s">
        <v>2593</v>
      </c>
      <c r="D24" s="489"/>
      <c r="E24" s="489"/>
      <c r="F24" s="489"/>
      <c r="G24" s="489"/>
    </row>
    <row r="25" spans="1:7">
      <c r="A25" s="441">
        <v>11</v>
      </c>
      <c r="B25" s="525" t="s">
        <v>2594</v>
      </c>
      <c r="C25" s="441" t="s">
        <v>2593</v>
      </c>
      <c r="D25" s="489"/>
      <c r="E25" s="489"/>
      <c r="F25" s="489"/>
      <c r="G25" s="489"/>
    </row>
    <row r="26" spans="1:7" ht="31.5">
      <c r="A26" s="441">
        <v>12</v>
      </c>
      <c r="B26" s="525" t="s">
        <v>2595</v>
      </c>
      <c r="C26" s="663"/>
      <c r="D26" s="489"/>
      <c r="E26" s="489"/>
      <c r="F26" s="489"/>
      <c r="G26" s="489"/>
    </row>
    <row r="27" spans="1:7">
      <c r="A27" s="441"/>
      <c r="B27" s="525"/>
      <c r="C27" s="761" t="s">
        <v>2596</v>
      </c>
      <c r="D27" s="489"/>
      <c r="E27" s="489"/>
      <c r="F27" s="489"/>
      <c r="G27" s="489"/>
    </row>
    <row r="28" spans="1:7">
      <c r="A28" s="441"/>
      <c r="B28" s="525" t="s">
        <v>2597</v>
      </c>
      <c r="C28" s="441">
        <v>1.62</v>
      </c>
      <c r="D28" s="489"/>
      <c r="E28" s="489"/>
      <c r="F28" s="489"/>
      <c r="G28" s="489"/>
    </row>
    <row r="29" spans="1:7">
      <c r="A29" s="441"/>
      <c r="B29" s="525" t="s">
        <v>2598</v>
      </c>
      <c r="C29" s="441">
        <v>1.65</v>
      </c>
      <c r="D29" s="489"/>
      <c r="E29" s="489"/>
      <c r="F29" s="489"/>
      <c r="G29" s="489"/>
    </row>
    <row r="30" spans="1:7">
      <c r="A30" s="441"/>
      <c r="B30" s="525" t="s">
        <v>2599</v>
      </c>
      <c r="C30" s="441">
        <v>1.69</v>
      </c>
      <c r="D30" s="489"/>
      <c r="E30" s="489"/>
      <c r="F30" s="489"/>
      <c r="G30" s="489"/>
    </row>
    <row r="31" spans="1:7">
      <c r="A31" s="441"/>
      <c r="B31" s="525" t="s">
        <v>2600</v>
      </c>
      <c r="C31" s="441">
        <v>1.71</v>
      </c>
      <c r="D31" s="489"/>
      <c r="E31" s="489"/>
      <c r="F31" s="489"/>
      <c r="G31" s="489"/>
    </row>
    <row r="32" spans="1:7">
      <c r="A32" s="441"/>
      <c r="B32" s="525" t="s">
        <v>2601</v>
      </c>
      <c r="C32" s="441">
        <v>1.75</v>
      </c>
      <c r="D32" s="489"/>
      <c r="E32" s="489"/>
      <c r="F32" s="489"/>
      <c r="G32" s="489"/>
    </row>
    <row r="33" spans="1:7">
      <c r="A33" s="441"/>
      <c r="B33" s="525" t="s">
        <v>2602</v>
      </c>
      <c r="C33" s="441">
        <v>1.78</v>
      </c>
      <c r="D33" s="489"/>
      <c r="E33" s="489"/>
      <c r="F33" s="489"/>
      <c r="G33" s="489"/>
    </row>
    <row r="34" spans="1:7">
      <c r="A34" s="441"/>
      <c r="B34" s="525" t="s">
        <v>2603</v>
      </c>
      <c r="C34" s="441">
        <v>1.8</v>
      </c>
      <c r="D34" s="489"/>
      <c r="E34" s="489"/>
      <c r="F34" s="489"/>
      <c r="G34" s="489"/>
    </row>
    <row r="35" spans="1:7">
      <c r="A35" s="441"/>
      <c r="B35" s="525" t="s">
        <v>2604</v>
      </c>
      <c r="C35" s="441">
        <v>1.81</v>
      </c>
      <c r="D35" s="489"/>
      <c r="E35" s="489"/>
      <c r="F35" s="489"/>
      <c r="G35" s="489"/>
    </row>
    <row r="36" spans="1:7">
      <c r="A36" s="441"/>
      <c r="B36" s="525" t="s">
        <v>2605</v>
      </c>
      <c r="C36" s="441">
        <v>1.82</v>
      </c>
      <c r="D36" s="489"/>
      <c r="E36" s="489"/>
      <c r="F36" s="489"/>
      <c r="G36" s="489"/>
    </row>
    <row r="37" spans="1:7">
      <c r="A37" s="441"/>
      <c r="B37" s="525" t="s">
        <v>2606</v>
      </c>
      <c r="C37" s="441">
        <v>1.83</v>
      </c>
      <c r="D37" s="489"/>
      <c r="E37" s="489"/>
      <c r="F37" s="489"/>
      <c r="G37" s="489"/>
    </row>
    <row r="38" spans="1:7">
      <c r="A38" s="441"/>
      <c r="B38" s="525" t="s">
        <v>2607</v>
      </c>
      <c r="C38" s="441">
        <v>1.83</v>
      </c>
      <c r="D38" s="489"/>
      <c r="E38" s="489"/>
      <c r="F38" s="489"/>
      <c r="G38" s="489"/>
    </row>
    <row r="39" spans="1:7">
      <c r="A39" s="441"/>
      <c r="B39" s="525" t="s">
        <v>2608</v>
      </c>
      <c r="C39" s="441">
        <v>1.84</v>
      </c>
      <c r="D39" s="489"/>
      <c r="E39" s="489"/>
      <c r="F39" s="489"/>
      <c r="G39" s="489"/>
    </row>
    <row r="40" spans="1:7">
      <c r="A40" s="441"/>
      <c r="B40" s="525" t="s">
        <v>2609</v>
      </c>
      <c r="C40" s="441">
        <v>1.84</v>
      </c>
      <c r="D40" s="489"/>
      <c r="E40" s="489"/>
      <c r="F40" s="489"/>
      <c r="G40" s="489"/>
    </row>
    <row r="41" spans="1:7">
      <c r="A41" s="441"/>
      <c r="B41" s="525" t="s">
        <v>2610</v>
      </c>
      <c r="C41" s="441">
        <v>1.85</v>
      </c>
      <c r="D41" s="489"/>
      <c r="E41" s="489"/>
      <c r="F41" s="489"/>
      <c r="G41" s="489"/>
    </row>
    <row r="42" spans="1:7">
      <c r="A42" s="441">
        <v>13</v>
      </c>
      <c r="B42" s="525" t="s">
        <v>2611</v>
      </c>
      <c r="C42" s="441"/>
      <c r="D42" s="489"/>
      <c r="E42" s="489"/>
      <c r="F42" s="489"/>
      <c r="G42" s="489"/>
    </row>
    <row r="43" spans="1:7">
      <c r="A43" s="441"/>
      <c r="B43" s="525" t="s">
        <v>2612</v>
      </c>
      <c r="C43" s="441"/>
      <c r="D43" s="489"/>
      <c r="E43" s="489"/>
      <c r="F43" s="489"/>
      <c r="G43" s="489"/>
    </row>
    <row r="44" spans="1:7">
      <c r="A44" s="441"/>
      <c r="B44" s="525" t="s">
        <v>2613</v>
      </c>
      <c r="C44" s="441"/>
      <c r="D44" s="489"/>
      <c r="E44" s="489"/>
      <c r="F44" s="489"/>
      <c r="G44" s="489"/>
    </row>
    <row r="45" spans="1:7">
      <c r="A45" s="1714"/>
      <c r="B45" s="525" t="s">
        <v>2614</v>
      </c>
      <c r="C45" s="1714"/>
      <c r="D45" s="489"/>
      <c r="E45" s="489"/>
      <c r="F45" s="489"/>
      <c r="G45" s="489"/>
    </row>
    <row r="46" spans="1:7">
      <c r="A46" s="1714"/>
      <c r="B46" s="525" t="s">
        <v>2615</v>
      </c>
      <c r="C46" s="1714"/>
      <c r="D46" s="489"/>
      <c r="E46" s="489"/>
      <c r="F46" s="489"/>
      <c r="G46" s="489"/>
    </row>
    <row r="47" spans="1:7">
      <c r="A47" s="1714"/>
      <c r="B47" s="525" t="s">
        <v>5366</v>
      </c>
      <c r="C47" s="1714"/>
      <c r="D47" s="489"/>
      <c r="E47" s="489"/>
      <c r="F47" s="489"/>
      <c r="G47" s="489"/>
    </row>
    <row r="48" spans="1:7">
      <c r="A48" s="1714"/>
      <c r="B48" s="525" t="s">
        <v>5367</v>
      </c>
      <c r="C48" s="1714"/>
      <c r="D48" s="489"/>
      <c r="E48" s="489"/>
      <c r="F48" s="489"/>
      <c r="G48" s="489"/>
    </row>
    <row r="49" spans="1:7">
      <c r="A49" s="1714"/>
      <c r="B49" s="525" t="s">
        <v>5368</v>
      </c>
      <c r="C49" s="1714"/>
      <c r="D49" s="489"/>
      <c r="E49" s="489"/>
      <c r="F49" s="489"/>
      <c r="G49" s="489"/>
    </row>
    <row r="50" spans="1:7">
      <c r="A50" s="1714"/>
      <c r="B50" s="525" t="s">
        <v>5369</v>
      </c>
      <c r="C50" s="1714"/>
      <c r="D50" s="489"/>
      <c r="E50" s="489"/>
      <c r="F50" s="489"/>
      <c r="G50" s="489"/>
    </row>
    <row r="51" spans="1:7">
      <c r="A51" s="1714"/>
      <c r="B51" s="525" t="s">
        <v>5370</v>
      </c>
      <c r="C51" s="1714"/>
      <c r="D51" s="489"/>
      <c r="E51" s="489"/>
      <c r="F51" s="489"/>
      <c r="G51" s="489"/>
    </row>
    <row r="52" spans="1:7">
      <c r="A52" s="441">
        <v>14</v>
      </c>
      <c r="B52" s="525" t="s">
        <v>2616</v>
      </c>
      <c r="C52" s="441"/>
      <c r="D52" s="489"/>
      <c r="E52" s="489"/>
      <c r="F52" s="489"/>
      <c r="G52" s="489"/>
    </row>
    <row r="53" spans="1:7" ht="31.5">
      <c r="A53" s="441">
        <v>15</v>
      </c>
      <c r="B53" s="525" t="s">
        <v>2617</v>
      </c>
      <c r="C53" s="441" t="s">
        <v>606</v>
      </c>
      <c r="D53" s="489"/>
      <c r="E53" s="489"/>
      <c r="F53" s="489"/>
      <c r="G53" s="489"/>
    </row>
    <row r="54" spans="1:7">
      <c r="A54" s="441">
        <v>16</v>
      </c>
      <c r="B54" s="525" t="s">
        <v>2618</v>
      </c>
      <c r="C54" s="441" t="s">
        <v>2619</v>
      </c>
      <c r="D54" s="489"/>
      <c r="E54" s="489"/>
      <c r="F54" s="489"/>
      <c r="G54" s="489"/>
    </row>
    <row r="55" spans="1:7">
      <c r="A55" s="441"/>
      <c r="B55" s="525" t="s">
        <v>2620</v>
      </c>
      <c r="C55" s="441"/>
      <c r="D55" s="489"/>
      <c r="E55" s="489"/>
      <c r="F55" s="489"/>
      <c r="G55" s="489"/>
    </row>
    <row r="56" spans="1:7">
      <c r="A56" s="441"/>
      <c r="B56" s="525" t="s">
        <v>2621</v>
      </c>
      <c r="C56" s="441"/>
      <c r="D56" s="489"/>
      <c r="E56" s="489"/>
      <c r="F56" s="489"/>
      <c r="G56" s="489"/>
    </row>
    <row r="57" spans="1:7">
      <c r="A57" s="441"/>
      <c r="B57" s="525" t="s">
        <v>2622</v>
      </c>
      <c r="C57" s="441"/>
      <c r="D57" s="489"/>
      <c r="E57" s="489"/>
      <c r="F57" s="489"/>
      <c r="G57" s="489"/>
    </row>
    <row r="58" spans="1:7" ht="31.5">
      <c r="A58" s="441">
        <v>17</v>
      </c>
      <c r="B58" s="525" t="s">
        <v>2623</v>
      </c>
      <c r="C58" s="441" t="s">
        <v>607</v>
      </c>
      <c r="D58" s="489"/>
      <c r="E58" s="489"/>
      <c r="F58" s="489"/>
      <c r="G58" s="489"/>
    </row>
    <row r="59" spans="1:7">
      <c r="A59" s="441">
        <v>18</v>
      </c>
      <c r="B59" s="525" t="s">
        <v>2624</v>
      </c>
      <c r="C59" s="441" t="s">
        <v>608</v>
      </c>
      <c r="D59" s="489"/>
      <c r="E59" s="489"/>
      <c r="F59" s="489"/>
      <c r="G59" s="489"/>
    </row>
    <row r="60" spans="1:7">
      <c r="A60" s="441">
        <v>19</v>
      </c>
      <c r="B60" s="525" t="s">
        <v>2625</v>
      </c>
      <c r="C60" s="441"/>
      <c r="D60" s="489"/>
      <c r="E60" s="489"/>
      <c r="F60" s="489"/>
      <c r="G60" s="489"/>
    </row>
    <row r="61" spans="1:7">
      <c r="A61" s="1714"/>
      <c r="B61" s="525" t="s">
        <v>2626</v>
      </c>
      <c r="C61" s="762"/>
      <c r="D61" s="489"/>
      <c r="E61" s="489"/>
      <c r="F61" s="489"/>
      <c r="G61" s="489"/>
    </row>
    <row r="62" spans="1:7">
      <c r="A62" s="1714"/>
      <c r="B62" s="525" t="s">
        <v>2627</v>
      </c>
      <c r="C62" s="441" t="s">
        <v>76</v>
      </c>
      <c r="D62" s="489"/>
      <c r="E62" s="489"/>
      <c r="F62" s="489"/>
      <c r="G62" s="489"/>
    </row>
    <row r="63" spans="1:7">
      <c r="A63" s="1714"/>
      <c r="B63" s="525" t="s">
        <v>2628</v>
      </c>
      <c r="C63" s="441" t="s">
        <v>579</v>
      </c>
      <c r="D63" s="489"/>
      <c r="E63" s="489"/>
      <c r="F63" s="489"/>
      <c r="G63" s="489"/>
    </row>
    <row r="64" spans="1:7">
      <c r="A64" s="1714"/>
      <c r="B64" s="525" t="s">
        <v>2629</v>
      </c>
      <c r="C64" s="441"/>
      <c r="D64" s="489"/>
      <c r="E64" s="489"/>
      <c r="F64" s="489"/>
      <c r="G64" s="489"/>
    </row>
    <row r="65" spans="1:7">
      <c r="A65" s="1714"/>
      <c r="B65" s="525" t="s">
        <v>2630</v>
      </c>
      <c r="C65" s="441" t="s">
        <v>76</v>
      </c>
      <c r="D65" s="489"/>
      <c r="E65" s="489"/>
      <c r="F65" s="489"/>
      <c r="G65" s="489"/>
    </row>
    <row r="66" spans="1:7">
      <c r="A66" s="1714"/>
      <c r="B66" s="525" t="s">
        <v>2631</v>
      </c>
      <c r="C66" s="441" t="s">
        <v>76</v>
      </c>
      <c r="D66" s="489"/>
      <c r="E66" s="489"/>
      <c r="F66" s="489"/>
      <c r="G66" s="489"/>
    </row>
    <row r="67" spans="1:7">
      <c r="A67" s="1714"/>
      <c r="B67" s="525" t="s">
        <v>2632</v>
      </c>
      <c r="C67" s="441" t="s">
        <v>579</v>
      </c>
      <c r="D67" s="489"/>
      <c r="E67" s="489"/>
      <c r="F67" s="489"/>
      <c r="G67" s="489"/>
    </row>
    <row r="68" spans="1:7">
      <c r="A68" s="1714">
        <v>20</v>
      </c>
      <c r="B68" s="525" t="s">
        <v>2633</v>
      </c>
      <c r="C68" s="441"/>
      <c r="D68" s="489"/>
      <c r="E68" s="489"/>
      <c r="F68" s="489"/>
      <c r="G68" s="489"/>
    </row>
    <row r="69" spans="1:7">
      <c r="A69" s="1714"/>
      <c r="B69" s="525" t="s">
        <v>2634</v>
      </c>
      <c r="C69" s="441" t="s">
        <v>609</v>
      </c>
      <c r="D69" s="489"/>
      <c r="E69" s="489"/>
      <c r="F69" s="489"/>
      <c r="G69" s="489"/>
    </row>
    <row r="70" spans="1:7">
      <c r="A70" s="1714"/>
      <c r="B70" s="525" t="s">
        <v>2635</v>
      </c>
      <c r="C70" s="441" t="s">
        <v>609</v>
      </c>
      <c r="D70" s="489"/>
      <c r="E70" s="489"/>
      <c r="F70" s="489"/>
      <c r="G70" s="489"/>
    </row>
    <row r="71" spans="1:7">
      <c r="A71" s="1714">
        <v>21</v>
      </c>
      <c r="B71" s="525" t="s">
        <v>2636</v>
      </c>
      <c r="C71" s="441"/>
      <c r="D71" s="489"/>
      <c r="E71" s="489"/>
      <c r="F71" s="489"/>
      <c r="G71" s="489"/>
    </row>
    <row r="72" spans="1:7">
      <c r="A72" s="1714"/>
      <c r="B72" s="525" t="s">
        <v>2637</v>
      </c>
      <c r="C72" s="441" t="s">
        <v>579</v>
      </c>
      <c r="D72" s="489"/>
      <c r="E72" s="489"/>
      <c r="F72" s="489"/>
      <c r="G72" s="489"/>
    </row>
    <row r="73" spans="1:7">
      <c r="A73" s="1714"/>
      <c r="B73" s="525" t="s">
        <v>2638</v>
      </c>
      <c r="C73" s="441" t="s">
        <v>76</v>
      </c>
      <c r="D73" s="489"/>
      <c r="E73" s="489"/>
      <c r="F73" s="489"/>
      <c r="G73" s="489"/>
    </row>
    <row r="74" spans="1:7">
      <c r="A74" s="1714"/>
      <c r="B74" s="525" t="s">
        <v>2639</v>
      </c>
      <c r="C74" s="441" t="s">
        <v>610</v>
      </c>
      <c r="D74" s="489"/>
      <c r="E74" s="489"/>
      <c r="F74" s="489"/>
      <c r="G74" s="489"/>
    </row>
    <row r="75" spans="1:7">
      <c r="A75" s="1714"/>
      <c r="B75" s="525" t="s">
        <v>2640</v>
      </c>
      <c r="C75" s="441" t="s">
        <v>611</v>
      </c>
      <c r="D75" s="489"/>
      <c r="E75" s="489"/>
      <c r="F75" s="489"/>
      <c r="G75" s="489"/>
    </row>
    <row r="76" spans="1:7">
      <c r="A76" s="441">
        <v>22</v>
      </c>
      <c r="B76" s="525" t="s">
        <v>2641</v>
      </c>
      <c r="C76" s="441" t="s">
        <v>612</v>
      </c>
      <c r="D76" s="489"/>
      <c r="E76" s="489"/>
      <c r="F76" s="489"/>
      <c r="G76" s="489"/>
    </row>
    <row r="77" spans="1:7">
      <c r="A77" s="441"/>
      <c r="B77" s="763" t="s">
        <v>2642</v>
      </c>
      <c r="C77" s="441" t="s">
        <v>2643</v>
      </c>
      <c r="D77" s="489"/>
      <c r="E77" s="489"/>
      <c r="F77" s="489"/>
      <c r="G77" s="489"/>
    </row>
    <row r="78" spans="1:7" ht="31.5">
      <c r="A78" s="441"/>
      <c r="B78" s="763" t="s">
        <v>2644</v>
      </c>
      <c r="C78" s="441" t="s">
        <v>612</v>
      </c>
      <c r="D78" s="489"/>
      <c r="E78" s="489"/>
      <c r="F78" s="489"/>
      <c r="G78" s="489"/>
    </row>
    <row r="79" spans="1:7">
      <c r="A79" s="1714">
        <v>23</v>
      </c>
      <c r="B79" s="764" t="s">
        <v>2645</v>
      </c>
      <c r="C79" s="1714"/>
      <c r="D79" s="489"/>
      <c r="E79" s="489"/>
      <c r="F79" s="489"/>
      <c r="G79" s="489"/>
    </row>
    <row r="80" spans="1:7">
      <c r="A80" s="1714"/>
      <c r="B80" s="525" t="s">
        <v>2646</v>
      </c>
      <c r="C80" s="1714"/>
      <c r="D80" s="489"/>
      <c r="E80" s="489"/>
      <c r="F80" s="489"/>
      <c r="G80" s="489"/>
    </row>
    <row r="81" spans="1:7">
      <c r="A81" s="1714"/>
      <c r="B81" s="525" t="s">
        <v>2647</v>
      </c>
      <c r="C81" s="1714"/>
      <c r="D81" s="489"/>
      <c r="E81" s="489"/>
      <c r="F81" s="489"/>
      <c r="G81" s="489"/>
    </row>
    <row r="82" spans="1:7">
      <c r="A82" s="1714"/>
      <c r="B82" s="525" t="s">
        <v>2648</v>
      </c>
      <c r="C82" s="1714"/>
      <c r="D82" s="489"/>
      <c r="E82" s="489"/>
      <c r="F82" s="489"/>
      <c r="G82" s="489"/>
    </row>
    <row r="83" spans="1:7">
      <c r="A83" s="1714">
        <v>24</v>
      </c>
      <c r="B83" s="764" t="s">
        <v>2649</v>
      </c>
      <c r="C83" s="441"/>
      <c r="D83" s="489"/>
      <c r="E83" s="489"/>
      <c r="F83" s="489"/>
      <c r="G83" s="489"/>
    </row>
    <row r="84" spans="1:7">
      <c r="A84" s="1714"/>
      <c r="B84" s="525" t="s">
        <v>2650</v>
      </c>
      <c r="C84" s="441" t="s">
        <v>2651</v>
      </c>
      <c r="D84" s="489"/>
      <c r="E84" s="489"/>
      <c r="F84" s="489"/>
      <c r="G84" s="489"/>
    </row>
    <row r="85" spans="1:7">
      <c r="A85" s="1714"/>
      <c r="B85" s="525" t="s">
        <v>2652</v>
      </c>
      <c r="C85" s="441" t="s">
        <v>2651</v>
      </c>
      <c r="D85" s="489"/>
      <c r="E85" s="489"/>
      <c r="F85" s="489"/>
      <c r="G85" s="489"/>
    </row>
    <row r="86" spans="1:7">
      <c r="A86" s="1714">
        <v>25</v>
      </c>
      <c r="B86" s="764" t="s">
        <v>2653</v>
      </c>
      <c r="C86" s="1714"/>
      <c r="D86" s="489"/>
      <c r="E86" s="489"/>
      <c r="F86" s="489"/>
      <c r="G86" s="489"/>
    </row>
    <row r="87" spans="1:7">
      <c r="A87" s="1714"/>
      <c r="B87" s="525" t="s">
        <v>2654</v>
      </c>
      <c r="C87" s="1714"/>
      <c r="D87" s="489"/>
      <c r="E87" s="489"/>
      <c r="F87" s="489"/>
      <c r="G87" s="489"/>
    </row>
    <row r="88" spans="1:7">
      <c r="A88" s="1714"/>
      <c r="B88" s="525" t="s">
        <v>2655</v>
      </c>
      <c r="C88" s="1714"/>
      <c r="D88" s="489"/>
      <c r="E88" s="489"/>
      <c r="F88" s="489"/>
      <c r="G88" s="489"/>
    </row>
    <row r="89" spans="1:7">
      <c r="A89" s="1714">
        <v>26</v>
      </c>
      <c r="B89" s="764" t="s">
        <v>1894</v>
      </c>
      <c r="C89" s="441"/>
      <c r="D89" s="489"/>
      <c r="E89" s="489"/>
      <c r="F89" s="489"/>
      <c r="G89" s="489"/>
    </row>
    <row r="90" spans="1:7">
      <c r="A90" s="1714"/>
      <c r="B90" s="525" t="s">
        <v>2656</v>
      </c>
      <c r="C90" s="441" t="s">
        <v>571</v>
      </c>
      <c r="D90" s="489"/>
      <c r="E90" s="489"/>
      <c r="F90" s="489"/>
      <c r="G90" s="489"/>
    </row>
    <row r="91" spans="1:7">
      <c r="A91" s="1714"/>
      <c r="B91" s="525" t="s">
        <v>2657</v>
      </c>
      <c r="C91" s="441"/>
      <c r="D91" s="489"/>
      <c r="E91" s="489"/>
      <c r="F91" s="489"/>
      <c r="G91" s="489"/>
    </row>
    <row r="92" spans="1:7">
      <c r="A92" s="1714"/>
      <c r="B92" s="525" t="s">
        <v>2658</v>
      </c>
      <c r="C92" s="441" t="s">
        <v>571</v>
      </c>
      <c r="D92" s="489"/>
      <c r="E92" s="489"/>
      <c r="F92" s="489"/>
      <c r="G92" s="489"/>
    </row>
    <row r="93" spans="1:7">
      <c r="A93" s="441">
        <v>27</v>
      </c>
      <c r="B93" s="525" t="s">
        <v>2659</v>
      </c>
      <c r="C93" s="441" t="s">
        <v>571</v>
      </c>
      <c r="D93" s="489"/>
      <c r="E93" s="489"/>
      <c r="F93" s="489"/>
      <c r="G93" s="489"/>
    </row>
    <row r="94" spans="1:7">
      <c r="A94" s="441">
        <v>28</v>
      </c>
      <c r="B94" s="525" t="s">
        <v>2660</v>
      </c>
      <c r="C94" s="441" t="s">
        <v>2661</v>
      </c>
      <c r="D94" s="489"/>
      <c r="E94" s="489"/>
      <c r="F94" s="489"/>
      <c r="G94" s="489"/>
    </row>
    <row r="95" spans="1:7">
      <c r="A95" s="441">
        <v>29</v>
      </c>
      <c r="B95" s="525" t="s">
        <v>2662</v>
      </c>
      <c r="C95" s="441" t="s">
        <v>2661</v>
      </c>
      <c r="D95" s="489"/>
      <c r="E95" s="489"/>
      <c r="F95" s="489"/>
      <c r="G95" s="489"/>
    </row>
    <row r="96" spans="1:7">
      <c r="A96" s="1714">
        <v>30</v>
      </c>
      <c r="B96" s="764" t="s">
        <v>2663</v>
      </c>
      <c r="C96" s="441"/>
      <c r="D96" s="489"/>
      <c r="E96" s="489"/>
      <c r="F96" s="489"/>
      <c r="G96" s="489"/>
    </row>
    <row r="97" spans="1:7">
      <c r="A97" s="1714"/>
      <c r="B97" s="525" t="s">
        <v>2664</v>
      </c>
      <c r="C97" s="441" t="s">
        <v>613</v>
      </c>
      <c r="D97" s="489"/>
      <c r="E97" s="489"/>
      <c r="F97" s="489"/>
      <c r="G97" s="489"/>
    </row>
    <row r="98" spans="1:7">
      <c r="A98" s="1714"/>
      <c r="B98" s="525" t="s">
        <v>2665</v>
      </c>
      <c r="C98" s="441" t="s">
        <v>573</v>
      </c>
      <c r="D98" s="489"/>
      <c r="E98" s="489"/>
      <c r="F98" s="489"/>
      <c r="G98" s="489"/>
    </row>
    <row r="99" spans="1:7">
      <c r="A99" s="1714">
        <v>31</v>
      </c>
      <c r="B99" s="525" t="s">
        <v>5371</v>
      </c>
      <c r="C99" s="441" t="s">
        <v>613</v>
      </c>
      <c r="D99" s="489"/>
      <c r="E99" s="489"/>
      <c r="F99" s="489"/>
      <c r="G99" s="489"/>
    </row>
    <row r="100" spans="1:7">
      <c r="A100" s="1714"/>
      <c r="B100" s="525" t="s">
        <v>5372</v>
      </c>
      <c r="C100" s="441" t="s">
        <v>573</v>
      </c>
      <c r="D100" s="489"/>
      <c r="E100" s="489"/>
      <c r="F100" s="489"/>
      <c r="G100" s="489"/>
    </row>
    <row r="101" spans="1:7">
      <c r="A101" s="1714">
        <v>32</v>
      </c>
      <c r="B101" s="525" t="s">
        <v>5373</v>
      </c>
      <c r="C101" s="441" t="s">
        <v>613</v>
      </c>
      <c r="D101" s="489"/>
      <c r="E101" s="489"/>
      <c r="F101" s="489"/>
      <c r="G101" s="489"/>
    </row>
    <row r="102" spans="1:7">
      <c r="A102" s="1714"/>
      <c r="B102" s="525" t="s">
        <v>5374</v>
      </c>
      <c r="C102" s="441" t="s">
        <v>613</v>
      </c>
      <c r="D102" s="489"/>
      <c r="E102" s="489"/>
      <c r="F102" s="489"/>
      <c r="G102" s="489"/>
    </row>
    <row r="103" spans="1:7">
      <c r="A103" s="1714"/>
      <c r="B103" s="525" t="s">
        <v>5375</v>
      </c>
      <c r="C103" s="441" t="s">
        <v>613</v>
      </c>
      <c r="D103" s="489"/>
      <c r="E103" s="489"/>
      <c r="F103" s="489"/>
      <c r="G103" s="489"/>
    </row>
    <row r="104" spans="1:7">
      <c r="A104" s="1714"/>
      <c r="B104" s="525" t="s">
        <v>5376</v>
      </c>
      <c r="C104" s="765"/>
      <c r="D104" s="489"/>
      <c r="E104" s="489"/>
      <c r="F104" s="489"/>
      <c r="G104" s="489"/>
    </row>
    <row r="105" spans="1:7">
      <c r="A105" s="441">
        <v>33</v>
      </c>
      <c r="B105" s="525" t="s">
        <v>2666</v>
      </c>
      <c r="C105" s="441" t="s">
        <v>613</v>
      </c>
      <c r="D105" s="489"/>
      <c r="E105" s="489"/>
      <c r="F105" s="489"/>
      <c r="G105" s="489"/>
    </row>
    <row r="106" spans="1:7">
      <c r="A106" s="1714">
        <v>34</v>
      </c>
      <c r="B106" s="764" t="s">
        <v>2667</v>
      </c>
      <c r="C106" s="1714"/>
      <c r="D106" s="489"/>
      <c r="E106" s="489"/>
      <c r="F106" s="489"/>
      <c r="G106" s="489"/>
    </row>
    <row r="107" spans="1:7">
      <c r="A107" s="1714"/>
      <c r="B107" s="764" t="s">
        <v>2668</v>
      </c>
      <c r="C107" s="1714"/>
      <c r="D107" s="489"/>
      <c r="E107" s="489"/>
      <c r="F107" s="489"/>
      <c r="G107" s="489"/>
    </row>
    <row r="108" spans="1:7">
      <c r="A108" s="441"/>
      <c r="B108" s="525" t="s">
        <v>2669</v>
      </c>
      <c r="C108" s="441"/>
      <c r="D108" s="489"/>
      <c r="E108" s="489"/>
      <c r="F108" s="489"/>
      <c r="G108" s="489"/>
    </row>
    <row r="109" spans="1:7">
      <c r="A109" s="441"/>
      <c r="B109" s="525" t="s">
        <v>2670</v>
      </c>
      <c r="C109" s="441" t="s">
        <v>571</v>
      </c>
      <c r="D109" s="489"/>
      <c r="E109" s="489"/>
      <c r="F109" s="489"/>
      <c r="G109" s="489"/>
    </row>
    <row r="110" spans="1:7">
      <c r="A110" s="441"/>
      <c r="B110" s="525" t="s">
        <v>2671</v>
      </c>
      <c r="C110" s="441" t="s">
        <v>571</v>
      </c>
      <c r="D110" s="489"/>
      <c r="E110" s="489"/>
      <c r="F110" s="489"/>
      <c r="G110" s="489"/>
    </row>
    <row r="111" spans="1:7">
      <c r="A111" s="441"/>
      <c r="B111" s="525" t="s">
        <v>2672</v>
      </c>
      <c r="C111" s="441" t="s">
        <v>2673</v>
      </c>
      <c r="D111" s="489"/>
      <c r="E111" s="489"/>
      <c r="F111" s="489"/>
      <c r="G111" s="489"/>
    </row>
    <row r="112" spans="1:7">
      <c r="A112" s="441"/>
      <c r="B112" s="525" t="s">
        <v>2674</v>
      </c>
      <c r="C112" s="441"/>
      <c r="D112" s="489"/>
      <c r="E112" s="489"/>
      <c r="F112" s="489"/>
      <c r="G112" s="489"/>
    </row>
    <row r="113" spans="1:7" ht="31.5">
      <c r="A113" s="441"/>
      <c r="B113" s="763" t="s">
        <v>2675</v>
      </c>
      <c r="C113" s="441"/>
      <c r="D113" s="489"/>
      <c r="E113" s="489"/>
      <c r="F113" s="489"/>
      <c r="G113" s="489"/>
    </row>
    <row r="114" spans="1:7">
      <c r="A114" s="663"/>
      <c r="B114" s="764" t="s">
        <v>2676</v>
      </c>
      <c r="C114" s="441"/>
      <c r="D114" s="489"/>
      <c r="E114" s="489"/>
      <c r="F114" s="489"/>
      <c r="G114" s="489"/>
    </row>
    <row r="115" spans="1:7">
      <c r="A115" s="441"/>
      <c r="B115" s="525" t="s">
        <v>2669</v>
      </c>
      <c r="C115" s="441"/>
      <c r="D115" s="489"/>
      <c r="E115" s="489"/>
      <c r="F115" s="489"/>
      <c r="G115" s="489"/>
    </row>
    <row r="116" spans="1:7">
      <c r="A116" s="441"/>
      <c r="B116" s="525" t="s">
        <v>2677</v>
      </c>
      <c r="C116" s="441" t="s">
        <v>571</v>
      </c>
      <c r="D116" s="489"/>
      <c r="E116" s="489"/>
      <c r="F116" s="489"/>
      <c r="G116" s="489"/>
    </row>
    <row r="117" spans="1:7">
      <c r="A117" s="441"/>
      <c r="B117" s="525" t="s">
        <v>2678</v>
      </c>
      <c r="C117" s="441" t="s">
        <v>571</v>
      </c>
      <c r="D117" s="489"/>
      <c r="E117" s="489"/>
      <c r="F117" s="489"/>
      <c r="G117" s="489"/>
    </row>
    <row r="118" spans="1:7">
      <c r="A118" s="441"/>
      <c r="B118" s="525" t="s">
        <v>2679</v>
      </c>
      <c r="C118" s="441" t="s">
        <v>2673</v>
      </c>
      <c r="D118" s="489"/>
      <c r="E118" s="489"/>
      <c r="F118" s="489"/>
      <c r="G118" s="489"/>
    </row>
    <row r="119" spans="1:7">
      <c r="A119" s="441"/>
      <c r="B119" s="525" t="s">
        <v>2680</v>
      </c>
      <c r="C119" s="441"/>
      <c r="D119" s="489"/>
      <c r="E119" s="489"/>
      <c r="F119" s="489"/>
      <c r="G119" s="489"/>
    </row>
    <row r="120" spans="1:7" ht="31.5">
      <c r="A120" s="441"/>
      <c r="B120" s="766" t="s">
        <v>2681</v>
      </c>
      <c r="C120" s="441"/>
      <c r="D120" s="489"/>
      <c r="E120" s="489"/>
      <c r="F120" s="489"/>
      <c r="G120" s="489"/>
    </row>
    <row r="121" spans="1:7">
      <c r="A121" s="441">
        <v>35</v>
      </c>
      <c r="B121" s="764" t="s">
        <v>2682</v>
      </c>
      <c r="C121" s="441"/>
      <c r="D121" s="489"/>
      <c r="E121" s="489"/>
      <c r="F121" s="489"/>
      <c r="G121" s="489"/>
    </row>
    <row r="122" spans="1:7">
      <c r="A122" s="441"/>
      <c r="B122" s="525" t="s">
        <v>2669</v>
      </c>
      <c r="C122" s="441"/>
      <c r="D122" s="489"/>
      <c r="E122" s="489"/>
      <c r="F122" s="489"/>
      <c r="G122" s="489"/>
    </row>
    <row r="123" spans="1:7">
      <c r="A123" s="441"/>
      <c r="B123" s="525" t="s">
        <v>2683</v>
      </c>
      <c r="C123" s="441" t="s">
        <v>571</v>
      </c>
      <c r="D123" s="489"/>
      <c r="E123" s="489"/>
      <c r="F123" s="489"/>
      <c r="G123" s="489"/>
    </row>
    <row r="124" spans="1:7" ht="31.5">
      <c r="A124" s="441">
        <v>36</v>
      </c>
      <c r="B124" s="525" t="s">
        <v>2684</v>
      </c>
      <c r="C124" s="441" t="s">
        <v>571</v>
      </c>
      <c r="D124" s="489"/>
      <c r="E124" s="489"/>
      <c r="F124" s="489"/>
      <c r="G124" s="489"/>
    </row>
    <row r="125" spans="1:7">
      <c r="A125" s="441">
        <v>37</v>
      </c>
      <c r="B125" s="525" t="s">
        <v>2685</v>
      </c>
      <c r="C125" s="441" t="s">
        <v>571</v>
      </c>
      <c r="D125" s="489"/>
      <c r="E125" s="489"/>
      <c r="F125" s="489"/>
      <c r="G125" s="489"/>
    </row>
    <row r="126" spans="1:7">
      <c r="A126" s="441">
        <v>38</v>
      </c>
      <c r="B126" s="525" t="s">
        <v>2686</v>
      </c>
      <c r="C126" s="441" t="s">
        <v>571</v>
      </c>
      <c r="D126" s="489"/>
      <c r="E126" s="489"/>
      <c r="F126" s="489"/>
      <c r="G126" s="489"/>
    </row>
    <row r="127" spans="1:7">
      <c r="A127" s="441">
        <v>39</v>
      </c>
      <c r="B127" s="525" t="s">
        <v>2687</v>
      </c>
      <c r="C127" s="441" t="s">
        <v>571</v>
      </c>
      <c r="D127" s="489"/>
      <c r="E127" s="489"/>
      <c r="F127" s="489"/>
      <c r="G127" s="489"/>
    </row>
    <row r="128" spans="1:7">
      <c r="A128" s="441">
        <v>40</v>
      </c>
      <c r="B128" s="525" t="s">
        <v>2688</v>
      </c>
      <c r="C128" s="663"/>
      <c r="D128" s="489"/>
      <c r="E128" s="489"/>
      <c r="F128" s="489"/>
      <c r="G128" s="489"/>
    </row>
    <row r="129" spans="1:7">
      <c r="A129" s="441">
        <v>41</v>
      </c>
      <c r="B129" s="525" t="s">
        <v>2689</v>
      </c>
      <c r="C129" s="663"/>
      <c r="D129" s="489"/>
      <c r="E129" s="489"/>
      <c r="F129" s="489"/>
      <c r="G129" s="489"/>
    </row>
    <row r="130" spans="1:7">
      <c r="A130" s="441">
        <v>42</v>
      </c>
      <c r="B130" s="764" t="s">
        <v>2690</v>
      </c>
      <c r="C130" s="663"/>
      <c r="D130" s="489"/>
      <c r="E130" s="489"/>
      <c r="F130" s="489"/>
      <c r="G130" s="489"/>
    </row>
    <row r="131" spans="1:7">
      <c r="A131" s="441"/>
      <c r="B131" s="525" t="s">
        <v>2691</v>
      </c>
      <c r="C131" s="441" t="s">
        <v>571</v>
      </c>
      <c r="D131" s="489"/>
      <c r="E131" s="489"/>
      <c r="F131" s="489"/>
      <c r="G131" s="489"/>
    </row>
    <row r="132" spans="1:7">
      <c r="A132" s="441"/>
      <c r="B132" s="525" t="s">
        <v>2692</v>
      </c>
      <c r="C132" s="663"/>
      <c r="D132" s="489"/>
      <c r="E132" s="489"/>
      <c r="F132" s="489"/>
      <c r="G132" s="489"/>
    </row>
    <row r="133" spans="1:7">
      <c r="A133" s="441"/>
      <c r="B133" s="525" t="s">
        <v>2693</v>
      </c>
      <c r="C133" s="663"/>
      <c r="D133" s="489"/>
      <c r="E133" s="489"/>
      <c r="F133" s="489"/>
      <c r="G133" s="489"/>
    </row>
    <row r="134" spans="1:7">
      <c r="A134" s="441">
        <v>43</v>
      </c>
      <c r="B134" s="764" t="s">
        <v>2694</v>
      </c>
      <c r="C134" s="663"/>
      <c r="D134" s="489"/>
      <c r="E134" s="489"/>
      <c r="F134" s="489"/>
      <c r="G134" s="489"/>
    </row>
    <row r="135" spans="1:7">
      <c r="A135" s="441"/>
      <c r="B135" s="525" t="s">
        <v>2695</v>
      </c>
      <c r="C135" s="663"/>
      <c r="D135" s="489"/>
      <c r="E135" s="489"/>
      <c r="F135" s="489"/>
      <c r="G135" s="489"/>
    </row>
    <row r="136" spans="1:7">
      <c r="A136" s="441"/>
      <c r="B136" s="525" t="s">
        <v>2696</v>
      </c>
      <c r="C136" s="663"/>
      <c r="D136" s="489"/>
      <c r="E136" s="489"/>
      <c r="F136" s="489"/>
      <c r="G136" s="489"/>
    </row>
    <row r="137" spans="1:7">
      <c r="A137" s="441">
        <v>44</v>
      </c>
      <c r="B137" s="764" t="s">
        <v>2697</v>
      </c>
      <c r="C137" s="663"/>
      <c r="D137" s="489"/>
      <c r="E137" s="489"/>
      <c r="F137" s="489"/>
      <c r="G137" s="489"/>
    </row>
    <row r="138" spans="1:7">
      <c r="A138" s="441">
        <v>45</v>
      </c>
      <c r="B138" s="525" t="s">
        <v>2698</v>
      </c>
      <c r="C138" s="663"/>
      <c r="D138" s="489"/>
      <c r="E138" s="489"/>
      <c r="F138" s="489"/>
      <c r="G138" s="489"/>
    </row>
    <row r="139" spans="1:7">
      <c r="A139" s="441">
        <v>46</v>
      </c>
      <c r="B139" s="525" t="s">
        <v>2699</v>
      </c>
      <c r="C139" s="441" t="s">
        <v>571</v>
      </c>
      <c r="D139" s="489"/>
      <c r="E139" s="489"/>
      <c r="F139" s="489"/>
      <c r="G139" s="489"/>
    </row>
    <row r="140" spans="1:7">
      <c r="A140" s="441">
        <v>47</v>
      </c>
      <c r="B140" s="525" t="s">
        <v>614</v>
      </c>
      <c r="C140" s="663"/>
      <c r="D140" s="489"/>
      <c r="E140" s="489"/>
      <c r="F140" s="489"/>
      <c r="G140" s="489"/>
    </row>
    <row r="141" spans="1:7" ht="31.5">
      <c r="A141" s="1714">
        <v>48</v>
      </c>
      <c r="B141" s="763" t="s">
        <v>2700</v>
      </c>
      <c r="C141" s="1760"/>
      <c r="D141" s="489"/>
      <c r="E141" s="489"/>
      <c r="F141" s="489"/>
      <c r="G141" s="489"/>
    </row>
    <row r="142" spans="1:7">
      <c r="A142" s="1714"/>
      <c r="B142" s="763" t="s">
        <v>2701</v>
      </c>
      <c r="C142" s="1760"/>
      <c r="D142" s="489"/>
      <c r="E142" s="489"/>
      <c r="F142" s="489"/>
      <c r="G142" s="489"/>
    </row>
    <row r="143" spans="1:7">
      <c r="A143" s="441">
        <v>49</v>
      </c>
      <c r="B143" s="525" t="s">
        <v>2702</v>
      </c>
      <c r="C143" s="663"/>
      <c r="D143" s="489"/>
      <c r="E143" s="489"/>
      <c r="F143" s="489"/>
      <c r="G143" s="489"/>
    </row>
    <row r="144" spans="1:7" ht="31.5">
      <c r="A144" s="441">
        <v>50</v>
      </c>
      <c r="B144" s="525" t="s">
        <v>2703</v>
      </c>
      <c r="C144" s="663"/>
      <c r="D144" s="489"/>
      <c r="E144" s="489"/>
      <c r="F144" s="489"/>
      <c r="G144" s="489"/>
    </row>
    <row r="145" spans="1:7">
      <c r="A145" s="441">
        <v>51</v>
      </c>
      <c r="B145" s="525" t="s">
        <v>2704</v>
      </c>
      <c r="C145" s="441" t="s">
        <v>601</v>
      </c>
      <c r="D145" s="489"/>
      <c r="E145" s="489"/>
      <c r="F145" s="489"/>
      <c r="G145" s="489"/>
    </row>
    <row r="146" spans="1:7">
      <c r="A146" s="1714">
        <v>52</v>
      </c>
      <c r="B146" s="764" t="s">
        <v>2705</v>
      </c>
      <c r="C146" s="1760"/>
      <c r="D146" s="489"/>
      <c r="E146" s="489"/>
      <c r="F146" s="489"/>
      <c r="G146" s="489"/>
    </row>
    <row r="147" spans="1:7">
      <c r="A147" s="1714"/>
      <c r="B147" s="525" t="s">
        <v>2706</v>
      </c>
      <c r="C147" s="1760"/>
      <c r="D147" s="489"/>
      <c r="E147" s="489"/>
      <c r="F147" s="489"/>
      <c r="G147" s="489"/>
    </row>
    <row r="148" spans="1:7">
      <c r="A148" s="1714"/>
      <c r="B148" s="525" t="s">
        <v>2707</v>
      </c>
      <c r="C148" s="1760"/>
      <c r="D148" s="489"/>
      <c r="E148" s="489"/>
      <c r="F148" s="489"/>
      <c r="G148" s="489"/>
    </row>
    <row r="149" spans="1:7">
      <c r="A149" s="1714"/>
      <c r="B149" s="525" t="s">
        <v>2708</v>
      </c>
      <c r="C149" s="1760"/>
      <c r="D149" s="489"/>
      <c r="E149" s="489"/>
      <c r="F149" s="489"/>
      <c r="G149" s="489"/>
    </row>
    <row r="150" spans="1:7">
      <c r="A150" s="1714"/>
      <c r="B150" s="525" t="s">
        <v>2709</v>
      </c>
      <c r="C150" s="1760"/>
      <c r="D150" s="489"/>
      <c r="E150" s="489"/>
      <c r="F150" s="489"/>
      <c r="G150" s="489"/>
    </row>
    <row r="151" spans="1:7">
      <c r="A151" s="1714"/>
      <c r="B151" s="525" t="s">
        <v>2710</v>
      </c>
      <c r="C151" s="1760"/>
      <c r="D151" s="489"/>
      <c r="E151" s="489"/>
      <c r="F151" s="489"/>
      <c r="G151" s="489"/>
    </row>
    <row r="152" spans="1:7">
      <c r="A152" s="1714"/>
      <c r="B152" s="525" t="s">
        <v>2711</v>
      </c>
      <c r="C152" s="1760"/>
      <c r="D152" s="489"/>
      <c r="E152" s="489"/>
      <c r="F152" s="489"/>
      <c r="G152" s="489"/>
    </row>
    <row r="153" spans="1:7">
      <c r="A153" s="1714"/>
      <c r="B153" s="525" t="s">
        <v>2712</v>
      </c>
      <c r="C153" s="1760"/>
      <c r="D153" s="489"/>
      <c r="E153" s="489"/>
      <c r="F153" s="489"/>
      <c r="G153" s="489"/>
    </row>
    <row r="154" spans="1:7">
      <c r="A154" s="1714">
        <v>53</v>
      </c>
      <c r="B154" s="525" t="s">
        <v>2713</v>
      </c>
      <c r="C154" s="1760"/>
      <c r="D154" s="489"/>
      <c r="E154" s="489"/>
      <c r="F154" s="489"/>
      <c r="G154" s="489"/>
    </row>
    <row r="155" spans="1:7">
      <c r="A155" s="1714"/>
      <c r="B155" s="525" t="s">
        <v>2714</v>
      </c>
      <c r="C155" s="1760"/>
      <c r="D155" s="489"/>
      <c r="E155" s="489"/>
      <c r="F155" s="489"/>
      <c r="G155" s="489"/>
    </row>
    <row r="156" spans="1:7">
      <c r="A156" s="1714"/>
      <c r="B156" s="525" t="s">
        <v>2715</v>
      </c>
      <c r="C156" s="1760"/>
      <c r="D156" s="489"/>
      <c r="E156" s="489"/>
      <c r="F156" s="489"/>
      <c r="G156" s="489"/>
    </row>
    <row r="157" spans="1:7">
      <c r="A157" s="1714"/>
      <c r="B157" s="525" t="s">
        <v>2716</v>
      </c>
      <c r="C157" s="1760"/>
      <c r="D157" s="489"/>
      <c r="E157" s="489"/>
      <c r="F157" s="489"/>
      <c r="G157" s="489"/>
    </row>
    <row r="158" spans="1:7">
      <c r="A158" s="1714">
        <v>54</v>
      </c>
      <c r="B158" s="525" t="s">
        <v>2717</v>
      </c>
      <c r="C158" s="1760"/>
      <c r="D158" s="489"/>
      <c r="E158" s="489"/>
      <c r="F158" s="489"/>
      <c r="G158" s="489"/>
    </row>
    <row r="159" spans="1:7">
      <c r="A159" s="1714"/>
      <c r="B159" s="525" t="s">
        <v>2718</v>
      </c>
      <c r="C159" s="1760"/>
      <c r="D159" s="489"/>
      <c r="E159" s="489"/>
      <c r="F159" s="489"/>
      <c r="G159" s="489"/>
    </row>
    <row r="160" spans="1:7">
      <c r="A160" s="1714"/>
      <c r="B160" s="525" t="s">
        <v>2719</v>
      </c>
      <c r="C160" s="1760"/>
      <c r="D160" s="489"/>
      <c r="E160" s="489"/>
      <c r="F160" s="489"/>
      <c r="G160" s="489"/>
    </row>
    <row r="161" spans="1:7">
      <c r="A161" s="441">
        <v>55</v>
      </c>
      <c r="B161" s="764" t="s">
        <v>2720</v>
      </c>
      <c r="C161" s="663"/>
      <c r="D161" s="489"/>
      <c r="E161" s="489"/>
      <c r="F161" s="489"/>
      <c r="G161" s="489"/>
    </row>
    <row r="162" spans="1:7">
      <c r="A162" s="441">
        <v>56</v>
      </c>
      <c r="B162" s="525" t="s">
        <v>2721</v>
      </c>
      <c r="C162" s="441" t="s">
        <v>5377</v>
      </c>
      <c r="D162" s="489"/>
      <c r="E162" s="489"/>
      <c r="F162" s="489"/>
      <c r="G162" s="489"/>
    </row>
    <row r="163" spans="1:7">
      <c r="A163" s="441">
        <v>57</v>
      </c>
      <c r="B163" s="525" t="s">
        <v>2722</v>
      </c>
      <c r="C163" s="441" t="s">
        <v>2723</v>
      </c>
      <c r="D163" s="489"/>
      <c r="E163" s="489"/>
      <c r="F163" s="489"/>
      <c r="G163" s="489"/>
    </row>
    <row r="164" spans="1:7">
      <c r="A164" s="441">
        <v>58</v>
      </c>
      <c r="B164" s="525" t="s">
        <v>2724</v>
      </c>
      <c r="C164" s="441"/>
      <c r="D164" s="489"/>
      <c r="E164" s="489"/>
      <c r="F164" s="489"/>
      <c r="G164" s="489"/>
    </row>
    <row r="165" spans="1:7">
      <c r="A165" s="441">
        <v>59</v>
      </c>
      <c r="B165" s="525" t="s">
        <v>2725</v>
      </c>
      <c r="C165" s="441" t="s">
        <v>601</v>
      </c>
      <c r="D165" s="489"/>
      <c r="E165" s="489"/>
      <c r="F165" s="489"/>
      <c r="G165" s="489"/>
    </row>
    <row r="166" spans="1:7">
      <c r="A166" s="441">
        <v>60</v>
      </c>
      <c r="B166" s="525" t="s">
        <v>2726</v>
      </c>
      <c r="C166" s="441" t="s">
        <v>2727</v>
      </c>
      <c r="D166" s="489"/>
      <c r="E166" s="489"/>
      <c r="F166" s="489"/>
      <c r="G166" s="489"/>
    </row>
    <row r="167" spans="1:7" ht="31.5">
      <c r="A167" s="663">
        <v>61</v>
      </c>
      <c r="B167" s="764" t="s">
        <v>5378</v>
      </c>
      <c r="C167" s="663"/>
      <c r="D167" s="489"/>
      <c r="E167" s="489"/>
      <c r="F167" s="489"/>
      <c r="G167" s="489"/>
    </row>
    <row r="168" spans="1:7">
      <c r="A168" s="1714"/>
      <c r="B168" s="766" t="s">
        <v>5379</v>
      </c>
      <c r="C168" s="1760"/>
      <c r="D168" s="489"/>
      <c r="E168" s="489"/>
      <c r="F168" s="489"/>
      <c r="G168" s="489"/>
    </row>
    <row r="169" spans="1:7" ht="31.5">
      <c r="A169" s="1714"/>
      <c r="B169" s="766" t="s">
        <v>5380</v>
      </c>
      <c r="C169" s="1760"/>
      <c r="D169" s="489"/>
      <c r="E169" s="489"/>
      <c r="F169" s="489"/>
      <c r="G169" s="489"/>
    </row>
    <row r="170" spans="1:7">
      <c r="A170" s="1714"/>
      <c r="B170" s="766" t="s">
        <v>5381</v>
      </c>
      <c r="C170" s="1760"/>
      <c r="D170" s="489"/>
      <c r="E170" s="489"/>
      <c r="F170" s="489"/>
      <c r="G170" s="489"/>
    </row>
    <row r="171" spans="1:7">
      <c r="A171" s="1714"/>
      <c r="B171" s="766" t="s">
        <v>5382</v>
      </c>
      <c r="C171" s="1760"/>
      <c r="D171" s="489"/>
      <c r="E171" s="489"/>
      <c r="F171" s="489"/>
      <c r="G171" s="489"/>
    </row>
    <row r="172" spans="1:7" ht="47.25">
      <c r="A172" s="441">
        <v>62</v>
      </c>
      <c r="B172" s="523" t="s">
        <v>5383</v>
      </c>
      <c r="C172" s="441" t="s">
        <v>601</v>
      </c>
      <c r="D172" s="489"/>
      <c r="E172" s="489"/>
      <c r="F172" s="489"/>
      <c r="G172" s="489"/>
    </row>
    <row r="173" spans="1:7" ht="31.5">
      <c r="A173" s="1714">
        <v>63</v>
      </c>
      <c r="B173" s="523" t="s">
        <v>5384</v>
      </c>
      <c r="C173" s="441"/>
      <c r="D173" s="489"/>
      <c r="E173" s="489"/>
      <c r="F173" s="489"/>
      <c r="G173" s="489"/>
    </row>
    <row r="174" spans="1:7">
      <c r="A174" s="1714"/>
      <c r="B174" s="523" t="s">
        <v>5385</v>
      </c>
      <c r="C174" s="441"/>
      <c r="D174" s="489"/>
      <c r="E174" s="489"/>
      <c r="F174" s="489"/>
      <c r="G174" s="489"/>
    </row>
    <row r="175" spans="1:7">
      <c r="A175" s="1714"/>
      <c r="B175" s="523" t="s">
        <v>5386</v>
      </c>
      <c r="C175" s="441" t="s">
        <v>601</v>
      </c>
      <c r="D175" s="489"/>
      <c r="E175" s="489"/>
      <c r="F175" s="489"/>
      <c r="G175" s="489"/>
    </row>
    <row r="176" spans="1:7">
      <c r="A176" s="1714"/>
      <c r="B176" s="767"/>
      <c r="C176" s="441" t="s">
        <v>601</v>
      </c>
      <c r="D176" s="489"/>
      <c r="E176" s="489"/>
      <c r="F176" s="489"/>
      <c r="G176" s="489"/>
    </row>
    <row r="177" spans="1:7">
      <c r="A177" s="1714"/>
      <c r="B177" s="767"/>
      <c r="C177" s="441" t="s">
        <v>601</v>
      </c>
      <c r="D177" s="489"/>
      <c r="E177" s="489"/>
      <c r="F177" s="489"/>
      <c r="G177" s="489"/>
    </row>
    <row r="178" spans="1:7" ht="31.5">
      <c r="A178" s="441">
        <v>64</v>
      </c>
      <c r="B178" s="523" t="s">
        <v>5387</v>
      </c>
      <c r="C178" s="441" t="s">
        <v>601</v>
      </c>
      <c r="D178" s="489"/>
      <c r="E178" s="489"/>
      <c r="F178" s="489"/>
      <c r="G178" s="489"/>
    </row>
    <row r="179" spans="1:7" ht="31.5">
      <c r="A179" s="441">
        <v>65</v>
      </c>
      <c r="B179" s="525" t="s">
        <v>2728</v>
      </c>
      <c r="C179" s="663"/>
      <c r="D179" s="489"/>
      <c r="E179" s="489"/>
      <c r="F179" s="489"/>
      <c r="G179" s="489"/>
    </row>
    <row r="180" spans="1:7">
      <c r="A180" s="441">
        <v>66</v>
      </c>
      <c r="B180" s="525" t="s">
        <v>2729</v>
      </c>
      <c r="C180" s="663"/>
      <c r="D180" s="489"/>
      <c r="E180" s="489"/>
      <c r="F180" s="489"/>
      <c r="G180" s="489"/>
    </row>
    <row r="181" spans="1:7">
      <c r="A181" s="441">
        <v>67</v>
      </c>
      <c r="B181" s="525" t="s">
        <v>2730</v>
      </c>
      <c r="C181" s="441" t="s">
        <v>601</v>
      </c>
      <c r="D181" s="489"/>
      <c r="E181" s="489"/>
      <c r="F181" s="489"/>
      <c r="G181" s="489"/>
    </row>
    <row r="182" spans="1:7">
      <c r="A182" s="1714">
        <v>68</v>
      </c>
      <c r="B182" s="525" t="s">
        <v>2731</v>
      </c>
      <c r="C182" s="1714"/>
      <c r="D182" s="489"/>
      <c r="E182" s="489"/>
      <c r="F182" s="489"/>
      <c r="G182" s="489"/>
    </row>
    <row r="183" spans="1:7">
      <c r="A183" s="1714"/>
      <c r="B183" s="525" t="s">
        <v>2732</v>
      </c>
      <c r="C183" s="1714"/>
      <c r="D183" s="489"/>
      <c r="E183" s="489"/>
      <c r="F183" s="489"/>
      <c r="G183" s="489"/>
    </row>
    <row r="184" spans="1:7">
      <c r="A184" s="1714"/>
      <c r="B184" s="525" t="s">
        <v>2733</v>
      </c>
      <c r="C184" s="1714"/>
      <c r="D184" s="489"/>
      <c r="E184" s="489"/>
      <c r="F184" s="489"/>
      <c r="G184" s="489"/>
    </row>
    <row r="185" spans="1:7" ht="31.5">
      <c r="A185" s="441">
        <v>69</v>
      </c>
      <c r="B185" s="525" t="s">
        <v>2734</v>
      </c>
      <c r="C185" s="441"/>
      <c r="D185" s="489"/>
      <c r="E185" s="489"/>
      <c r="F185" s="489"/>
      <c r="G185" s="489"/>
    </row>
    <row r="186" spans="1:7" ht="32.25" thickBot="1">
      <c r="A186" s="441">
        <v>70</v>
      </c>
      <c r="B186" s="525" t="s">
        <v>2735</v>
      </c>
      <c r="C186" s="441" t="s">
        <v>601</v>
      </c>
      <c r="D186" s="489"/>
      <c r="E186" s="489"/>
      <c r="F186" s="489"/>
      <c r="G186" s="489"/>
    </row>
    <row r="187" spans="1:7" ht="16.5" thickBot="1">
      <c r="A187" s="768"/>
      <c r="B187" s="769" t="s">
        <v>2548</v>
      </c>
      <c r="C187" s="770"/>
      <c r="D187" s="489"/>
      <c r="E187" s="489"/>
      <c r="F187" s="489"/>
      <c r="G187" s="489"/>
    </row>
    <row r="188" spans="1:7">
      <c r="A188" s="441">
        <v>1</v>
      </c>
      <c r="B188" s="525" t="s">
        <v>5388</v>
      </c>
      <c r="C188" s="441"/>
      <c r="D188" s="489"/>
      <c r="E188" s="489"/>
      <c r="F188" s="489"/>
      <c r="G188" s="489"/>
    </row>
    <row r="189" spans="1:7" ht="31.5">
      <c r="A189" s="441">
        <v>2</v>
      </c>
      <c r="B189" s="525" t="s">
        <v>5389</v>
      </c>
      <c r="C189" s="441"/>
      <c r="D189" s="489"/>
      <c r="E189" s="489"/>
      <c r="F189" s="489"/>
      <c r="G189" s="489"/>
    </row>
    <row r="190" spans="1:7">
      <c r="A190" s="771">
        <v>3</v>
      </c>
      <c r="B190" s="525" t="s">
        <v>5390</v>
      </c>
      <c r="C190" s="441"/>
      <c r="D190" s="489"/>
      <c r="E190" s="489"/>
      <c r="F190" s="489"/>
      <c r="G190" s="489"/>
    </row>
    <row r="191" spans="1:7">
      <c r="A191" s="771"/>
      <c r="B191" s="525" t="s">
        <v>5391</v>
      </c>
      <c r="C191" s="441"/>
      <c r="D191" s="489"/>
      <c r="E191" s="489"/>
      <c r="F191" s="489"/>
      <c r="G191" s="489"/>
    </row>
    <row r="192" spans="1:7">
      <c r="A192" s="771"/>
      <c r="B192" s="525" t="s">
        <v>5392</v>
      </c>
      <c r="C192" s="441"/>
      <c r="D192" s="489"/>
      <c r="E192" s="489"/>
      <c r="F192" s="489"/>
      <c r="G192" s="489"/>
    </row>
    <row r="193" spans="1:7">
      <c r="A193" s="771"/>
      <c r="B193" s="525" t="s">
        <v>5393</v>
      </c>
      <c r="C193" s="441"/>
      <c r="D193" s="489"/>
      <c r="E193" s="489"/>
      <c r="F193" s="489"/>
      <c r="G193" s="489"/>
    </row>
    <row r="194" spans="1:7">
      <c r="A194" s="771"/>
      <c r="B194" s="525" t="s">
        <v>5394</v>
      </c>
      <c r="C194" s="441"/>
      <c r="D194" s="489"/>
      <c r="E194" s="489"/>
      <c r="F194" s="489"/>
      <c r="G194" s="489"/>
    </row>
    <row r="195" spans="1:7">
      <c r="A195" s="771"/>
      <c r="B195" s="525" t="s">
        <v>5395</v>
      </c>
      <c r="C195" s="441"/>
      <c r="D195" s="489"/>
      <c r="E195" s="489"/>
      <c r="F195" s="489"/>
      <c r="G195" s="489"/>
    </row>
    <row r="196" spans="1:7">
      <c r="A196" s="771"/>
      <c r="B196" s="525" t="s">
        <v>5396</v>
      </c>
      <c r="C196" s="441"/>
      <c r="D196" s="489"/>
      <c r="E196" s="489"/>
      <c r="F196" s="489"/>
      <c r="G196" s="489"/>
    </row>
    <row r="197" spans="1:7">
      <c r="A197" s="771">
        <v>4</v>
      </c>
      <c r="B197" s="525" t="s">
        <v>2736</v>
      </c>
      <c r="C197" s="441"/>
      <c r="D197" s="489"/>
      <c r="E197" s="489"/>
      <c r="F197" s="489"/>
      <c r="G197" s="489"/>
    </row>
    <row r="198" spans="1:7">
      <c r="A198" s="771"/>
      <c r="B198" s="525" t="s">
        <v>5397</v>
      </c>
      <c r="C198" s="441"/>
      <c r="D198" s="489"/>
      <c r="E198" s="489"/>
      <c r="F198" s="489"/>
      <c r="G198" s="489"/>
    </row>
    <row r="199" spans="1:7">
      <c r="A199" s="771"/>
      <c r="B199" s="525" t="s">
        <v>5398</v>
      </c>
      <c r="C199" s="441"/>
      <c r="D199" s="489"/>
      <c r="E199" s="489"/>
      <c r="F199" s="489"/>
      <c r="G199" s="489"/>
    </row>
    <row r="200" spans="1:7">
      <c r="A200" s="771"/>
      <c r="B200" s="525" t="s">
        <v>5399</v>
      </c>
      <c r="C200" s="441"/>
      <c r="D200" s="489"/>
      <c r="E200" s="489"/>
      <c r="F200" s="489"/>
      <c r="G200" s="489"/>
    </row>
    <row r="201" spans="1:7">
      <c r="A201" s="771"/>
      <c r="B201" s="525" t="s">
        <v>5400</v>
      </c>
      <c r="C201" s="441"/>
      <c r="D201" s="489"/>
      <c r="E201" s="489"/>
      <c r="F201" s="489"/>
      <c r="G201" s="489"/>
    </row>
    <row r="202" spans="1:7">
      <c r="A202" s="771"/>
      <c r="B202" s="525" t="s">
        <v>5401</v>
      </c>
      <c r="C202" s="441"/>
      <c r="D202" s="489"/>
      <c r="E202" s="489"/>
      <c r="F202" s="489"/>
      <c r="G202" s="489"/>
    </row>
    <row r="203" spans="1:7">
      <c r="A203" s="771">
        <v>5</v>
      </c>
      <c r="B203" s="525" t="s">
        <v>5402</v>
      </c>
      <c r="C203" s="441"/>
      <c r="D203" s="621" t="s">
        <v>5403</v>
      </c>
      <c r="E203" s="621" t="s">
        <v>5404</v>
      </c>
      <c r="F203" s="621" t="s">
        <v>5403</v>
      </c>
      <c r="G203" s="621" t="s">
        <v>5404</v>
      </c>
    </row>
    <row r="204" spans="1:7">
      <c r="A204" s="771"/>
      <c r="B204" s="525"/>
      <c r="C204" s="441"/>
      <c r="D204" s="621"/>
      <c r="E204" s="621"/>
      <c r="F204" s="621"/>
      <c r="G204" s="621"/>
    </row>
    <row r="205" spans="1:7" ht="31.5">
      <c r="A205" s="771"/>
      <c r="B205" s="525" t="s">
        <v>5405</v>
      </c>
      <c r="C205" s="441"/>
      <c r="D205" s="489"/>
      <c r="E205" s="489"/>
      <c r="F205" s="489"/>
      <c r="G205" s="489"/>
    </row>
    <row r="206" spans="1:7">
      <c r="A206" s="771"/>
      <c r="B206" s="525" t="s">
        <v>5406</v>
      </c>
      <c r="C206" s="441"/>
      <c r="D206" s="489"/>
      <c r="E206" s="489"/>
      <c r="F206" s="489"/>
      <c r="G206" s="489"/>
    </row>
    <row r="207" spans="1:7">
      <c r="A207" s="771"/>
      <c r="B207" s="525" t="s">
        <v>5407</v>
      </c>
      <c r="C207" s="441"/>
      <c r="D207" s="489"/>
      <c r="E207" s="489"/>
      <c r="F207" s="489"/>
      <c r="G207" s="489"/>
    </row>
    <row r="208" spans="1:7">
      <c r="A208" s="771"/>
      <c r="B208" s="525" t="s">
        <v>5408</v>
      </c>
      <c r="C208" s="441"/>
      <c r="D208" s="489"/>
      <c r="E208" s="489"/>
      <c r="F208" s="489"/>
      <c r="G208" s="489"/>
    </row>
    <row r="209" spans="1:7">
      <c r="A209" s="771"/>
      <c r="B209" s="525" t="s">
        <v>5409</v>
      </c>
      <c r="C209" s="441"/>
      <c r="D209" s="489"/>
      <c r="E209" s="489"/>
      <c r="F209" s="489"/>
      <c r="G209" s="489"/>
    </row>
    <row r="210" spans="1:7">
      <c r="A210" s="771"/>
      <c r="B210" s="525" t="s">
        <v>5410</v>
      </c>
      <c r="C210" s="441"/>
      <c r="D210" s="489"/>
      <c r="E210" s="489"/>
      <c r="F210" s="489"/>
      <c r="G210" s="489"/>
    </row>
    <row r="211" spans="1:7">
      <c r="A211" s="441">
        <v>6</v>
      </c>
      <c r="B211" s="525" t="s">
        <v>5411</v>
      </c>
      <c r="C211" s="441"/>
      <c r="D211" s="489"/>
      <c r="E211" s="489"/>
      <c r="F211" s="489"/>
      <c r="G211" s="489"/>
    </row>
    <row r="212" spans="1:7">
      <c r="A212" s="441"/>
      <c r="B212" s="525" t="s">
        <v>5412</v>
      </c>
      <c r="C212" s="441"/>
      <c r="D212" s="489"/>
      <c r="E212" s="489"/>
      <c r="F212" s="489"/>
      <c r="G212" s="489"/>
    </row>
    <row r="213" spans="1:7">
      <c r="A213" s="441"/>
      <c r="B213" s="525" t="s">
        <v>5413</v>
      </c>
      <c r="C213" s="441"/>
      <c r="D213" s="489"/>
      <c r="E213" s="489"/>
      <c r="F213" s="489"/>
      <c r="G213" s="489"/>
    </row>
    <row r="214" spans="1:7" ht="47.25">
      <c r="A214" s="441">
        <v>7</v>
      </c>
      <c r="B214" s="525" t="s">
        <v>5414</v>
      </c>
      <c r="C214" s="441"/>
      <c r="D214" s="489"/>
      <c r="E214" s="489"/>
      <c r="F214" s="489"/>
      <c r="G214" s="489"/>
    </row>
    <row r="215" spans="1:7" ht="47.25">
      <c r="A215" s="441">
        <v>8</v>
      </c>
      <c r="B215" s="525" t="s">
        <v>5415</v>
      </c>
      <c r="C215" s="441"/>
      <c r="D215" s="489"/>
      <c r="E215" s="489"/>
      <c r="F215" s="489"/>
      <c r="G215" s="489"/>
    </row>
    <row r="216" spans="1:7" ht="31.5">
      <c r="A216" s="441">
        <v>9</v>
      </c>
      <c r="B216" s="525" t="s">
        <v>5416</v>
      </c>
      <c r="C216" s="441"/>
      <c r="D216" s="489"/>
      <c r="E216" s="489"/>
      <c r="F216" s="489"/>
      <c r="G216" s="489"/>
    </row>
    <row r="217" spans="1:7" ht="47.25">
      <c r="A217" s="441">
        <v>10</v>
      </c>
      <c r="B217" s="525" t="s">
        <v>5417</v>
      </c>
      <c r="C217" s="441"/>
      <c r="D217" s="489"/>
      <c r="E217" s="489"/>
      <c r="F217" s="489"/>
      <c r="G217" s="489"/>
    </row>
    <row r="218" spans="1:7" ht="63">
      <c r="A218" s="441">
        <v>11</v>
      </c>
      <c r="B218" s="525" t="s">
        <v>5418</v>
      </c>
      <c r="C218" s="441"/>
      <c r="D218" s="489"/>
      <c r="E218" s="489"/>
      <c r="F218" s="489"/>
      <c r="G218" s="489"/>
    </row>
    <row r="219" spans="1:7" ht="47.25">
      <c r="A219" s="441">
        <v>12</v>
      </c>
      <c r="B219" s="525" t="s">
        <v>5419</v>
      </c>
      <c r="C219" s="441"/>
      <c r="D219" s="489"/>
      <c r="E219" s="489"/>
      <c r="F219" s="489"/>
      <c r="G219" s="489"/>
    </row>
    <row r="220" spans="1:7">
      <c r="A220" s="441"/>
      <c r="B220" s="525" t="s">
        <v>5420</v>
      </c>
      <c r="C220" s="441"/>
      <c r="D220" s="489"/>
      <c r="E220" s="489"/>
      <c r="F220" s="489"/>
      <c r="G220" s="489"/>
    </row>
    <row r="221" spans="1:7" ht="47.25">
      <c r="A221" s="441">
        <v>13</v>
      </c>
      <c r="B221" s="525" t="s">
        <v>5421</v>
      </c>
      <c r="C221" s="441"/>
      <c r="D221" s="489"/>
      <c r="E221" s="489"/>
      <c r="F221" s="489"/>
      <c r="G221" s="489"/>
    </row>
    <row r="222" spans="1:7" ht="47.25">
      <c r="A222" s="441">
        <v>14</v>
      </c>
      <c r="B222" s="525" t="s">
        <v>5422</v>
      </c>
      <c r="C222" s="441"/>
      <c r="D222" s="489"/>
      <c r="E222" s="489"/>
      <c r="F222" s="489"/>
      <c r="G222" s="489"/>
    </row>
    <row r="223" spans="1:7">
      <c r="A223" s="771">
        <v>15</v>
      </c>
      <c r="B223" s="525" t="s">
        <v>5423</v>
      </c>
      <c r="C223" s="441"/>
      <c r="D223" s="489"/>
      <c r="E223" s="489"/>
      <c r="F223" s="489"/>
      <c r="G223" s="489"/>
    </row>
    <row r="224" spans="1:7">
      <c r="A224" s="771"/>
      <c r="B224" s="525" t="s">
        <v>5424</v>
      </c>
      <c r="C224" s="441"/>
      <c r="D224" s="489"/>
      <c r="E224" s="489"/>
      <c r="F224" s="489"/>
      <c r="G224" s="489"/>
    </row>
    <row r="225" spans="1:7">
      <c r="A225" s="771"/>
      <c r="B225" s="525" t="s">
        <v>5425</v>
      </c>
      <c r="C225" s="441"/>
      <c r="D225" s="489"/>
      <c r="E225" s="489"/>
      <c r="F225" s="489"/>
      <c r="G225" s="489"/>
    </row>
    <row r="226" spans="1:7">
      <c r="A226" s="771"/>
      <c r="B226" s="525" t="s">
        <v>5426</v>
      </c>
      <c r="C226" s="441"/>
      <c r="D226" s="489"/>
      <c r="E226" s="489"/>
      <c r="F226" s="489"/>
      <c r="G226" s="489"/>
    </row>
    <row r="227" spans="1:7">
      <c r="A227" s="771">
        <v>16</v>
      </c>
      <c r="B227" s="525" t="s">
        <v>5427</v>
      </c>
      <c r="C227" s="441"/>
      <c r="D227" s="489"/>
      <c r="E227" s="489"/>
      <c r="F227" s="489"/>
      <c r="G227" s="489"/>
    </row>
    <row r="228" spans="1:7">
      <c r="A228" s="771"/>
      <c r="B228" s="525" t="s">
        <v>5428</v>
      </c>
      <c r="C228" s="441"/>
      <c r="D228" s="489"/>
      <c r="E228" s="489"/>
      <c r="F228" s="489"/>
      <c r="G228" s="489"/>
    </row>
    <row r="229" spans="1:7" ht="31.5">
      <c r="A229" s="771"/>
      <c r="B229" s="525" t="s">
        <v>5429</v>
      </c>
      <c r="C229" s="441"/>
      <c r="D229" s="489"/>
      <c r="E229" s="489"/>
      <c r="F229" s="489"/>
      <c r="G229" s="489"/>
    </row>
    <row r="230" spans="1:7" ht="63">
      <c r="A230" s="441">
        <v>17</v>
      </c>
      <c r="B230" s="525" t="s">
        <v>5430</v>
      </c>
      <c r="C230" s="441"/>
      <c r="D230" s="489"/>
      <c r="E230" s="489"/>
      <c r="F230" s="489"/>
      <c r="G230" s="489"/>
    </row>
    <row r="231" spans="1:7" ht="47.25">
      <c r="A231" s="441">
        <v>18</v>
      </c>
      <c r="B231" s="525" t="s">
        <v>5431</v>
      </c>
      <c r="C231" s="441"/>
      <c r="D231" s="489"/>
      <c r="E231" s="489"/>
      <c r="F231" s="489"/>
      <c r="G231" s="489"/>
    </row>
    <row r="232" spans="1:7">
      <c r="A232" s="771">
        <v>19</v>
      </c>
      <c r="B232" s="525" t="s">
        <v>2738</v>
      </c>
      <c r="C232" s="441"/>
      <c r="D232" s="489"/>
      <c r="E232" s="489"/>
      <c r="F232" s="489"/>
      <c r="G232" s="489"/>
    </row>
    <row r="233" spans="1:7">
      <c r="A233" s="771"/>
      <c r="B233" s="525" t="s">
        <v>5432</v>
      </c>
      <c r="C233" s="441"/>
      <c r="D233" s="489"/>
      <c r="E233" s="489"/>
      <c r="F233" s="489"/>
      <c r="G233" s="489"/>
    </row>
    <row r="234" spans="1:7">
      <c r="A234" s="771"/>
      <c r="B234" s="525" t="s">
        <v>5433</v>
      </c>
      <c r="C234" s="441"/>
      <c r="D234" s="489"/>
      <c r="E234" s="489"/>
      <c r="F234" s="489"/>
      <c r="G234" s="489"/>
    </row>
    <row r="235" spans="1:7" ht="31.5">
      <c r="A235" s="441">
        <v>20</v>
      </c>
      <c r="B235" s="525" t="s">
        <v>5434</v>
      </c>
      <c r="C235" s="441"/>
      <c r="D235" s="489"/>
      <c r="E235" s="489"/>
      <c r="F235" s="489"/>
      <c r="G235" s="489"/>
    </row>
    <row r="236" spans="1:7">
      <c r="A236" s="441">
        <v>21</v>
      </c>
      <c r="B236" s="525" t="s">
        <v>5435</v>
      </c>
      <c r="C236" s="441"/>
      <c r="D236" s="489"/>
      <c r="E236" s="489"/>
      <c r="F236" s="489"/>
      <c r="G236" s="489"/>
    </row>
    <row r="237" spans="1:7" ht="31.5">
      <c r="A237" s="441">
        <v>22</v>
      </c>
      <c r="B237" s="525" t="s">
        <v>5436</v>
      </c>
      <c r="C237" s="441"/>
      <c r="D237" s="489"/>
      <c r="E237" s="489"/>
      <c r="F237" s="489"/>
      <c r="G237" s="489"/>
    </row>
    <row r="238" spans="1:7">
      <c r="A238" s="441">
        <v>23</v>
      </c>
      <c r="B238" s="525" t="s">
        <v>5437</v>
      </c>
      <c r="C238" s="441"/>
      <c r="D238" s="489"/>
      <c r="E238" s="489"/>
      <c r="F238" s="489"/>
      <c r="G238" s="489"/>
    </row>
    <row r="239" spans="1:7">
      <c r="A239" s="441">
        <v>24</v>
      </c>
      <c r="B239" s="525" t="s">
        <v>5438</v>
      </c>
      <c r="C239" s="441"/>
      <c r="D239" s="489"/>
      <c r="E239" s="489"/>
      <c r="F239" s="489"/>
      <c r="G239" s="489"/>
    </row>
    <row r="240" spans="1:7">
      <c r="A240" s="441">
        <v>25</v>
      </c>
      <c r="B240" s="525" t="s">
        <v>5439</v>
      </c>
      <c r="C240" s="441"/>
      <c r="D240" s="489"/>
      <c r="E240" s="489"/>
      <c r="F240" s="489"/>
      <c r="G240" s="489"/>
    </row>
    <row r="241" spans="1:7">
      <c r="A241" s="771">
        <v>26</v>
      </c>
      <c r="B241" s="525" t="s">
        <v>2739</v>
      </c>
      <c r="C241" s="441"/>
      <c r="D241" s="489"/>
      <c r="E241" s="489"/>
      <c r="F241" s="489"/>
      <c r="G241" s="489"/>
    </row>
    <row r="242" spans="1:7">
      <c r="A242" s="771"/>
      <c r="B242" s="525" t="s">
        <v>5440</v>
      </c>
      <c r="C242" s="441"/>
      <c r="D242" s="489"/>
      <c r="E242" s="489"/>
      <c r="F242" s="489"/>
      <c r="G242" s="489"/>
    </row>
    <row r="243" spans="1:7">
      <c r="A243" s="771"/>
      <c r="B243" s="525" t="s">
        <v>5441</v>
      </c>
      <c r="C243" s="441"/>
      <c r="D243" s="489"/>
      <c r="E243" s="489"/>
      <c r="F243" s="489"/>
      <c r="G243" s="489"/>
    </row>
    <row r="244" spans="1:7">
      <c r="A244" s="771"/>
      <c r="B244" s="525" t="s">
        <v>5442</v>
      </c>
      <c r="C244" s="441"/>
      <c r="D244" s="489"/>
      <c r="E244" s="489"/>
      <c r="F244" s="489"/>
      <c r="G244" s="489"/>
    </row>
    <row r="245" spans="1:7">
      <c r="A245" s="771"/>
      <c r="B245" s="525" t="s">
        <v>5443</v>
      </c>
      <c r="C245" s="441"/>
      <c r="D245" s="489"/>
      <c r="E245" s="489"/>
      <c r="F245" s="489"/>
      <c r="G245" s="489"/>
    </row>
    <row r="246" spans="1:7" ht="31.5">
      <c r="A246" s="441">
        <v>27</v>
      </c>
      <c r="B246" s="525" t="s">
        <v>5444</v>
      </c>
      <c r="C246" s="441"/>
      <c r="D246" s="489"/>
      <c r="E246" s="489"/>
      <c r="F246" s="489"/>
      <c r="G246" s="489"/>
    </row>
    <row r="247" spans="1:7">
      <c r="A247" s="441">
        <v>28</v>
      </c>
      <c r="B247" s="525" t="s">
        <v>5445</v>
      </c>
      <c r="C247" s="441"/>
      <c r="D247" s="489"/>
      <c r="E247" s="489"/>
      <c r="F247" s="489"/>
      <c r="G247" s="489"/>
    </row>
    <row r="248" spans="1:7">
      <c r="A248" s="441">
        <v>29</v>
      </c>
      <c r="B248" s="525" t="s">
        <v>5446</v>
      </c>
      <c r="C248" s="441"/>
      <c r="D248" s="489"/>
      <c r="E248" s="489"/>
      <c r="F248" s="489"/>
      <c r="G248" s="489"/>
    </row>
    <row r="249" spans="1:7">
      <c r="A249" s="441">
        <v>30</v>
      </c>
      <c r="B249" s="525" t="s">
        <v>5447</v>
      </c>
      <c r="C249" s="441"/>
      <c r="D249" s="489"/>
      <c r="E249" s="489"/>
      <c r="F249" s="489"/>
      <c r="G249" s="489"/>
    </row>
    <row r="250" spans="1:7">
      <c r="A250" s="441">
        <v>31</v>
      </c>
      <c r="B250" s="525" t="s">
        <v>5448</v>
      </c>
      <c r="C250" s="441"/>
      <c r="D250" s="489"/>
      <c r="E250" s="489"/>
      <c r="F250" s="489"/>
      <c r="G250" s="489"/>
    </row>
    <row r="251" spans="1:7">
      <c r="A251" s="441">
        <v>32</v>
      </c>
      <c r="B251" s="525" t="s">
        <v>5449</v>
      </c>
      <c r="C251" s="441"/>
      <c r="D251" s="489"/>
      <c r="E251" s="489"/>
      <c r="F251" s="489"/>
      <c r="G251" s="489"/>
    </row>
    <row r="252" spans="1:7">
      <c r="A252" s="441">
        <v>31</v>
      </c>
      <c r="B252" s="525" t="s">
        <v>5450</v>
      </c>
      <c r="C252" s="441"/>
      <c r="D252" s="489"/>
      <c r="E252" s="489"/>
      <c r="F252" s="489"/>
      <c r="G252" s="489"/>
    </row>
    <row r="253" spans="1:7">
      <c r="A253" s="441"/>
      <c r="B253" s="525" t="s">
        <v>5428</v>
      </c>
      <c r="C253" s="441"/>
      <c r="D253" s="489"/>
      <c r="E253" s="489"/>
      <c r="F253" s="489"/>
      <c r="G253" s="489"/>
    </row>
    <row r="254" spans="1:7">
      <c r="A254" s="441"/>
      <c r="B254" s="525" t="s">
        <v>5451</v>
      </c>
      <c r="C254" s="441"/>
      <c r="D254" s="489"/>
      <c r="E254" s="489"/>
      <c r="F254" s="489"/>
      <c r="G254" s="489"/>
    </row>
    <row r="255" spans="1:7">
      <c r="A255" s="441"/>
      <c r="B255" s="525" t="s">
        <v>5452</v>
      </c>
      <c r="C255" s="441"/>
      <c r="D255" s="489"/>
      <c r="E255" s="489"/>
      <c r="F255" s="489"/>
      <c r="G255" s="489"/>
    </row>
    <row r="256" spans="1:7">
      <c r="A256" s="441"/>
      <c r="B256" s="525" t="s">
        <v>5453</v>
      </c>
      <c r="C256" s="441"/>
      <c r="D256" s="489"/>
      <c r="E256" s="489"/>
      <c r="F256" s="489"/>
      <c r="G256" s="489"/>
    </row>
    <row r="257" spans="1:7">
      <c r="A257" s="441"/>
      <c r="B257" s="525" t="s">
        <v>5454</v>
      </c>
      <c r="C257" s="441"/>
      <c r="D257" s="489"/>
      <c r="E257" s="489"/>
      <c r="F257" s="489"/>
      <c r="G257" s="489"/>
    </row>
    <row r="258" spans="1:7">
      <c r="A258" s="441">
        <v>32</v>
      </c>
      <c r="B258" s="525" t="s">
        <v>5343</v>
      </c>
      <c r="C258" s="441"/>
      <c r="D258" s="489"/>
      <c r="E258" s="489"/>
      <c r="F258" s="489"/>
      <c r="G258" s="489"/>
    </row>
    <row r="259" spans="1:7">
      <c r="A259" s="441"/>
      <c r="B259" s="525" t="s">
        <v>5428</v>
      </c>
      <c r="C259" s="441"/>
      <c r="D259" s="489"/>
      <c r="E259" s="489"/>
      <c r="F259" s="489"/>
      <c r="G259" s="489"/>
    </row>
    <row r="260" spans="1:7">
      <c r="A260" s="441"/>
      <c r="B260" s="525" t="s">
        <v>5455</v>
      </c>
      <c r="C260" s="441"/>
      <c r="D260" s="489"/>
      <c r="E260" s="489"/>
      <c r="F260" s="489"/>
      <c r="G260" s="489"/>
    </row>
    <row r="261" spans="1:7">
      <c r="A261" s="441"/>
      <c r="B261" s="525" t="s">
        <v>5456</v>
      </c>
      <c r="C261" s="441"/>
      <c r="D261" s="489"/>
      <c r="E261" s="489"/>
      <c r="F261" s="489"/>
      <c r="G261" s="489"/>
    </row>
    <row r="262" spans="1:7">
      <c r="A262" s="441"/>
      <c r="B262" s="525" t="s">
        <v>5457</v>
      </c>
      <c r="C262" s="441"/>
      <c r="D262" s="489"/>
      <c r="E262" s="489"/>
      <c r="F262" s="489"/>
      <c r="G262" s="489"/>
    </row>
    <row r="263" spans="1:7">
      <c r="A263" s="441"/>
      <c r="B263" s="525" t="s">
        <v>5458</v>
      </c>
      <c r="C263" s="441"/>
      <c r="D263" s="489"/>
      <c r="E263" s="489"/>
      <c r="F263" s="489"/>
      <c r="G263" s="489"/>
    </row>
    <row r="264" spans="1:7">
      <c r="A264" s="441"/>
      <c r="B264" s="525" t="s">
        <v>5459</v>
      </c>
      <c r="C264" s="441"/>
      <c r="D264" s="489"/>
      <c r="E264" s="489"/>
      <c r="F264" s="489"/>
      <c r="G264" s="489"/>
    </row>
    <row r="265" spans="1:7">
      <c r="A265" s="441"/>
      <c r="B265" s="525" t="s">
        <v>5460</v>
      </c>
      <c r="C265" s="441"/>
      <c r="D265" s="489"/>
      <c r="E265" s="489"/>
      <c r="F265" s="489"/>
      <c r="G265" s="489"/>
    </row>
    <row r="266" spans="1:7">
      <c r="A266" s="441">
        <v>33</v>
      </c>
      <c r="B266" s="525" t="s">
        <v>5350</v>
      </c>
      <c r="C266" s="441"/>
      <c r="D266" s="489"/>
      <c r="E266" s="489"/>
      <c r="F266" s="489"/>
      <c r="G266" s="489"/>
    </row>
    <row r="267" spans="1:7">
      <c r="A267" s="441"/>
      <c r="B267" s="525" t="s">
        <v>5461</v>
      </c>
      <c r="C267" s="441"/>
      <c r="D267" s="489"/>
      <c r="E267" s="489"/>
      <c r="F267" s="489"/>
      <c r="G267" s="489"/>
    </row>
    <row r="268" spans="1:7">
      <c r="A268" s="441"/>
      <c r="B268" s="525" t="s">
        <v>5462</v>
      </c>
      <c r="C268" s="441"/>
      <c r="D268" s="489"/>
      <c r="E268" s="489"/>
      <c r="F268" s="489"/>
      <c r="G268" s="489"/>
    </row>
    <row r="269" spans="1:7" ht="31.5">
      <c r="A269" s="441"/>
      <c r="B269" s="525" t="s">
        <v>5463</v>
      </c>
      <c r="C269" s="441"/>
      <c r="D269" s="489"/>
      <c r="E269" s="489"/>
      <c r="F269" s="489"/>
      <c r="G269" s="489"/>
    </row>
    <row r="270" spans="1:7" ht="47.25">
      <c r="A270" s="441">
        <v>34</v>
      </c>
      <c r="B270" s="525" t="s">
        <v>5464</v>
      </c>
      <c r="C270" s="441"/>
      <c r="D270" s="489"/>
      <c r="E270" s="489"/>
      <c r="F270" s="489"/>
      <c r="G270" s="489"/>
    </row>
    <row r="271" spans="1:7">
      <c r="A271" s="441"/>
      <c r="B271" s="525" t="s">
        <v>2740</v>
      </c>
      <c r="C271" s="441"/>
      <c r="D271" s="489"/>
      <c r="E271" s="489"/>
      <c r="F271" s="489"/>
      <c r="G271" s="489"/>
    </row>
    <row r="272" spans="1:7">
      <c r="A272" s="441" t="s">
        <v>105</v>
      </c>
      <c r="B272" s="525" t="s">
        <v>2741</v>
      </c>
      <c r="C272" s="441"/>
      <c r="D272" s="489"/>
      <c r="E272" s="489"/>
      <c r="F272" s="489"/>
      <c r="G272" s="489"/>
    </row>
    <row r="273" spans="1:7">
      <c r="A273" s="441"/>
      <c r="B273" s="525" t="s">
        <v>5465</v>
      </c>
      <c r="C273" s="441"/>
      <c r="D273" s="489"/>
      <c r="E273" s="489"/>
      <c r="F273" s="489"/>
      <c r="G273" s="489"/>
    </row>
    <row r="274" spans="1:7">
      <c r="A274" s="441"/>
      <c r="B274" s="525" t="s">
        <v>5466</v>
      </c>
      <c r="C274" s="441"/>
      <c r="D274" s="489"/>
      <c r="E274" s="489"/>
      <c r="F274" s="489"/>
      <c r="G274" s="489"/>
    </row>
    <row r="275" spans="1:7">
      <c r="A275" s="441"/>
      <c r="B275" s="525" t="s">
        <v>5467</v>
      </c>
      <c r="C275" s="441"/>
      <c r="D275" s="489"/>
      <c r="E275" s="489"/>
      <c r="F275" s="489"/>
      <c r="G275" s="489"/>
    </row>
    <row r="276" spans="1:7" ht="31.5">
      <c r="A276" s="441"/>
      <c r="B276" s="525" t="s">
        <v>5468</v>
      </c>
      <c r="C276" s="441"/>
      <c r="D276" s="489"/>
      <c r="E276" s="489"/>
      <c r="F276" s="489"/>
      <c r="G276" s="489"/>
    </row>
    <row r="277" spans="1:7">
      <c r="A277" s="441"/>
      <c r="B277" s="525" t="s">
        <v>5469</v>
      </c>
      <c r="C277" s="441"/>
      <c r="D277" s="489"/>
      <c r="E277" s="489"/>
      <c r="F277" s="489"/>
      <c r="G277" s="489"/>
    </row>
    <row r="278" spans="1:7">
      <c r="A278" s="441" t="s">
        <v>106</v>
      </c>
      <c r="B278" s="525" t="s">
        <v>2742</v>
      </c>
      <c r="C278" s="441"/>
      <c r="D278" s="489"/>
      <c r="E278" s="489"/>
      <c r="F278" s="489"/>
      <c r="G278" s="489"/>
    </row>
    <row r="279" spans="1:7">
      <c r="A279" s="441"/>
      <c r="B279" s="525" t="s">
        <v>5470</v>
      </c>
      <c r="C279" s="441"/>
      <c r="D279" s="489"/>
      <c r="E279" s="489"/>
      <c r="F279" s="489"/>
      <c r="G279" s="489"/>
    </row>
    <row r="280" spans="1:7">
      <c r="A280" s="441"/>
      <c r="B280" s="525" t="s">
        <v>5471</v>
      </c>
      <c r="C280" s="441"/>
      <c r="D280" s="489"/>
      <c r="E280" s="489"/>
      <c r="F280" s="489"/>
      <c r="G280" s="489"/>
    </row>
    <row r="281" spans="1:7" ht="31.5">
      <c r="A281" s="441" t="s">
        <v>108</v>
      </c>
      <c r="B281" s="525" t="s">
        <v>5472</v>
      </c>
      <c r="C281" s="441"/>
      <c r="D281" s="489"/>
      <c r="E281" s="489"/>
      <c r="F281" s="489"/>
      <c r="G281" s="489"/>
    </row>
    <row r="282" spans="1:7">
      <c r="A282" s="441"/>
      <c r="B282" s="525" t="s">
        <v>5473</v>
      </c>
      <c r="C282" s="441"/>
      <c r="D282" s="489"/>
      <c r="E282" s="489"/>
      <c r="F282" s="489"/>
      <c r="G282" s="489"/>
    </row>
    <row r="283" spans="1:7">
      <c r="A283" s="441"/>
      <c r="B283" s="525" t="s">
        <v>5474</v>
      </c>
      <c r="C283" s="441"/>
      <c r="D283" s="489"/>
      <c r="E283" s="489"/>
      <c r="F283" s="489"/>
      <c r="G283" s="489"/>
    </row>
    <row r="284" spans="1:7">
      <c r="A284" s="441"/>
      <c r="B284" s="525" t="s">
        <v>5475</v>
      </c>
      <c r="C284" s="441"/>
      <c r="D284" s="489"/>
      <c r="E284" s="489"/>
      <c r="F284" s="489"/>
      <c r="G284" s="489"/>
    </row>
    <row r="285" spans="1:7">
      <c r="A285" s="441"/>
      <c r="B285" s="525" t="s">
        <v>5476</v>
      </c>
      <c r="C285" s="441"/>
      <c r="D285" s="489"/>
      <c r="E285" s="489"/>
      <c r="F285" s="489"/>
      <c r="G285" s="489"/>
    </row>
    <row r="286" spans="1:7">
      <c r="A286" s="441"/>
      <c r="B286" s="525" t="s">
        <v>5477</v>
      </c>
      <c r="C286" s="441"/>
      <c r="D286" s="489"/>
      <c r="E286" s="489"/>
      <c r="F286" s="489"/>
      <c r="G286" s="489"/>
    </row>
    <row r="287" spans="1:7">
      <c r="A287" s="441"/>
      <c r="B287" s="525" t="s">
        <v>5478</v>
      </c>
      <c r="C287" s="441"/>
      <c r="D287" s="489"/>
      <c r="E287" s="489"/>
      <c r="F287" s="489"/>
      <c r="G287" s="489"/>
    </row>
    <row r="288" spans="1:7" ht="31.5">
      <c r="A288" s="441"/>
      <c r="B288" s="525" t="s">
        <v>5479</v>
      </c>
      <c r="C288" s="441"/>
      <c r="D288" s="489"/>
      <c r="E288" s="489"/>
      <c r="F288" s="489"/>
      <c r="G288" s="489"/>
    </row>
    <row r="289" spans="1:7">
      <c r="A289" s="441"/>
      <c r="B289" s="525" t="s">
        <v>5480</v>
      </c>
      <c r="C289" s="441"/>
      <c r="D289" s="489"/>
      <c r="E289" s="489"/>
      <c r="F289" s="489"/>
      <c r="G289" s="489"/>
    </row>
    <row r="290" spans="1:7">
      <c r="A290" s="441" t="s">
        <v>1154</v>
      </c>
      <c r="B290" s="525" t="s">
        <v>5481</v>
      </c>
      <c r="C290" s="441"/>
      <c r="D290" s="489"/>
      <c r="E290" s="489"/>
      <c r="F290" s="489"/>
      <c r="G290" s="489"/>
    </row>
    <row r="291" spans="1:7">
      <c r="A291" s="441"/>
      <c r="B291" s="525" t="s">
        <v>5482</v>
      </c>
      <c r="C291" s="441"/>
      <c r="D291" s="489"/>
      <c r="E291" s="489"/>
      <c r="F291" s="489"/>
      <c r="G291" s="489"/>
    </row>
    <row r="292" spans="1:7">
      <c r="A292" s="441"/>
      <c r="B292" s="525" t="s">
        <v>5483</v>
      </c>
      <c r="C292" s="441"/>
      <c r="D292" s="489"/>
      <c r="E292" s="489"/>
      <c r="F292" s="489"/>
      <c r="G292" s="489"/>
    </row>
    <row r="293" spans="1:7">
      <c r="A293" s="441"/>
      <c r="B293" s="525" t="s">
        <v>5484</v>
      </c>
      <c r="C293" s="441"/>
      <c r="D293" s="489"/>
      <c r="E293" s="489"/>
      <c r="F293" s="489"/>
      <c r="G293" s="489"/>
    </row>
    <row r="294" spans="1:7" ht="31.5">
      <c r="A294" s="441" t="s">
        <v>579</v>
      </c>
      <c r="B294" s="525" t="s">
        <v>5485</v>
      </c>
      <c r="C294" s="441"/>
      <c r="D294" s="489"/>
      <c r="E294" s="489"/>
      <c r="F294" s="489"/>
      <c r="G294" s="489"/>
    </row>
    <row r="295" spans="1:7" ht="31.5">
      <c r="A295" s="441"/>
      <c r="B295" s="525" t="s">
        <v>5486</v>
      </c>
      <c r="C295" s="441"/>
      <c r="D295" s="489"/>
      <c r="E295" s="489"/>
      <c r="F295" s="489"/>
      <c r="G295" s="489"/>
    </row>
    <row r="296" spans="1:7" ht="31.5">
      <c r="A296" s="441"/>
      <c r="B296" s="525" t="s">
        <v>5487</v>
      </c>
      <c r="C296" s="441"/>
      <c r="D296" s="489"/>
      <c r="E296" s="489"/>
      <c r="F296" s="489"/>
      <c r="G296" s="489"/>
    </row>
    <row r="297" spans="1:7">
      <c r="A297" s="441"/>
      <c r="B297" s="525" t="s">
        <v>5488</v>
      </c>
      <c r="C297" s="441"/>
      <c r="D297" s="489"/>
      <c r="E297" s="489"/>
      <c r="F297" s="489"/>
      <c r="G297" s="489"/>
    </row>
    <row r="298" spans="1:7">
      <c r="C298" s="8"/>
    </row>
    <row r="299" spans="1:7">
      <c r="C299" s="8"/>
    </row>
    <row r="300" spans="1:7" ht="24" customHeight="1">
      <c r="A300" s="12" t="s">
        <v>55</v>
      </c>
      <c r="B300" s="440"/>
      <c r="F300" s="616" t="s">
        <v>67</v>
      </c>
      <c r="G300" s="455"/>
    </row>
    <row r="301" spans="1:7" ht="22.9" customHeight="1">
      <c r="A301" s="12" t="s">
        <v>57</v>
      </c>
      <c r="B301" s="440"/>
      <c r="F301" s="616" t="s">
        <v>68</v>
      </c>
      <c r="G301" s="455"/>
    </row>
    <row r="302" spans="1:7" ht="28.9" customHeight="1">
      <c r="A302" s="8"/>
      <c r="B302" s="8"/>
      <c r="F302" s="617" t="s">
        <v>69</v>
      </c>
      <c r="G302" s="455"/>
    </row>
    <row r="303" spans="1:7">
      <c r="C303" s="8"/>
    </row>
    <row r="304" spans="1:7">
      <c r="C304" s="8"/>
    </row>
    <row r="305" spans="3:3">
      <c r="C305" s="8"/>
    </row>
  </sheetData>
  <sheetProtection password="CC7C" sheet="1" objects="1" scenarios="1"/>
  <mergeCells count="41">
    <mergeCell ref="A173:A177"/>
    <mergeCell ref="A182:A184"/>
    <mergeCell ref="C182:C184"/>
    <mergeCell ref="A154:A157"/>
    <mergeCell ref="C154:C157"/>
    <mergeCell ref="A158:A160"/>
    <mergeCell ref="C158:C160"/>
    <mergeCell ref="A168:A171"/>
    <mergeCell ref="C168:C171"/>
    <mergeCell ref="A146:A153"/>
    <mergeCell ref="C146:C153"/>
    <mergeCell ref="A83:A85"/>
    <mergeCell ref="A86:A88"/>
    <mergeCell ref="C86:C88"/>
    <mergeCell ref="A89:A92"/>
    <mergeCell ref="A96:A98"/>
    <mergeCell ref="A99:A100"/>
    <mergeCell ref="A101:A104"/>
    <mergeCell ref="A106:A107"/>
    <mergeCell ref="C106:C107"/>
    <mergeCell ref="A141:A142"/>
    <mergeCell ref="C141:C142"/>
    <mergeCell ref="C79:C82"/>
    <mergeCell ref="D8:E8"/>
    <mergeCell ref="F8:G8"/>
    <mergeCell ref="A12:A13"/>
    <mergeCell ref="C12:C13"/>
    <mergeCell ref="A20:A23"/>
    <mergeCell ref="A45:A51"/>
    <mergeCell ref="C45:C51"/>
    <mergeCell ref="A61:A63"/>
    <mergeCell ref="A64:A67"/>
    <mergeCell ref="A68:A70"/>
    <mergeCell ref="A71:A75"/>
    <mergeCell ref="A79:A82"/>
    <mergeCell ref="A7:G7"/>
    <mergeCell ref="A1:G1"/>
    <mergeCell ref="A3:G3"/>
    <mergeCell ref="A4:G4"/>
    <mergeCell ref="A5:G5"/>
    <mergeCell ref="A6:G6"/>
  </mergeCells>
  <pageMargins left="0.7" right="0.7" top="0.75" bottom="0.75" header="0.3" footer="0.3"/>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2"/>
  <dimension ref="A1:Q240"/>
  <sheetViews>
    <sheetView workbookViewId="0">
      <selection activeCell="K20" sqref="K20"/>
    </sheetView>
  </sheetViews>
  <sheetFormatPr defaultRowHeight="15.75"/>
  <cols>
    <col min="1" max="1" width="9.140625" style="32"/>
    <col min="2" max="2" width="64.42578125" style="674" customWidth="1"/>
    <col min="3" max="3" width="32.42578125" style="8" customWidth="1"/>
    <col min="4" max="4" width="34.7109375" style="8" customWidth="1"/>
    <col min="5" max="257" width="9.140625" style="8"/>
    <col min="258" max="258" width="64.42578125" style="8" customWidth="1"/>
    <col min="259" max="259" width="61.5703125" style="8" customWidth="1"/>
    <col min="260" max="513" width="9.140625" style="8"/>
    <col min="514" max="514" width="64.42578125" style="8" customWidth="1"/>
    <col min="515" max="515" width="61.5703125" style="8" customWidth="1"/>
    <col min="516" max="769" width="9.140625" style="8"/>
    <col min="770" max="770" width="64.42578125" style="8" customWidth="1"/>
    <col min="771" max="771" width="61.5703125" style="8" customWidth="1"/>
    <col min="772" max="1025" width="9.140625" style="8"/>
    <col min="1026" max="1026" width="64.42578125" style="8" customWidth="1"/>
    <col min="1027" max="1027" width="61.5703125" style="8" customWidth="1"/>
    <col min="1028" max="1281" width="9.140625" style="8"/>
    <col min="1282" max="1282" width="64.42578125" style="8" customWidth="1"/>
    <col min="1283" max="1283" width="61.5703125" style="8" customWidth="1"/>
    <col min="1284" max="1537" width="9.140625" style="8"/>
    <col min="1538" max="1538" width="64.42578125" style="8" customWidth="1"/>
    <col min="1539" max="1539" width="61.5703125" style="8" customWidth="1"/>
    <col min="1540" max="1793" width="9.140625" style="8"/>
    <col min="1794" max="1794" width="64.42578125" style="8" customWidth="1"/>
    <col min="1795" max="1795" width="61.5703125" style="8" customWidth="1"/>
    <col min="1796" max="2049" width="9.140625" style="8"/>
    <col min="2050" max="2050" width="64.42578125" style="8" customWidth="1"/>
    <col min="2051" max="2051" width="61.5703125" style="8" customWidth="1"/>
    <col min="2052" max="2305" width="9.140625" style="8"/>
    <col min="2306" max="2306" width="64.42578125" style="8" customWidth="1"/>
    <col min="2307" max="2307" width="61.5703125" style="8" customWidth="1"/>
    <col min="2308" max="2561" width="9.140625" style="8"/>
    <col min="2562" max="2562" width="64.42578125" style="8" customWidth="1"/>
    <col min="2563" max="2563" width="61.5703125" style="8" customWidth="1"/>
    <col min="2564" max="2817" width="9.140625" style="8"/>
    <col min="2818" max="2818" width="64.42578125" style="8" customWidth="1"/>
    <col min="2819" max="2819" width="61.5703125" style="8" customWidth="1"/>
    <col min="2820" max="3073" width="9.140625" style="8"/>
    <col min="3074" max="3074" width="64.42578125" style="8" customWidth="1"/>
    <col min="3075" max="3075" width="61.5703125" style="8" customWidth="1"/>
    <col min="3076" max="3329" width="9.140625" style="8"/>
    <col min="3330" max="3330" width="64.42578125" style="8" customWidth="1"/>
    <col min="3331" max="3331" width="61.5703125" style="8" customWidth="1"/>
    <col min="3332" max="3585" width="9.140625" style="8"/>
    <col min="3586" max="3586" width="64.42578125" style="8" customWidth="1"/>
    <col min="3587" max="3587" width="61.5703125" style="8" customWidth="1"/>
    <col min="3588" max="3841" width="9.140625" style="8"/>
    <col min="3842" max="3842" width="64.42578125" style="8" customWidth="1"/>
    <col min="3843" max="3843" width="61.5703125" style="8" customWidth="1"/>
    <col min="3844" max="4097" width="9.140625" style="8"/>
    <col min="4098" max="4098" width="64.42578125" style="8" customWidth="1"/>
    <col min="4099" max="4099" width="61.5703125" style="8" customWidth="1"/>
    <col min="4100" max="4353" width="9.140625" style="8"/>
    <col min="4354" max="4354" width="64.42578125" style="8" customWidth="1"/>
    <col min="4355" max="4355" width="61.5703125" style="8" customWidth="1"/>
    <col min="4356" max="4609" width="9.140625" style="8"/>
    <col min="4610" max="4610" width="64.42578125" style="8" customWidth="1"/>
    <col min="4611" max="4611" width="61.5703125" style="8" customWidth="1"/>
    <col min="4612" max="4865" width="9.140625" style="8"/>
    <col min="4866" max="4866" width="64.42578125" style="8" customWidth="1"/>
    <col min="4867" max="4867" width="61.5703125" style="8" customWidth="1"/>
    <col min="4868" max="5121" width="9.140625" style="8"/>
    <col min="5122" max="5122" width="64.42578125" style="8" customWidth="1"/>
    <col min="5123" max="5123" width="61.5703125" style="8" customWidth="1"/>
    <col min="5124" max="5377" width="9.140625" style="8"/>
    <col min="5378" max="5378" width="64.42578125" style="8" customWidth="1"/>
    <col min="5379" max="5379" width="61.5703125" style="8" customWidth="1"/>
    <col min="5380" max="5633" width="9.140625" style="8"/>
    <col min="5634" max="5634" width="64.42578125" style="8" customWidth="1"/>
    <col min="5635" max="5635" width="61.5703125" style="8" customWidth="1"/>
    <col min="5636" max="5889" width="9.140625" style="8"/>
    <col min="5890" max="5890" width="64.42578125" style="8" customWidth="1"/>
    <col min="5891" max="5891" width="61.5703125" style="8" customWidth="1"/>
    <col min="5892" max="6145" width="9.140625" style="8"/>
    <col min="6146" max="6146" width="64.42578125" style="8" customWidth="1"/>
    <col min="6147" max="6147" width="61.5703125" style="8" customWidth="1"/>
    <col min="6148" max="6401" width="9.140625" style="8"/>
    <col min="6402" max="6402" width="64.42578125" style="8" customWidth="1"/>
    <col min="6403" max="6403" width="61.5703125" style="8" customWidth="1"/>
    <col min="6404" max="6657" width="9.140625" style="8"/>
    <col min="6658" max="6658" width="64.42578125" style="8" customWidth="1"/>
    <col min="6659" max="6659" width="61.5703125" style="8" customWidth="1"/>
    <col min="6660" max="6913" width="9.140625" style="8"/>
    <col min="6914" max="6914" width="64.42578125" style="8" customWidth="1"/>
    <col min="6915" max="6915" width="61.5703125" style="8" customWidth="1"/>
    <col min="6916" max="7169" width="9.140625" style="8"/>
    <col min="7170" max="7170" width="64.42578125" style="8" customWidth="1"/>
    <col min="7171" max="7171" width="61.5703125" style="8" customWidth="1"/>
    <col min="7172" max="7425" width="9.140625" style="8"/>
    <col min="7426" max="7426" width="64.42578125" style="8" customWidth="1"/>
    <col min="7427" max="7427" width="61.5703125" style="8" customWidth="1"/>
    <col min="7428" max="7681" width="9.140625" style="8"/>
    <col min="7682" max="7682" width="64.42578125" style="8" customWidth="1"/>
    <col min="7683" max="7683" width="61.5703125" style="8" customWidth="1"/>
    <col min="7684" max="7937" width="9.140625" style="8"/>
    <col min="7938" max="7938" width="64.42578125" style="8" customWidth="1"/>
    <col min="7939" max="7939" width="61.5703125" style="8" customWidth="1"/>
    <col min="7940" max="8193" width="9.140625" style="8"/>
    <col min="8194" max="8194" width="64.42578125" style="8" customWidth="1"/>
    <col min="8195" max="8195" width="61.5703125" style="8" customWidth="1"/>
    <col min="8196" max="8449" width="9.140625" style="8"/>
    <col min="8450" max="8450" width="64.42578125" style="8" customWidth="1"/>
    <col min="8451" max="8451" width="61.5703125" style="8" customWidth="1"/>
    <col min="8452" max="8705" width="9.140625" style="8"/>
    <col min="8706" max="8706" width="64.42578125" style="8" customWidth="1"/>
    <col min="8707" max="8707" width="61.5703125" style="8" customWidth="1"/>
    <col min="8708" max="8961" width="9.140625" style="8"/>
    <col min="8962" max="8962" width="64.42578125" style="8" customWidth="1"/>
    <col min="8963" max="8963" width="61.5703125" style="8" customWidth="1"/>
    <col min="8964" max="9217" width="9.140625" style="8"/>
    <col min="9218" max="9218" width="64.42578125" style="8" customWidth="1"/>
    <col min="9219" max="9219" width="61.5703125" style="8" customWidth="1"/>
    <col min="9220" max="9473" width="9.140625" style="8"/>
    <col min="9474" max="9474" width="64.42578125" style="8" customWidth="1"/>
    <col min="9475" max="9475" width="61.5703125" style="8" customWidth="1"/>
    <col min="9476" max="9729" width="9.140625" style="8"/>
    <col min="9730" max="9730" width="64.42578125" style="8" customWidth="1"/>
    <col min="9731" max="9731" width="61.5703125" style="8" customWidth="1"/>
    <col min="9732" max="9985" width="9.140625" style="8"/>
    <col min="9986" max="9986" width="64.42578125" style="8" customWidth="1"/>
    <col min="9987" max="9987" width="61.5703125" style="8" customWidth="1"/>
    <col min="9988" max="10241" width="9.140625" style="8"/>
    <col min="10242" max="10242" width="64.42578125" style="8" customWidth="1"/>
    <col min="10243" max="10243" width="61.5703125" style="8" customWidth="1"/>
    <col min="10244" max="10497" width="9.140625" style="8"/>
    <col min="10498" max="10498" width="64.42578125" style="8" customWidth="1"/>
    <col min="10499" max="10499" width="61.5703125" style="8" customWidth="1"/>
    <col min="10500" max="10753" width="9.140625" style="8"/>
    <col min="10754" max="10754" width="64.42578125" style="8" customWidth="1"/>
    <col min="10755" max="10755" width="61.5703125" style="8" customWidth="1"/>
    <col min="10756" max="11009" width="9.140625" style="8"/>
    <col min="11010" max="11010" width="64.42578125" style="8" customWidth="1"/>
    <col min="11011" max="11011" width="61.5703125" style="8" customWidth="1"/>
    <col min="11012" max="11265" width="9.140625" style="8"/>
    <col min="11266" max="11266" width="64.42578125" style="8" customWidth="1"/>
    <col min="11267" max="11267" width="61.5703125" style="8" customWidth="1"/>
    <col min="11268" max="11521" width="9.140625" style="8"/>
    <col min="11522" max="11522" width="64.42578125" style="8" customWidth="1"/>
    <col min="11523" max="11523" width="61.5703125" style="8" customWidth="1"/>
    <col min="11524" max="11777" width="9.140625" style="8"/>
    <col min="11778" max="11778" width="64.42578125" style="8" customWidth="1"/>
    <col min="11779" max="11779" width="61.5703125" style="8" customWidth="1"/>
    <col min="11780" max="12033" width="9.140625" style="8"/>
    <col min="12034" max="12034" width="64.42578125" style="8" customWidth="1"/>
    <col min="12035" max="12035" width="61.5703125" style="8" customWidth="1"/>
    <col min="12036" max="12289" width="9.140625" style="8"/>
    <col min="12290" max="12290" width="64.42578125" style="8" customWidth="1"/>
    <col min="12291" max="12291" width="61.5703125" style="8" customWidth="1"/>
    <col min="12292" max="12545" width="9.140625" style="8"/>
    <col min="12546" max="12546" width="64.42578125" style="8" customWidth="1"/>
    <col min="12547" max="12547" width="61.5703125" style="8" customWidth="1"/>
    <col min="12548" max="12801" width="9.140625" style="8"/>
    <col min="12802" max="12802" width="64.42578125" style="8" customWidth="1"/>
    <col min="12803" max="12803" width="61.5703125" style="8" customWidth="1"/>
    <col min="12804" max="13057" width="9.140625" style="8"/>
    <col min="13058" max="13058" width="64.42578125" style="8" customWidth="1"/>
    <col min="13059" max="13059" width="61.5703125" style="8" customWidth="1"/>
    <col min="13060" max="13313" width="9.140625" style="8"/>
    <col min="13314" max="13314" width="64.42578125" style="8" customWidth="1"/>
    <col min="13315" max="13315" width="61.5703125" style="8" customWidth="1"/>
    <col min="13316" max="13569" width="9.140625" style="8"/>
    <col min="13570" max="13570" width="64.42578125" style="8" customWidth="1"/>
    <col min="13571" max="13571" width="61.5703125" style="8" customWidth="1"/>
    <col min="13572" max="13825" width="9.140625" style="8"/>
    <col min="13826" max="13826" width="64.42578125" style="8" customWidth="1"/>
    <col min="13827" max="13827" width="61.5703125" style="8" customWidth="1"/>
    <col min="13828" max="14081" width="9.140625" style="8"/>
    <col min="14082" max="14082" width="64.42578125" style="8" customWidth="1"/>
    <col min="14083" max="14083" width="61.5703125" style="8" customWidth="1"/>
    <col min="14084" max="14337" width="9.140625" style="8"/>
    <col min="14338" max="14338" width="64.42578125" style="8" customWidth="1"/>
    <col min="14339" max="14339" width="61.5703125" style="8" customWidth="1"/>
    <col min="14340" max="14593" width="9.140625" style="8"/>
    <col min="14594" max="14594" width="64.42578125" style="8" customWidth="1"/>
    <col min="14595" max="14595" width="61.5703125" style="8" customWidth="1"/>
    <col min="14596" max="14849" width="9.140625" style="8"/>
    <col min="14850" max="14850" width="64.42578125" style="8" customWidth="1"/>
    <col min="14851" max="14851" width="61.5703125" style="8" customWidth="1"/>
    <col min="14852" max="15105" width="9.140625" style="8"/>
    <col min="15106" max="15106" width="64.42578125" style="8" customWidth="1"/>
    <col min="15107" max="15107" width="61.5703125" style="8" customWidth="1"/>
    <col min="15108" max="15361" width="9.140625" style="8"/>
    <col min="15362" max="15362" width="64.42578125" style="8" customWidth="1"/>
    <col min="15363" max="15363" width="61.5703125" style="8" customWidth="1"/>
    <col min="15364" max="15617" width="9.140625" style="8"/>
    <col min="15618" max="15618" width="64.42578125" style="8" customWidth="1"/>
    <col min="15619" max="15619" width="61.5703125" style="8" customWidth="1"/>
    <col min="15620" max="15873" width="9.140625" style="8"/>
    <col min="15874" max="15874" width="64.42578125" style="8" customWidth="1"/>
    <col min="15875" max="15875" width="61.5703125" style="8" customWidth="1"/>
    <col min="15876" max="16129" width="9.140625" style="8"/>
    <col min="16130" max="16130" width="64.42578125" style="8" customWidth="1"/>
    <col min="16131" max="16131" width="61.5703125" style="8" customWidth="1"/>
    <col min="16132" max="16384" width="9.140625" style="8"/>
  </cols>
  <sheetData>
    <row r="1" spans="1:17">
      <c r="A1" s="1695" t="s">
        <v>4</v>
      </c>
      <c r="B1" s="1695"/>
      <c r="C1" s="1695"/>
      <c r="D1" s="1695"/>
    </row>
    <row r="3" spans="1:17" ht="29.25" customHeight="1">
      <c r="A3" s="1640" t="str">
        <f>'Title '!A2:N2</f>
        <v>Tender Enquiry No. KPTCL/2026-27/SS/WORK_INDENT 3809</v>
      </c>
      <c r="B3" s="1640"/>
      <c r="C3" s="1640"/>
      <c r="D3" s="1640"/>
      <c r="E3" s="1640"/>
    </row>
    <row r="4" spans="1:17" ht="45.75" customHeight="1">
      <c r="A4" s="1763" t="str">
        <f>'Title '!A3:N3</f>
        <v>Establishing 2x20MVA, 66/11kV Substation at Kumbenahally village and Construction of 66kV LILO Line on 110kV DC towers using Coyote ACSR from one circuit of Yachenahally-Singapura-Kadavinakote 66kV DC line to proposed Kumbenahally Substation for a distance of 0.07Kms in Channarayapatna Taluk, Hassan District on Partial Turnkey basis including supply of all matching materials/equipments (Excluding supply of 11kV Switchgear) and erection (including civil works) of all materials/equipments, testing and commissioning</v>
      </c>
      <c r="B4" s="1763"/>
      <c r="C4" s="1763"/>
      <c r="D4" s="1763"/>
      <c r="E4" s="772"/>
      <c r="F4" s="772"/>
      <c r="G4" s="772"/>
    </row>
    <row r="5" spans="1:17" ht="18.75">
      <c r="A5" s="1764" t="s">
        <v>5489</v>
      </c>
      <c r="B5" s="1744"/>
      <c r="C5" s="1744"/>
      <c r="D5" s="1744"/>
    </row>
    <row r="6" spans="1:17">
      <c r="A6" s="1765" t="s">
        <v>2744</v>
      </c>
      <c r="B6" s="1766"/>
      <c r="C6" s="1766"/>
      <c r="D6" s="1766"/>
      <c r="E6" s="12"/>
      <c r="F6" s="12"/>
      <c r="G6" s="12"/>
      <c r="H6" s="12"/>
      <c r="I6" s="12"/>
      <c r="J6" s="12"/>
      <c r="K6" s="12"/>
      <c r="L6" s="12"/>
      <c r="M6" s="12"/>
      <c r="N6" s="12"/>
      <c r="O6" s="12"/>
      <c r="P6" s="12"/>
      <c r="Q6" s="12"/>
    </row>
    <row r="7" spans="1:17">
      <c r="A7" s="1765" t="s">
        <v>2745</v>
      </c>
      <c r="B7" s="1766"/>
      <c r="C7" s="1766"/>
      <c r="D7" s="1766"/>
      <c r="E7" s="12"/>
      <c r="F7" s="12"/>
      <c r="G7" s="12"/>
      <c r="H7" s="12"/>
      <c r="I7" s="12"/>
      <c r="J7" s="12"/>
      <c r="K7" s="12"/>
      <c r="L7" s="12"/>
      <c r="M7" s="12"/>
      <c r="N7" s="12"/>
      <c r="O7" s="12"/>
    </row>
    <row r="8" spans="1:17" ht="21" customHeight="1">
      <c r="A8" s="1761" t="s">
        <v>2746</v>
      </c>
      <c r="B8" s="1762"/>
      <c r="C8" s="1762"/>
      <c r="D8" s="1762"/>
    </row>
    <row r="9" spans="1:17">
      <c r="A9" s="600" t="s">
        <v>231</v>
      </c>
      <c r="B9" s="621" t="s">
        <v>1630</v>
      </c>
      <c r="C9" s="1292"/>
      <c r="D9" s="1292"/>
    </row>
    <row r="10" spans="1:17">
      <c r="A10" s="600">
        <v>1</v>
      </c>
      <c r="B10" s="621" t="s">
        <v>2224</v>
      </c>
      <c r="C10" s="1292"/>
      <c r="D10" s="1292"/>
    </row>
    <row r="11" spans="1:17">
      <c r="A11" s="602">
        <v>1.1000000000000001</v>
      </c>
      <c r="B11" s="623" t="s">
        <v>187</v>
      </c>
      <c r="C11" s="1292"/>
      <c r="D11" s="1292"/>
    </row>
    <row r="12" spans="1:17">
      <c r="A12" s="602">
        <v>1.2</v>
      </c>
      <c r="B12" s="623" t="s">
        <v>1104</v>
      </c>
      <c r="C12" s="1292"/>
      <c r="D12" s="1292"/>
    </row>
    <row r="13" spans="1:17">
      <c r="A13" s="602">
        <v>1.3</v>
      </c>
      <c r="B13" s="623" t="s">
        <v>2225</v>
      </c>
      <c r="C13" s="1292"/>
      <c r="D13" s="1292"/>
    </row>
    <row r="14" spans="1:17">
      <c r="A14" s="602">
        <v>1.4</v>
      </c>
      <c r="B14" s="623" t="s">
        <v>2226</v>
      </c>
      <c r="C14" s="1292"/>
      <c r="D14" s="1292"/>
    </row>
    <row r="15" spans="1:17" ht="31.5">
      <c r="A15" s="602">
        <v>1.5</v>
      </c>
      <c r="B15" s="773" t="s">
        <v>5490</v>
      </c>
      <c r="C15" s="1292"/>
      <c r="D15" s="1292"/>
    </row>
    <row r="16" spans="1:17">
      <c r="A16" s="602">
        <v>1.6</v>
      </c>
      <c r="B16" s="623" t="s">
        <v>2747</v>
      </c>
      <c r="C16" s="1292"/>
      <c r="D16" s="1292"/>
    </row>
    <row r="17" spans="1:4">
      <c r="A17" s="1670">
        <v>1.7</v>
      </c>
      <c r="B17" s="623" t="s">
        <v>2748</v>
      </c>
      <c r="C17" s="1292"/>
      <c r="D17" s="1292"/>
    </row>
    <row r="18" spans="1:4">
      <c r="A18" s="1670"/>
      <c r="B18" s="623" t="s">
        <v>2749</v>
      </c>
      <c r="C18" s="1292"/>
      <c r="D18" s="1292"/>
    </row>
    <row r="19" spans="1:4">
      <c r="A19" s="1670"/>
      <c r="B19" s="623" t="s">
        <v>2750</v>
      </c>
      <c r="C19" s="1292"/>
      <c r="D19" s="1292"/>
    </row>
    <row r="20" spans="1:4">
      <c r="A20" s="1670">
        <v>1.8</v>
      </c>
      <c r="B20" s="623" t="s">
        <v>2232</v>
      </c>
      <c r="C20" s="1292"/>
      <c r="D20" s="1292"/>
    </row>
    <row r="21" spans="1:4">
      <c r="A21" s="1670"/>
      <c r="B21" s="623" t="s">
        <v>2751</v>
      </c>
      <c r="C21" s="1292"/>
      <c r="D21" s="1292"/>
    </row>
    <row r="22" spans="1:4">
      <c r="A22" s="1670"/>
      <c r="B22" s="623" t="s">
        <v>2752</v>
      </c>
      <c r="C22" s="1292"/>
      <c r="D22" s="1292"/>
    </row>
    <row r="23" spans="1:4">
      <c r="A23" s="602">
        <v>1.9</v>
      </c>
      <c r="B23" s="623" t="s">
        <v>2753</v>
      </c>
      <c r="C23" s="1292"/>
      <c r="D23" s="1292"/>
    </row>
    <row r="24" spans="1:4">
      <c r="A24" s="600">
        <v>2</v>
      </c>
      <c r="B24" s="621" t="s">
        <v>2754</v>
      </c>
      <c r="C24" s="1292"/>
      <c r="D24" s="1292"/>
    </row>
    <row r="25" spans="1:4">
      <c r="A25" s="1670">
        <v>2.1</v>
      </c>
      <c r="B25" s="623" t="s">
        <v>2237</v>
      </c>
      <c r="C25" s="1292"/>
      <c r="D25" s="1292"/>
    </row>
    <row r="26" spans="1:4">
      <c r="A26" s="1670"/>
      <c r="B26" s="623" t="s">
        <v>2755</v>
      </c>
      <c r="C26" s="1292"/>
      <c r="D26" s="1292"/>
    </row>
    <row r="27" spans="1:4">
      <c r="A27" s="1670"/>
      <c r="B27" s="623" t="s">
        <v>2756</v>
      </c>
      <c r="C27" s="1292"/>
      <c r="D27" s="1292"/>
    </row>
    <row r="28" spans="1:4">
      <c r="A28" s="602">
        <v>2.2000000000000002</v>
      </c>
      <c r="B28" s="623" t="s">
        <v>2757</v>
      </c>
      <c r="C28" s="1292"/>
      <c r="D28" s="1292"/>
    </row>
    <row r="29" spans="1:4">
      <c r="A29" s="1670">
        <v>2.2999999999999998</v>
      </c>
      <c r="B29" s="623" t="s">
        <v>2758</v>
      </c>
      <c r="C29" s="1292"/>
      <c r="D29" s="1292"/>
    </row>
    <row r="30" spans="1:4">
      <c r="A30" s="1670"/>
      <c r="B30" s="623" t="s">
        <v>2759</v>
      </c>
      <c r="C30" s="1292"/>
      <c r="D30" s="1292"/>
    </row>
    <row r="31" spans="1:4">
      <c r="A31" s="1670"/>
      <c r="B31" s="623" t="s">
        <v>2760</v>
      </c>
      <c r="C31" s="1292"/>
      <c r="D31" s="1292"/>
    </row>
    <row r="32" spans="1:4">
      <c r="A32" s="602">
        <v>2.4</v>
      </c>
      <c r="B32" s="623" t="s">
        <v>2761</v>
      </c>
      <c r="C32" s="1292"/>
      <c r="D32" s="1292"/>
    </row>
    <row r="33" spans="1:4">
      <c r="A33" s="602">
        <v>2.5</v>
      </c>
      <c r="B33" s="623" t="s">
        <v>2762</v>
      </c>
      <c r="C33" s="1292"/>
      <c r="D33" s="1292"/>
    </row>
    <row r="34" spans="1:4">
      <c r="A34" s="602">
        <v>2.6</v>
      </c>
      <c r="B34" s="623" t="s">
        <v>2763</v>
      </c>
      <c r="C34" s="1292"/>
      <c r="D34" s="1292"/>
    </row>
    <row r="35" spans="1:4">
      <c r="A35" s="600">
        <v>3</v>
      </c>
      <c r="B35" s="621" t="s">
        <v>2245</v>
      </c>
      <c r="C35" s="1292"/>
      <c r="D35" s="1292"/>
    </row>
    <row r="36" spans="1:4">
      <c r="A36" s="602">
        <v>3.1</v>
      </c>
      <c r="B36" s="623" t="s">
        <v>187</v>
      </c>
      <c r="C36" s="1292"/>
      <c r="D36" s="1292"/>
    </row>
    <row r="37" spans="1:4">
      <c r="A37" s="602">
        <v>3.2</v>
      </c>
      <c r="B37" s="623" t="s">
        <v>2764</v>
      </c>
      <c r="C37" s="1292"/>
      <c r="D37" s="1292"/>
    </row>
    <row r="38" spans="1:4">
      <c r="A38" s="602">
        <v>3.3</v>
      </c>
      <c r="B38" s="623" t="s">
        <v>2225</v>
      </c>
      <c r="C38" s="1292"/>
      <c r="D38" s="1292"/>
    </row>
    <row r="39" spans="1:4" ht="31.5">
      <c r="A39" s="1670">
        <v>3.4</v>
      </c>
      <c r="B39" s="623" t="s">
        <v>2765</v>
      </c>
      <c r="C39" s="1292"/>
      <c r="D39" s="1292"/>
    </row>
    <row r="40" spans="1:4">
      <c r="A40" s="1670"/>
      <c r="B40" s="623" t="s">
        <v>2766</v>
      </c>
      <c r="C40" s="1292"/>
      <c r="D40" s="1292"/>
    </row>
    <row r="41" spans="1:4">
      <c r="A41" s="1670"/>
      <c r="B41" s="623" t="s">
        <v>2767</v>
      </c>
      <c r="C41" s="1292"/>
      <c r="D41" s="1292"/>
    </row>
    <row r="42" spans="1:4">
      <c r="A42" s="1670">
        <v>3.5</v>
      </c>
      <c r="B42" s="623" t="s">
        <v>2768</v>
      </c>
      <c r="C42" s="1292"/>
      <c r="D42" s="1292"/>
    </row>
    <row r="43" spans="1:4">
      <c r="A43" s="1670"/>
      <c r="B43" s="623" t="s">
        <v>2769</v>
      </c>
      <c r="C43" s="1292"/>
      <c r="D43" s="1292"/>
    </row>
    <row r="44" spans="1:4">
      <c r="A44" s="1670"/>
      <c r="B44" s="623" t="s">
        <v>2770</v>
      </c>
      <c r="C44" s="1292"/>
      <c r="D44" s="1292"/>
    </row>
    <row r="45" spans="1:4">
      <c r="A45" s="602">
        <v>3.6</v>
      </c>
      <c r="B45" s="623" t="s">
        <v>2771</v>
      </c>
      <c r="C45" s="1292"/>
      <c r="D45" s="1292"/>
    </row>
    <row r="46" spans="1:4">
      <c r="A46" s="1670">
        <v>3.7</v>
      </c>
      <c r="B46" s="623" t="s">
        <v>2772</v>
      </c>
      <c r="C46" s="1292"/>
      <c r="D46" s="1292"/>
    </row>
    <row r="47" spans="1:4">
      <c r="A47" s="1670"/>
      <c r="B47" s="623" t="s">
        <v>2766</v>
      </c>
      <c r="C47" s="1292"/>
      <c r="D47" s="1292"/>
    </row>
    <row r="48" spans="1:4">
      <c r="A48" s="1670"/>
      <c r="B48" s="623" t="s">
        <v>2773</v>
      </c>
      <c r="C48" s="1292"/>
      <c r="D48" s="1292"/>
    </row>
    <row r="49" spans="1:4">
      <c r="A49" s="1670">
        <v>3.8</v>
      </c>
      <c r="B49" s="623" t="s">
        <v>2774</v>
      </c>
      <c r="C49" s="1292"/>
      <c r="D49" s="1292"/>
    </row>
    <row r="50" spans="1:4">
      <c r="A50" s="1670"/>
      <c r="B50" s="623" t="s">
        <v>2775</v>
      </c>
      <c r="C50" s="1292"/>
      <c r="D50" s="1292"/>
    </row>
    <row r="51" spans="1:4">
      <c r="A51" s="1670"/>
      <c r="B51" s="623" t="s">
        <v>2776</v>
      </c>
      <c r="C51" s="1292"/>
      <c r="D51" s="1292"/>
    </row>
    <row r="52" spans="1:4">
      <c r="A52" s="1670"/>
      <c r="B52" s="623" t="s">
        <v>2777</v>
      </c>
      <c r="C52" s="1292"/>
      <c r="D52" s="1292"/>
    </row>
    <row r="53" spans="1:4">
      <c r="A53" s="1670">
        <v>3.9</v>
      </c>
      <c r="B53" s="623" t="s">
        <v>2778</v>
      </c>
      <c r="C53" s="1292"/>
      <c r="D53" s="1292"/>
    </row>
    <row r="54" spans="1:4">
      <c r="A54" s="1670"/>
      <c r="B54" s="623" t="s">
        <v>2779</v>
      </c>
      <c r="C54" s="1292"/>
      <c r="D54" s="1292"/>
    </row>
    <row r="55" spans="1:4">
      <c r="A55" s="1670"/>
      <c r="B55" s="623" t="s">
        <v>2780</v>
      </c>
      <c r="C55" s="1292"/>
      <c r="D55" s="1292"/>
    </row>
    <row r="56" spans="1:4">
      <c r="A56" s="602" t="s">
        <v>2781</v>
      </c>
      <c r="B56" s="623" t="s">
        <v>2782</v>
      </c>
      <c r="C56" s="1292"/>
      <c r="D56" s="1292"/>
    </row>
    <row r="57" spans="1:4">
      <c r="A57" s="602">
        <v>3.11</v>
      </c>
      <c r="B57" s="623" t="s">
        <v>2783</v>
      </c>
      <c r="C57" s="1292"/>
      <c r="D57" s="1292"/>
    </row>
    <row r="58" spans="1:4">
      <c r="A58" s="1670">
        <v>3.12</v>
      </c>
      <c r="B58" s="623" t="s">
        <v>2784</v>
      </c>
      <c r="C58" s="1292"/>
      <c r="D58" s="1292"/>
    </row>
    <row r="59" spans="1:4">
      <c r="A59" s="1670"/>
      <c r="B59" s="623" t="s">
        <v>2785</v>
      </c>
      <c r="C59" s="1292"/>
      <c r="D59" s="1292"/>
    </row>
    <row r="60" spans="1:4">
      <c r="A60" s="1670"/>
      <c r="B60" s="623" t="s">
        <v>2786</v>
      </c>
      <c r="C60" s="1292"/>
      <c r="D60" s="1292"/>
    </row>
    <row r="61" spans="1:4">
      <c r="A61" s="1670"/>
      <c r="B61" s="623" t="s">
        <v>2787</v>
      </c>
      <c r="C61" s="1292"/>
      <c r="D61" s="1292"/>
    </row>
    <row r="62" spans="1:4">
      <c r="A62" s="1670"/>
      <c r="B62" s="623" t="s">
        <v>2788</v>
      </c>
      <c r="C62" s="1292"/>
      <c r="D62" s="1292"/>
    </row>
    <row r="63" spans="1:4">
      <c r="A63" s="1670"/>
      <c r="B63" s="623" t="s">
        <v>2789</v>
      </c>
      <c r="C63" s="1292"/>
      <c r="D63" s="1292"/>
    </row>
    <row r="64" spans="1:4">
      <c r="A64" s="1670"/>
      <c r="B64" s="623" t="s">
        <v>2790</v>
      </c>
      <c r="C64" s="1292"/>
      <c r="D64" s="1292"/>
    </row>
    <row r="65" spans="1:4">
      <c r="A65" s="1670"/>
      <c r="B65" s="623" t="s">
        <v>2791</v>
      </c>
      <c r="C65" s="1292"/>
      <c r="D65" s="1292"/>
    </row>
    <row r="66" spans="1:4">
      <c r="A66" s="602">
        <v>3.13</v>
      </c>
      <c r="B66" s="623" t="s">
        <v>2792</v>
      </c>
      <c r="C66" s="1292"/>
      <c r="D66" s="1292"/>
    </row>
    <row r="67" spans="1:4">
      <c r="A67" s="602">
        <v>3.14</v>
      </c>
      <c r="B67" s="623" t="s">
        <v>2793</v>
      </c>
      <c r="C67" s="1292"/>
      <c r="D67" s="1292"/>
    </row>
    <row r="68" spans="1:4">
      <c r="A68" s="600">
        <v>4</v>
      </c>
      <c r="B68" s="621" t="s">
        <v>2794</v>
      </c>
      <c r="C68" s="1292"/>
      <c r="D68" s="1292"/>
    </row>
    <row r="69" spans="1:4">
      <c r="A69" s="1670">
        <v>4.0999999999999996</v>
      </c>
      <c r="B69" s="623" t="s">
        <v>2795</v>
      </c>
      <c r="C69" s="1292"/>
      <c r="D69" s="1292"/>
    </row>
    <row r="70" spans="1:4">
      <c r="A70" s="1670"/>
      <c r="B70" s="623" t="s">
        <v>2796</v>
      </c>
      <c r="C70" s="1292"/>
      <c r="D70" s="1292"/>
    </row>
    <row r="71" spans="1:4">
      <c r="A71" s="602">
        <v>4.2</v>
      </c>
      <c r="B71" s="623" t="s">
        <v>2797</v>
      </c>
      <c r="C71" s="1292"/>
      <c r="D71" s="1292"/>
    </row>
    <row r="72" spans="1:4" ht="31.5">
      <c r="A72" s="602">
        <v>4.3</v>
      </c>
      <c r="B72" s="623" t="s">
        <v>2798</v>
      </c>
      <c r="C72" s="1292"/>
      <c r="D72" s="1292"/>
    </row>
    <row r="73" spans="1:4">
      <c r="A73" s="602">
        <v>5</v>
      </c>
      <c r="B73" s="623" t="s">
        <v>2799</v>
      </c>
      <c r="C73" s="1292"/>
      <c r="D73" s="1292"/>
    </row>
    <row r="74" spans="1:4">
      <c r="A74" s="600">
        <v>6</v>
      </c>
      <c r="B74" s="621" t="s">
        <v>2273</v>
      </c>
      <c r="C74" s="1292"/>
      <c r="D74" s="1292"/>
    </row>
    <row r="75" spans="1:4">
      <c r="A75" s="602">
        <v>6.1</v>
      </c>
      <c r="B75" s="623" t="s">
        <v>187</v>
      </c>
      <c r="C75" s="1292"/>
      <c r="D75" s="1292"/>
    </row>
    <row r="76" spans="1:4">
      <c r="A76" s="602">
        <v>6.2</v>
      </c>
      <c r="B76" s="623" t="s">
        <v>1104</v>
      </c>
      <c r="C76" s="1292"/>
      <c r="D76" s="1292"/>
    </row>
    <row r="77" spans="1:4">
      <c r="A77" s="602">
        <v>6.3</v>
      </c>
      <c r="B77" s="623" t="s">
        <v>2225</v>
      </c>
      <c r="C77" s="1292"/>
      <c r="D77" s="1292"/>
    </row>
    <row r="78" spans="1:4">
      <c r="A78" s="602">
        <v>6.4</v>
      </c>
      <c r="B78" s="623" t="s">
        <v>2800</v>
      </c>
      <c r="C78" s="1292"/>
      <c r="D78" s="1292"/>
    </row>
    <row r="79" spans="1:4">
      <c r="A79" s="1670">
        <v>6.5</v>
      </c>
      <c r="B79" s="623" t="s">
        <v>2801</v>
      </c>
      <c r="C79" s="1292"/>
      <c r="D79" s="1292"/>
    </row>
    <row r="80" spans="1:4">
      <c r="A80" s="1670"/>
      <c r="B80" s="623" t="s">
        <v>2802</v>
      </c>
      <c r="C80" s="1292"/>
      <c r="D80" s="1292"/>
    </row>
    <row r="81" spans="1:4">
      <c r="A81" s="1670"/>
      <c r="B81" s="623" t="s">
        <v>2803</v>
      </c>
      <c r="C81" s="1292"/>
      <c r="D81" s="1292"/>
    </row>
    <row r="82" spans="1:4">
      <c r="A82" s="1670"/>
      <c r="B82" s="623" t="s">
        <v>2804</v>
      </c>
      <c r="C82" s="1292"/>
      <c r="D82" s="1292"/>
    </row>
    <row r="83" spans="1:4">
      <c r="A83" s="602">
        <v>6.6</v>
      </c>
      <c r="B83" s="623" t="s">
        <v>2279</v>
      </c>
      <c r="C83" s="1292"/>
      <c r="D83" s="1292"/>
    </row>
    <row r="84" spans="1:4">
      <c r="A84" s="1670">
        <v>6.7</v>
      </c>
      <c r="B84" s="623" t="s">
        <v>2805</v>
      </c>
      <c r="C84" s="1292"/>
      <c r="D84" s="1292"/>
    </row>
    <row r="85" spans="1:4">
      <c r="A85" s="1670"/>
      <c r="B85" s="623" t="s">
        <v>2806</v>
      </c>
      <c r="C85" s="1292"/>
      <c r="D85" s="1292"/>
    </row>
    <row r="86" spans="1:4">
      <c r="A86" s="1670"/>
      <c r="B86" s="623" t="s">
        <v>2807</v>
      </c>
      <c r="C86" s="1292"/>
      <c r="D86" s="1292"/>
    </row>
    <row r="87" spans="1:4">
      <c r="A87" s="1670"/>
      <c r="B87" s="623" t="s">
        <v>2808</v>
      </c>
      <c r="C87" s="1292"/>
      <c r="D87" s="1292"/>
    </row>
    <row r="88" spans="1:4">
      <c r="A88" s="1670"/>
      <c r="B88" s="623" t="s">
        <v>2809</v>
      </c>
      <c r="C88" s="1292"/>
      <c r="D88" s="1292"/>
    </row>
    <row r="89" spans="1:4">
      <c r="A89" s="1670"/>
      <c r="B89" s="623" t="s">
        <v>2810</v>
      </c>
      <c r="C89" s="1292"/>
      <c r="D89" s="1292"/>
    </row>
    <row r="90" spans="1:4">
      <c r="A90" s="1670">
        <v>6.8</v>
      </c>
      <c r="B90" s="623" t="s">
        <v>2811</v>
      </c>
      <c r="C90" s="1292"/>
      <c r="D90" s="1292"/>
    </row>
    <row r="91" spans="1:4">
      <c r="A91" s="1670"/>
      <c r="B91" s="623" t="s">
        <v>2806</v>
      </c>
      <c r="C91" s="1292"/>
      <c r="D91" s="1292"/>
    </row>
    <row r="92" spans="1:4">
      <c r="A92" s="1670"/>
      <c r="B92" s="623" t="s">
        <v>2807</v>
      </c>
      <c r="C92" s="1292"/>
      <c r="D92" s="1292"/>
    </row>
    <row r="93" spans="1:4">
      <c r="A93" s="1670"/>
      <c r="B93" s="623" t="s">
        <v>2808</v>
      </c>
      <c r="C93" s="1292"/>
      <c r="D93" s="1292"/>
    </row>
    <row r="94" spans="1:4">
      <c r="A94" s="1670"/>
      <c r="B94" s="623" t="s">
        <v>2809</v>
      </c>
      <c r="C94" s="1292"/>
      <c r="D94" s="1292"/>
    </row>
    <row r="95" spans="1:4">
      <c r="A95" s="1670"/>
      <c r="B95" s="623" t="s">
        <v>2810</v>
      </c>
      <c r="C95" s="1292"/>
      <c r="D95" s="1292"/>
    </row>
    <row r="96" spans="1:4">
      <c r="A96" s="600">
        <v>7</v>
      </c>
      <c r="B96" s="621" t="s">
        <v>2286</v>
      </c>
      <c r="C96" s="1292"/>
      <c r="D96" s="1292"/>
    </row>
    <row r="97" spans="1:4">
      <c r="A97" s="602">
        <v>7.1</v>
      </c>
      <c r="B97" s="623" t="s">
        <v>187</v>
      </c>
      <c r="C97" s="1292"/>
      <c r="D97" s="1292"/>
    </row>
    <row r="98" spans="1:4">
      <c r="A98" s="602">
        <v>7.2</v>
      </c>
      <c r="B98" s="623" t="s">
        <v>1104</v>
      </c>
      <c r="C98" s="1292"/>
      <c r="D98" s="1292"/>
    </row>
    <row r="99" spans="1:4">
      <c r="A99" s="602">
        <v>7.3</v>
      </c>
      <c r="B99" s="623" t="s">
        <v>2225</v>
      </c>
      <c r="C99" s="1292"/>
      <c r="D99" s="1292"/>
    </row>
    <row r="100" spans="1:4">
      <c r="A100" s="600">
        <v>8</v>
      </c>
      <c r="B100" s="621" t="s">
        <v>2812</v>
      </c>
      <c r="C100" s="1292"/>
      <c r="D100" s="1292"/>
    </row>
    <row r="101" spans="1:4">
      <c r="A101" s="602">
        <v>8.1</v>
      </c>
      <c r="B101" s="623" t="s">
        <v>187</v>
      </c>
      <c r="C101" s="1292"/>
      <c r="D101" s="1292"/>
    </row>
    <row r="102" spans="1:4">
      <c r="A102" s="602">
        <v>8.1999999999999993</v>
      </c>
      <c r="B102" s="623" t="s">
        <v>1104</v>
      </c>
      <c r="C102" s="1292"/>
      <c r="D102" s="1292"/>
    </row>
    <row r="103" spans="1:4">
      <c r="A103" s="602">
        <v>8.3000000000000007</v>
      </c>
      <c r="B103" s="623" t="s">
        <v>2813</v>
      </c>
      <c r="C103" s="1292"/>
      <c r="D103" s="1292"/>
    </row>
    <row r="104" spans="1:4">
      <c r="A104" s="602">
        <v>8.4</v>
      </c>
      <c r="B104" s="623" t="s">
        <v>2814</v>
      </c>
      <c r="C104" s="1292"/>
      <c r="D104" s="1292"/>
    </row>
    <row r="105" spans="1:4">
      <c r="A105" s="1670">
        <v>8.5</v>
      </c>
      <c r="B105" s="623" t="s">
        <v>2815</v>
      </c>
      <c r="C105" s="1292"/>
      <c r="D105" s="1292"/>
    </row>
    <row r="106" spans="1:4">
      <c r="A106" s="1670"/>
      <c r="B106" s="623" t="s">
        <v>2816</v>
      </c>
      <c r="C106" s="1292"/>
      <c r="D106" s="1292"/>
    </row>
    <row r="107" spans="1:4">
      <c r="A107" s="1670"/>
      <c r="B107" s="623" t="s">
        <v>2817</v>
      </c>
      <c r="C107" s="1292"/>
      <c r="D107" s="1292"/>
    </row>
    <row r="108" spans="1:4">
      <c r="A108" s="1670"/>
      <c r="B108" s="623" t="s">
        <v>2818</v>
      </c>
      <c r="C108" s="1292"/>
      <c r="D108" s="1292"/>
    </row>
    <row r="109" spans="1:4">
      <c r="A109" s="602">
        <v>8.6</v>
      </c>
      <c r="B109" s="623" t="s">
        <v>2819</v>
      </c>
      <c r="C109" s="1292"/>
      <c r="D109" s="1292"/>
    </row>
    <row r="110" spans="1:4">
      <c r="A110" s="1670">
        <v>8.6999999999999993</v>
      </c>
      <c r="B110" s="623" t="s">
        <v>1432</v>
      </c>
      <c r="C110" s="1292"/>
      <c r="D110" s="1292"/>
    </row>
    <row r="111" spans="1:4">
      <c r="A111" s="1670"/>
      <c r="B111" s="623" t="s">
        <v>2820</v>
      </c>
      <c r="C111" s="1292"/>
      <c r="D111" s="1292"/>
    </row>
    <row r="112" spans="1:4">
      <c r="A112" s="1670"/>
      <c r="B112" s="623" t="s">
        <v>2821</v>
      </c>
      <c r="C112" s="1292"/>
      <c r="D112" s="1292"/>
    </row>
    <row r="113" spans="1:4">
      <c r="A113" s="1670">
        <v>8.8000000000000007</v>
      </c>
      <c r="B113" s="623" t="s">
        <v>2822</v>
      </c>
      <c r="C113" s="1292"/>
      <c r="D113" s="1292"/>
    </row>
    <row r="114" spans="1:4">
      <c r="A114" s="1670"/>
      <c r="B114" s="623" t="s">
        <v>2823</v>
      </c>
      <c r="C114" s="1292"/>
      <c r="D114" s="1292"/>
    </row>
    <row r="115" spans="1:4">
      <c r="A115" s="1670"/>
      <c r="B115" s="623" t="s">
        <v>2824</v>
      </c>
      <c r="C115" s="1292"/>
      <c r="D115" s="1292"/>
    </row>
    <row r="116" spans="1:4">
      <c r="A116" s="1670">
        <v>8.9</v>
      </c>
      <c r="B116" s="623" t="s">
        <v>2825</v>
      </c>
      <c r="C116" s="1292"/>
      <c r="D116" s="1292"/>
    </row>
    <row r="117" spans="1:4">
      <c r="A117" s="1670"/>
      <c r="B117" s="623" t="s">
        <v>2826</v>
      </c>
      <c r="C117" s="1292"/>
      <c r="D117" s="1292"/>
    </row>
    <row r="118" spans="1:4">
      <c r="A118" s="1670"/>
      <c r="B118" s="623" t="s">
        <v>2827</v>
      </c>
      <c r="C118" s="1292"/>
      <c r="D118" s="1292"/>
    </row>
    <row r="119" spans="1:4">
      <c r="A119" s="600">
        <v>9</v>
      </c>
      <c r="B119" s="621" t="s">
        <v>2828</v>
      </c>
      <c r="C119" s="1292"/>
      <c r="D119" s="1292"/>
    </row>
    <row r="120" spans="1:4">
      <c r="A120" s="1670">
        <v>9.1</v>
      </c>
      <c r="B120" s="623" t="s">
        <v>2829</v>
      </c>
      <c r="C120" s="1292"/>
      <c r="D120" s="1292"/>
    </row>
    <row r="121" spans="1:4">
      <c r="A121" s="1670"/>
      <c r="B121" s="623" t="s">
        <v>2785</v>
      </c>
      <c r="C121" s="1292"/>
      <c r="D121" s="1292"/>
    </row>
    <row r="122" spans="1:4">
      <c r="A122" s="1670"/>
      <c r="B122" s="623" t="s">
        <v>2786</v>
      </c>
      <c r="C122" s="1292"/>
      <c r="D122" s="1292"/>
    </row>
    <row r="123" spans="1:4">
      <c r="A123" s="1670"/>
      <c r="B123" s="623" t="s">
        <v>2830</v>
      </c>
      <c r="C123" s="1292"/>
      <c r="D123" s="1292"/>
    </row>
    <row r="124" spans="1:4">
      <c r="A124" s="1670">
        <v>9.1999999999999993</v>
      </c>
      <c r="B124" s="623" t="s">
        <v>2300</v>
      </c>
      <c r="C124" s="1292"/>
      <c r="D124" s="1292"/>
    </row>
    <row r="125" spans="1:4">
      <c r="A125" s="1670"/>
      <c r="B125" s="623" t="s">
        <v>2785</v>
      </c>
      <c r="C125" s="1292"/>
      <c r="D125" s="1292"/>
    </row>
    <row r="126" spans="1:4">
      <c r="A126" s="1670"/>
      <c r="B126" s="623" t="s">
        <v>2786</v>
      </c>
      <c r="C126" s="1292"/>
      <c r="D126" s="1292"/>
    </row>
    <row r="127" spans="1:4">
      <c r="A127" s="600">
        <v>10</v>
      </c>
      <c r="B127" s="621" t="s">
        <v>2831</v>
      </c>
      <c r="C127" s="1292"/>
      <c r="D127" s="1292"/>
    </row>
    <row r="128" spans="1:4">
      <c r="A128" s="602">
        <v>10.1</v>
      </c>
      <c r="B128" s="623" t="s">
        <v>2832</v>
      </c>
      <c r="C128" s="1292"/>
      <c r="D128" s="1292"/>
    </row>
    <row r="129" spans="1:4">
      <c r="A129" s="602">
        <v>10.199999999999999</v>
      </c>
      <c r="B129" s="623" t="s">
        <v>2306</v>
      </c>
      <c r="C129" s="1292"/>
      <c r="D129" s="1292"/>
    </row>
    <row r="130" spans="1:4">
      <c r="A130" s="602">
        <v>10.3</v>
      </c>
      <c r="B130" s="623" t="s">
        <v>2833</v>
      </c>
      <c r="C130" s="1292"/>
      <c r="D130" s="1292"/>
    </row>
    <row r="131" spans="1:4">
      <c r="A131" s="1670">
        <v>10.4</v>
      </c>
      <c r="B131" s="623" t="s">
        <v>2834</v>
      </c>
      <c r="C131" s="1292"/>
      <c r="D131" s="1292"/>
    </row>
    <row r="132" spans="1:4">
      <c r="A132" s="1670"/>
      <c r="B132" s="623" t="s">
        <v>2835</v>
      </c>
      <c r="C132" s="1292"/>
      <c r="D132" s="1292"/>
    </row>
    <row r="133" spans="1:4">
      <c r="A133" s="1670"/>
      <c r="B133" s="623" t="s">
        <v>2836</v>
      </c>
      <c r="C133" s="1292"/>
      <c r="D133" s="1292"/>
    </row>
    <row r="134" spans="1:4">
      <c r="A134" s="602">
        <v>10.5</v>
      </c>
      <c r="B134" s="623" t="s">
        <v>2837</v>
      </c>
      <c r="C134" s="1292"/>
      <c r="D134" s="1292"/>
    </row>
    <row r="135" spans="1:4">
      <c r="A135" s="600">
        <v>11</v>
      </c>
      <c r="B135" s="621" t="s">
        <v>2838</v>
      </c>
      <c r="C135" s="1292"/>
      <c r="D135" s="1292"/>
    </row>
    <row r="136" spans="1:4">
      <c r="A136" s="602">
        <v>11.1</v>
      </c>
      <c r="B136" s="623" t="s">
        <v>187</v>
      </c>
      <c r="C136" s="1292"/>
      <c r="D136" s="1292"/>
    </row>
    <row r="137" spans="1:4">
      <c r="A137" s="602">
        <v>11.2</v>
      </c>
      <c r="B137" s="623" t="s">
        <v>1104</v>
      </c>
      <c r="C137" s="1292"/>
      <c r="D137" s="1292"/>
    </row>
    <row r="138" spans="1:4">
      <c r="A138" s="602">
        <v>11.3</v>
      </c>
      <c r="B138" s="623" t="s">
        <v>2839</v>
      </c>
      <c r="C138" s="1292"/>
      <c r="D138" s="1292"/>
    </row>
    <row r="139" spans="1:4">
      <c r="A139" s="602">
        <v>11.4</v>
      </c>
      <c r="B139" s="623" t="s">
        <v>2306</v>
      </c>
      <c r="C139" s="1292"/>
      <c r="D139" s="1292"/>
    </row>
    <row r="140" spans="1:4">
      <c r="A140" s="602">
        <v>11.5</v>
      </c>
      <c r="B140" s="623" t="s">
        <v>2840</v>
      </c>
      <c r="C140" s="1292"/>
      <c r="D140" s="1292"/>
    </row>
    <row r="141" spans="1:4">
      <c r="A141" s="600">
        <v>12</v>
      </c>
      <c r="B141" s="621" t="s">
        <v>2841</v>
      </c>
      <c r="C141" s="1292"/>
      <c r="D141" s="1292"/>
    </row>
    <row r="142" spans="1:4">
      <c r="A142" s="602">
        <v>12.1</v>
      </c>
      <c r="B142" s="623" t="s">
        <v>2309</v>
      </c>
      <c r="C142" s="1292"/>
      <c r="D142" s="1292"/>
    </row>
    <row r="143" spans="1:4">
      <c r="A143" s="602">
        <v>12.2</v>
      </c>
      <c r="B143" s="623" t="s">
        <v>2842</v>
      </c>
      <c r="C143" s="1292"/>
      <c r="D143" s="1292"/>
    </row>
    <row r="144" spans="1:4">
      <c r="A144" s="1670">
        <v>12.3</v>
      </c>
      <c r="B144" s="623" t="s">
        <v>2843</v>
      </c>
      <c r="C144" s="1292"/>
      <c r="D144" s="1292"/>
    </row>
    <row r="145" spans="1:4">
      <c r="A145" s="1670"/>
      <c r="B145" s="623" t="s">
        <v>2844</v>
      </c>
      <c r="C145" s="1292"/>
      <c r="D145" s="1292"/>
    </row>
    <row r="146" spans="1:4">
      <c r="A146" s="1670"/>
      <c r="B146" s="623" t="s">
        <v>2845</v>
      </c>
      <c r="C146" s="1292"/>
      <c r="D146" s="1292"/>
    </row>
    <row r="147" spans="1:4">
      <c r="A147" s="1670">
        <v>12.4</v>
      </c>
      <c r="B147" s="623" t="s">
        <v>2846</v>
      </c>
      <c r="C147" s="1292"/>
      <c r="D147" s="1292"/>
    </row>
    <row r="148" spans="1:4">
      <c r="A148" s="1670"/>
      <c r="B148" s="623" t="s">
        <v>2785</v>
      </c>
      <c r="C148" s="1292"/>
      <c r="D148" s="1292"/>
    </row>
    <row r="149" spans="1:4">
      <c r="A149" s="1670"/>
      <c r="B149" s="623" t="s">
        <v>2786</v>
      </c>
      <c r="C149" s="1292"/>
      <c r="D149" s="1292"/>
    </row>
    <row r="150" spans="1:4">
      <c r="A150" s="1670"/>
      <c r="B150" s="623" t="s">
        <v>2847</v>
      </c>
      <c r="C150" s="1292"/>
      <c r="D150" s="1292"/>
    </row>
    <row r="151" spans="1:4">
      <c r="A151" s="1670"/>
      <c r="B151" s="623" t="s">
        <v>2848</v>
      </c>
      <c r="C151" s="1292"/>
      <c r="D151" s="1292"/>
    </row>
    <row r="152" spans="1:4">
      <c r="A152" s="1670">
        <v>12.5</v>
      </c>
      <c r="B152" s="623" t="s">
        <v>2849</v>
      </c>
      <c r="C152" s="1292"/>
      <c r="D152" s="1292"/>
    </row>
    <row r="153" spans="1:4">
      <c r="A153" s="1670"/>
      <c r="B153" s="623" t="s">
        <v>2850</v>
      </c>
      <c r="C153" s="1292"/>
      <c r="D153" s="1292"/>
    </row>
    <row r="154" spans="1:4">
      <c r="A154" s="1670"/>
      <c r="B154" s="623" t="s">
        <v>2851</v>
      </c>
      <c r="C154" s="1292"/>
      <c r="D154" s="1292"/>
    </row>
    <row r="155" spans="1:4">
      <c r="A155" s="1670"/>
      <c r="B155" s="623" t="s">
        <v>2852</v>
      </c>
      <c r="C155" s="1292"/>
      <c r="D155" s="1292"/>
    </row>
    <row r="156" spans="1:4">
      <c r="A156" s="600">
        <v>13</v>
      </c>
      <c r="B156" s="621" t="s">
        <v>2853</v>
      </c>
      <c r="C156" s="1292"/>
      <c r="D156" s="1292"/>
    </row>
    <row r="157" spans="1:4">
      <c r="A157" s="602">
        <v>13.1</v>
      </c>
      <c r="B157" s="623" t="s">
        <v>2854</v>
      </c>
      <c r="C157" s="1292"/>
      <c r="D157" s="1292"/>
    </row>
    <row r="158" spans="1:4">
      <c r="A158" s="602">
        <v>13.2</v>
      </c>
      <c r="B158" s="623" t="s">
        <v>2322</v>
      </c>
      <c r="C158" s="1292"/>
      <c r="D158" s="1292"/>
    </row>
    <row r="159" spans="1:4">
      <c r="A159" s="602">
        <v>13.3</v>
      </c>
      <c r="B159" s="623" t="s">
        <v>2323</v>
      </c>
      <c r="C159" s="1292"/>
      <c r="D159" s="1292"/>
    </row>
    <row r="160" spans="1:4">
      <c r="A160" s="600">
        <v>14</v>
      </c>
      <c r="B160" s="621" t="s">
        <v>2855</v>
      </c>
      <c r="C160" s="1292"/>
      <c r="D160" s="1292"/>
    </row>
    <row r="161" spans="1:4">
      <c r="A161" s="602">
        <v>14.1</v>
      </c>
      <c r="B161" s="623" t="s">
        <v>589</v>
      </c>
      <c r="C161" s="1292"/>
      <c r="D161" s="1292"/>
    </row>
    <row r="162" spans="1:4">
      <c r="A162" s="602">
        <v>14.2</v>
      </c>
      <c r="B162" s="623" t="s">
        <v>2856</v>
      </c>
      <c r="C162" s="1292"/>
      <c r="D162" s="1292"/>
    </row>
    <row r="163" spans="1:4">
      <c r="A163" s="602">
        <v>14.3</v>
      </c>
      <c r="B163" s="623" t="s">
        <v>2323</v>
      </c>
      <c r="C163" s="1292"/>
      <c r="D163" s="1292"/>
    </row>
    <row r="164" spans="1:4">
      <c r="A164" s="600">
        <v>15</v>
      </c>
      <c r="B164" s="621" t="s">
        <v>2857</v>
      </c>
      <c r="C164" s="1292"/>
      <c r="D164" s="1292"/>
    </row>
    <row r="165" spans="1:4">
      <c r="A165" s="1670">
        <v>15.1</v>
      </c>
      <c r="B165" s="623" t="s">
        <v>2858</v>
      </c>
      <c r="C165" s="1292"/>
      <c r="D165" s="1292"/>
    </row>
    <row r="166" spans="1:4">
      <c r="A166" s="1670"/>
      <c r="B166" s="623" t="s">
        <v>2859</v>
      </c>
      <c r="C166" s="1292"/>
      <c r="D166" s="1292"/>
    </row>
    <row r="167" spans="1:4">
      <c r="A167" s="1670"/>
      <c r="B167" s="623" t="s">
        <v>2860</v>
      </c>
      <c r="C167" s="1292"/>
      <c r="D167" s="1292"/>
    </row>
    <row r="168" spans="1:4">
      <c r="A168" s="1670"/>
      <c r="B168" s="623" t="s">
        <v>2861</v>
      </c>
      <c r="C168" s="1292"/>
      <c r="D168" s="1292"/>
    </row>
    <row r="169" spans="1:4">
      <c r="A169" s="1670"/>
      <c r="B169" s="623" t="s">
        <v>2862</v>
      </c>
      <c r="C169" s="1292"/>
      <c r="D169" s="1292"/>
    </row>
    <row r="170" spans="1:4">
      <c r="A170" s="1670">
        <v>16</v>
      </c>
      <c r="B170" s="623" t="s">
        <v>2863</v>
      </c>
      <c r="C170" s="1292"/>
      <c r="D170" s="1292"/>
    </row>
    <row r="171" spans="1:4">
      <c r="A171" s="1670"/>
      <c r="B171" s="623" t="s">
        <v>2864</v>
      </c>
      <c r="C171" s="1292"/>
      <c r="D171" s="1292"/>
    </row>
    <row r="172" spans="1:4">
      <c r="A172" s="1670"/>
      <c r="B172" s="623" t="s">
        <v>2865</v>
      </c>
      <c r="C172" s="1292"/>
      <c r="D172" s="1292"/>
    </row>
    <row r="173" spans="1:4">
      <c r="A173" s="1650">
        <v>17</v>
      </c>
      <c r="B173" s="621" t="s">
        <v>5491</v>
      </c>
      <c r="C173" s="1292"/>
      <c r="D173" s="1292"/>
    </row>
    <row r="174" spans="1:4">
      <c r="A174" s="1650"/>
      <c r="B174" s="623" t="s">
        <v>2866</v>
      </c>
      <c r="C174" s="1292"/>
      <c r="D174" s="1292"/>
    </row>
    <row r="175" spans="1:4">
      <c r="A175" s="602"/>
      <c r="B175" s="623" t="s">
        <v>2867</v>
      </c>
      <c r="C175" s="1292"/>
      <c r="D175" s="1292"/>
    </row>
    <row r="176" spans="1:4">
      <c r="A176" s="600">
        <v>18</v>
      </c>
      <c r="B176" s="621" t="s">
        <v>2868</v>
      </c>
      <c r="C176" s="1292"/>
      <c r="D176" s="1292"/>
    </row>
    <row r="177" spans="1:4">
      <c r="A177" s="1670">
        <v>18.100000000000001</v>
      </c>
      <c r="B177" s="623" t="s">
        <v>2869</v>
      </c>
      <c r="C177" s="1292"/>
      <c r="D177" s="1292"/>
    </row>
    <row r="178" spans="1:4">
      <c r="A178" s="1670"/>
      <c r="B178" s="623" t="s">
        <v>2870</v>
      </c>
      <c r="C178" s="1292"/>
      <c r="D178" s="1292"/>
    </row>
    <row r="179" spans="1:4">
      <c r="A179" s="1670"/>
      <c r="B179" s="623" t="s">
        <v>2871</v>
      </c>
      <c r="C179" s="1292"/>
      <c r="D179" s="1292"/>
    </row>
    <row r="180" spans="1:4">
      <c r="A180" s="1670"/>
      <c r="B180" s="623" t="s">
        <v>2872</v>
      </c>
      <c r="C180" s="1292"/>
      <c r="D180" s="1292"/>
    </row>
    <row r="181" spans="1:4">
      <c r="A181" s="1670"/>
      <c r="B181" s="623" t="s">
        <v>2873</v>
      </c>
      <c r="C181" s="1292"/>
      <c r="D181" s="1292"/>
    </row>
    <row r="182" spans="1:4">
      <c r="A182" s="1670"/>
      <c r="B182" s="623" t="s">
        <v>2874</v>
      </c>
      <c r="C182" s="1292"/>
      <c r="D182" s="1292"/>
    </row>
    <row r="183" spans="1:4">
      <c r="A183" s="600">
        <v>19</v>
      </c>
      <c r="B183" s="621" t="s">
        <v>2875</v>
      </c>
      <c r="C183" s="1292"/>
      <c r="D183" s="1292"/>
    </row>
    <row r="184" spans="1:4">
      <c r="A184" s="602">
        <v>19.100000000000001</v>
      </c>
      <c r="B184" s="623" t="s">
        <v>2876</v>
      </c>
      <c r="C184" s="1292"/>
      <c r="D184" s="1292"/>
    </row>
    <row r="185" spans="1:4">
      <c r="A185" s="602">
        <v>19.2</v>
      </c>
      <c r="B185" s="623" t="s">
        <v>2877</v>
      </c>
      <c r="C185" s="1292"/>
      <c r="D185" s="1292"/>
    </row>
    <row r="186" spans="1:4">
      <c r="A186" s="602">
        <v>19.3</v>
      </c>
      <c r="B186" s="623" t="s">
        <v>2878</v>
      </c>
      <c r="C186" s="1292"/>
      <c r="D186" s="1292"/>
    </row>
    <row r="187" spans="1:4">
      <c r="A187" s="602">
        <v>19.399999999999999</v>
      </c>
      <c r="B187" s="623" t="s">
        <v>2879</v>
      </c>
      <c r="C187" s="1292"/>
      <c r="D187" s="1292"/>
    </row>
    <row r="188" spans="1:4" ht="31.5">
      <c r="A188" s="600">
        <v>20</v>
      </c>
      <c r="B188" s="621" t="s">
        <v>2880</v>
      </c>
      <c r="C188" s="1292"/>
      <c r="D188" s="1292"/>
    </row>
    <row r="189" spans="1:4" ht="31.5">
      <c r="A189" s="600" t="s">
        <v>77</v>
      </c>
      <c r="B189" s="621" t="s">
        <v>2881</v>
      </c>
      <c r="C189" s="1292"/>
      <c r="D189" s="1292"/>
    </row>
    <row r="190" spans="1:4">
      <c r="A190" s="600">
        <v>21</v>
      </c>
      <c r="B190" s="621" t="s">
        <v>2882</v>
      </c>
      <c r="C190" s="1292"/>
      <c r="D190" s="1292"/>
    </row>
    <row r="191" spans="1:4">
      <c r="A191" s="602">
        <v>21.1</v>
      </c>
      <c r="B191" s="623" t="s">
        <v>187</v>
      </c>
      <c r="C191" s="1292"/>
      <c r="D191" s="1292"/>
    </row>
    <row r="192" spans="1:4">
      <c r="A192" s="602">
        <v>21.2</v>
      </c>
      <c r="B192" s="623" t="s">
        <v>1104</v>
      </c>
      <c r="C192" s="1292"/>
      <c r="D192" s="1292"/>
    </row>
    <row r="193" spans="1:4">
      <c r="A193" s="602">
        <v>21.3</v>
      </c>
      <c r="B193" s="623" t="s">
        <v>2225</v>
      </c>
      <c r="C193" s="1292"/>
      <c r="D193" s="1292"/>
    </row>
    <row r="194" spans="1:4">
      <c r="A194" s="1670">
        <v>21.4</v>
      </c>
      <c r="B194" s="623" t="s">
        <v>2883</v>
      </c>
      <c r="C194" s="1292"/>
      <c r="D194" s="1292"/>
    </row>
    <row r="195" spans="1:4">
      <c r="A195" s="1670"/>
      <c r="B195" s="623" t="s">
        <v>2884</v>
      </c>
      <c r="C195" s="1292"/>
      <c r="D195" s="1292"/>
    </row>
    <row r="196" spans="1:4">
      <c r="A196" s="1670"/>
      <c r="B196" s="623" t="s">
        <v>2885</v>
      </c>
      <c r="C196" s="1292"/>
      <c r="D196" s="1292"/>
    </row>
    <row r="197" spans="1:4">
      <c r="A197" s="1670"/>
      <c r="B197" s="623" t="s">
        <v>2886</v>
      </c>
      <c r="C197" s="1292"/>
      <c r="D197" s="1292"/>
    </row>
    <row r="198" spans="1:4">
      <c r="A198" s="1670"/>
      <c r="B198" s="623" t="s">
        <v>2887</v>
      </c>
      <c r="C198" s="1292"/>
      <c r="D198" s="1292"/>
    </row>
    <row r="199" spans="1:4">
      <c r="A199" s="1670">
        <v>21.5</v>
      </c>
      <c r="B199" s="623" t="s">
        <v>2888</v>
      </c>
      <c r="C199" s="1292"/>
      <c r="D199" s="1292"/>
    </row>
    <row r="200" spans="1:4">
      <c r="A200" s="1670"/>
      <c r="B200" s="623" t="s">
        <v>2889</v>
      </c>
      <c r="C200" s="1292"/>
      <c r="D200" s="1292"/>
    </row>
    <row r="201" spans="1:4">
      <c r="A201" s="1670"/>
      <c r="B201" s="623" t="s">
        <v>2890</v>
      </c>
      <c r="C201" s="1292"/>
      <c r="D201" s="1292"/>
    </row>
    <row r="202" spans="1:4">
      <c r="A202" s="1670"/>
      <c r="B202" s="623" t="s">
        <v>2891</v>
      </c>
      <c r="C202" s="1292"/>
      <c r="D202" s="1292"/>
    </row>
    <row r="203" spans="1:4">
      <c r="A203" s="1670"/>
      <c r="B203" s="623" t="s">
        <v>2892</v>
      </c>
      <c r="C203" s="1292"/>
      <c r="D203" s="1292"/>
    </row>
    <row r="204" spans="1:4">
      <c r="A204" s="1670"/>
      <c r="B204" s="623" t="s">
        <v>2893</v>
      </c>
      <c r="C204" s="1292"/>
      <c r="D204" s="1292"/>
    </row>
    <row r="205" spans="1:4" ht="31.5">
      <c r="A205" s="1670"/>
      <c r="B205" s="623" t="s">
        <v>2894</v>
      </c>
      <c r="C205" s="1292"/>
      <c r="D205" s="1292"/>
    </row>
    <row r="206" spans="1:4">
      <c r="A206" s="602">
        <v>21.6</v>
      </c>
      <c r="B206" s="623" t="s">
        <v>2895</v>
      </c>
      <c r="C206" s="1292"/>
      <c r="D206" s="1292"/>
    </row>
    <row r="207" spans="1:4">
      <c r="A207" s="1670">
        <v>21.7</v>
      </c>
      <c r="B207" s="623" t="s">
        <v>2748</v>
      </c>
      <c r="C207" s="1292"/>
      <c r="D207" s="1292"/>
    </row>
    <row r="208" spans="1:4">
      <c r="A208" s="1670"/>
      <c r="B208" s="623" t="s">
        <v>2896</v>
      </c>
      <c r="C208" s="1292"/>
      <c r="D208" s="1292"/>
    </row>
    <row r="209" spans="1:4">
      <c r="A209" s="1670"/>
      <c r="B209" s="623" t="s">
        <v>2897</v>
      </c>
      <c r="C209" s="1292"/>
      <c r="D209" s="1292"/>
    </row>
    <row r="210" spans="1:4" ht="31.5">
      <c r="A210" s="1670"/>
      <c r="B210" s="623" t="s">
        <v>2898</v>
      </c>
      <c r="C210" s="1292"/>
      <c r="D210" s="1292"/>
    </row>
    <row r="211" spans="1:4">
      <c r="A211" s="1670"/>
      <c r="B211" s="623" t="s">
        <v>2899</v>
      </c>
      <c r="C211" s="1292"/>
      <c r="D211" s="1292"/>
    </row>
    <row r="212" spans="1:4">
      <c r="A212" s="1670"/>
      <c r="B212" s="623" t="s">
        <v>2900</v>
      </c>
      <c r="C212" s="1292"/>
      <c r="D212" s="1292"/>
    </row>
    <row r="213" spans="1:4">
      <c r="A213" s="1670"/>
      <c r="B213" s="623" t="s">
        <v>2901</v>
      </c>
      <c r="C213" s="1292"/>
      <c r="D213" s="1292"/>
    </row>
    <row r="214" spans="1:4">
      <c r="A214" s="1670"/>
      <c r="B214" s="623" t="s">
        <v>2902</v>
      </c>
      <c r="C214" s="1292"/>
      <c r="D214" s="1292"/>
    </row>
    <row r="215" spans="1:4">
      <c r="A215" s="602">
        <v>21.8</v>
      </c>
      <c r="B215" s="623" t="s">
        <v>2903</v>
      </c>
      <c r="C215" s="1292"/>
      <c r="D215" s="1292"/>
    </row>
    <row r="216" spans="1:4">
      <c r="A216" s="602">
        <v>21.9</v>
      </c>
      <c r="B216" s="623" t="s">
        <v>2904</v>
      </c>
      <c r="C216" s="1292"/>
      <c r="D216" s="1292"/>
    </row>
    <row r="217" spans="1:4">
      <c r="A217" s="602" t="s">
        <v>2905</v>
      </c>
      <c r="B217" s="623" t="s">
        <v>2906</v>
      </c>
      <c r="C217" s="1292"/>
      <c r="D217" s="1292"/>
    </row>
    <row r="218" spans="1:4">
      <c r="A218" s="602">
        <v>21.11</v>
      </c>
      <c r="B218" s="623" t="s">
        <v>2907</v>
      </c>
      <c r="C218" s="1292"/>
      <c r="D218" s="1292"/>
    </row>
    <row r="219" spans="1:4" ht="31.5">
      <c r="A219" s="602"/>
      <c r="B219" s="623" t="s">
        <v>2908</v>
      </c>
      <c r="C219" s="1292"/>
      <c r="D219" s="1292"/>
    </row>
    <row r="220" spans="1:4">
      <c r="A220" s="602"/>
      <c r="B220" s="623" t="s">
        <v>2909</v>
      </c>
      <c r="C220" s="1292"/>
      <c r="D220" s="1292"/>
    </row>
    <row r="221" spans="1:4">
      <c r="A221" s="602"/>
      <c r="B221" s="623" t="s">
        <v>2910</v>
      </c>
      <c r="C221" s="1292"/>
      <c r="D221" s="1292"/>
    </row>
    <row r="222" spans="1:4">
      <c r="A222" s="602"/>
      <c r="B222" s="623" t="s">
        <v>2911</v>
      </c>
      <c r="C222" s="1292"/>
      <c r="D222" s="1292"/>
    </row>
    <row r="223" spans="1:4">
      <c r="A223" s="602"/>
      <c r="B223" s="623" t="s">
        <v>2912</v>
      </c>
      <c r="C223" s="1292"/>
      <c r="D223" s="1292"/>
    </row>
    <row r="224" spans="1:4">
      <c r="A224" s="602"/>
      <c r="B224" s="623" t="s">
        <v>2913</v>
      </c>
      <c r="C224" s="1292"/>
      <c r="D224" s="1292"/>
    </row>
    <row r="225" spans="1:4">
      <c r="A225" s="602"/>
      <c r="B225" s="623" t="s">
        <v>2914</v>
      </c>
      <c r="C225" s="1292"/>
      <c r="D225" s="1292"/>
    </row>
    <row r="226" spans="1:4">
      <c r="A226" s="602"/>
      <c r="B226" s="623" t="s">
        <v>2915</v>
      </c>
      <c r="C226" s="1292"/>
      <c r="D226" s="1292"/>
    </row>
    <row r="227" spans="1:4">
      <c r="A227" s="602"/>
      <c r="B227" s="623" t="s">
        <v>2916</v>
      </c>
      <c r="C227" s="1292"/>
      <c r="D227" s="1292"/>
    </row>
    <row r="228" spans="1:4">
      <c r="A228" s="602"/>
      <c r="B228" s="623" t="s">
        <v>2917</v>
      </c>
      <c r="C228" s="1292"/>
      <c r="D228" s="1292"/>
    </row>
    <row r="229" spans="1:4">
      <c r="A229" s="602"/>
      <c r="B229" s="623" t="s">
        <v>2918</v>
      </c>
      <c r="C229" s="1292"/>
      <c r="D229" s="1292"/>
    </row>
    <row r="230" spans="1:4">
      <c r="A230" s="602"/>
      <c r="B230" s="623" t="s">
        <v>2919</v>
      </c>
      <c r="C230" s="1292"/>
      <c r="D230" s="1292"/>
    </row>
    <row r="231" spans="1:4">
      <c r="A231" s="602"/>
      <c r="B231" s="623" t="s">
        <v>2920</v>
      </c>
      <c r="C231" s="1292"/>
      <c r="D231" s="1292"/>
    </row>
    <row r="232" spans="1:4">
      <c r="A232" s="602"/>
      <c r="B232" s="623" t="s">
        <v>2921</v>
      </c>
      <c r="C232" s="1292"/>
      <c r="D232" s="1292"/>
    </row>
    <row r="233" spans="1:4">
      <c r="A233" s="602"/>
      <c r="B233" s="623" t="s">
        <v>2922</v>
      </c>
      <c r="C233" s="1292"/>
      <c r="D233" s="1292"/>
    </row>
    <row r="234" spans="1:4">
      <c r="A234" s="602">
        <v>21.12</v>
      </c>
      <c r="B234" s="623" t="s">
        <v>2923</v>
      </c>
      <c r="C234" s="1292"/>
      <c r="D234" s="1292"/>
    </row>
    <row r="235" spans="1:4">
      <c r="A235" s="602">
        <v>21.13</v>
      </c>
      <c r="B235" s="623" t="s">
        <v>1430</v>
      </c>
      <c r="C235" s="1292"/>
      <c r="D235" s="1292"/>
    </row>
    <row r="236" spans="1:4">
      <c r="A236" s="602">
        <v>21.14</v>
      </c>
      <c r="B236" s="623" t="s">
        <v>2924</v>
      </c>
      <c r="C236" s="1292"/>
      <c r="D236" s="1292"/>
    </row>
    <row r="238" spans="1:4">
      <c r="A238" s="12" t="s">
        <v>55</v>
      </c>
      <c r="B238" s="440"/>
      <c r="C238" s="616" t="s">
        <v>67</v>
      </c>
      <c r="D238" s="455"/>
    </row>
    <row r="239" spans="1:4">
      <c r="A239" s="12" t="s">
        <v>57</v>
      </c>
      <c r="B239" s="440"/>
      <c r="C239" s="616" t="s">
        <v>68</v>
      </c>
      <c r="D239" s="455"/>
    </row>
    <row r="240" spans="1:4">
      <c r="A240" s="8"/>
      <c r="B240" s="8"/>
      <c r="C240" s="617" t="s">
        <v>69</v>
      </c>
      <c r="D240" s="455"/>
    </row>
  </sheetData>
  <sheetProtection password="CC7C" sheet="1" objects="1" scenarios="1"/>
  <mergeCells count="266">
    <mergeCell ref="C233:D233"/>
    <mergeCell ref="C234:D234"/>
    <mergeCell ref="C235:D235"/>
    <mergeCell ref="C236:D236"/>
    <mergeCell ref="C227:D227"/>
    <mergeCell ref="C228:D228"/>
    <mergeCell ref="C229:D229"/>
    <mergeCell ref="C230:D230"/>
    <mergeCell ref="C231:D231"/>
    <mergeCell ref="C232:D232"/>
    <mergeCell ref="C221:D221"/>
    <mergeCell ref="C222:D222"/>
    <mergeCell ref="C223:D223"/>
    <mergeCell ref="C224:D224"/>
    <mergeCell ref="C225:D225"/>
    <mergeCell ref="C226:D226"/>
    <mergeCell ref="C215:D215"/>
    <mergeCell ref="C216:D216"/>
    <mergeCell ref="C217:D217"/>
    <mergeCell ref="C218:D218"/>
    <mergeCell ref="C219:D219"/>
    <mergeCell ref="C220:D220"/>
    <mergeCell ref="A207:A214"/>
    <mergeCell ref="C207:D207"/>
    <mergeCell ref="C208:D208"/>
    <mergeCell ref="C209:D209"/>
    <mergeCell ref="C210:D210"/>
    <mergeCell ref="C211:D211"/>
    <mergeCell ref="C212:D212"/>
    <mergeCell ref="C213:D213"/>
    <mergeCell ref="C214:D214"/>
    <mergeCell ref="A199:A205"/>
    <mergeCell ref="C199:D199"/>
    <mergeCell ref="C200:D200"/>
    <mergeCell ref="C201:D201"/>
    <mergeCell ref="C202:D202"/>
    <mergeCell ref="C203:D203"/>
    <mergeCell ref="C204:D204"/>
    <mergeCell ref="C205:D205"/>
    <mergeCell ref="C206:D206"/>
    <mergeCell ref="C189:D189"/>
    <mergeCell ref="C190:D190"/>
    <mergeCell ref="C191:D191"/>
    <mergeCell ref="C192:D192"/>
    <mergeCell ref="C193:D193"/>
    <mergeCell ref="A194:A198"/>
    <mergeCell ref="C194:D194"/>
    <mergeCell ref="C195:D195"/>
    <mergeCell ref="C196:D196"/>
    <mergeCell ref="C197:D197"/>
    <mergeCell ref="C198:D198"/>
    <mergeCell ref="C183:D183"/>
    <mergeCell ref="C184:D184"/>
    <mergeCell ref="C185:D185"/>
    <mergeCell ref="C186:D186"/>
    <mergeCell ref="C187:D187"/>
    <mergeCell ref="C188:D188"/>
    <mergeCell ref="C175:D175"/>
    <mergeCell ref="C176:D176"/>
    <mergeCell ref="A177:A182"/>
    <mergeCell ref="C177:D177"/>
    <mergeCell ref="C178:D178"/>
    <mergeCell ref="C179:D179"/>
    <mergeCell ref="C180:D180"/>
    <mergeCell ref="C181:D181"/>
    <mergeCell ref="C182:D182"/>
    <mergeCell ref="A170:A172"/>
    <mergeCell ref="C170:D170"/>
    <mergeCell ref="C171:D171"/>
    <mergeCell ref="C172:D172"/>
    <mergeCell ref="A173:A174"/>
    <mergeCell ref="C173:D173"/>
    <mergeCell ref="C174:D174"/>
    <mergeCell ref="C163:D163"/>
    <mergeCell ref="C164:D164"/>
    <mergeCell ref="A165:A169"/>
    <mergeCell ref="C165:D165"/>
    <mergeCell ref="C166:D166"/>
    <mergeCell ref="C167:D167"/>
    <mergeCell ref="C168:D168"/>
    <mergeCell ref="C169:D169"/>
    <mergeCell ref="C157:D157"/>
    <mergeCell ref="C158:D158"/>
    <mergeCell ref="C159:D159"/>
    <mergeCell ref="C160:D160"/>
    <mergeCell ref="C161:D161"/>
    <mergeCell ref="C162:D162"/>
    <mergeCell ref="A152:A155"/>
    <mergeCell ref="C152:D152"/>
    <mergeCell ref="C153:D153"/>
    <mergeCell ref="C154:D154"/>
    <mergeCell ref="C155:D155"/>
    <mergeCell ref="C156:D156"/>
    <mergeCell ref="A147:A151"/>
    <mergeCell ref="C147:D147"/>
    <mergeCell ref="C148:D148"/>
    <mergeCell ref="C149:D149"/>
    <mergeCell ref="C150:D150"/>
    <mergeCell ref="C151:D151"/>
    <mergeCell ref="C140:D140"/>
    <mergeCell ref="C141:D141"/>
    <mergeCell ref="C142:D142"/>
    <mergeCell ref="C143:D143"/>
    <mergeCell ref="A144:A146"/>
    <mergeCell ref="C144:D144"/>
    <mergeCell ref="C145:D145"/>
    <mergeCell ref="C146:D146"/>
    <mergeCell ref="C134:D134"/>
    <mergeCell ref="C135:D135"/>
    <mergeCell ref="C136:D136"/>
    <mergeCell ref="C137:D137"/>
    <mergeCell ref="C138:D138"/>
    <mergeCell ref="C139:D139"/>
    <mergeCell ref="C129:D129"/>
    <mergeCell ref="C130:D130"/>
    <mergeCell ref="A131:A133"/>
    <mergeCell ref="C131:D131"/>
    <mergeCell ref="C132:D132"/>
    <mergeCell ref="C133:D133"/>
    <mergeCell ref="A124:A126"/>
    <mergeCell ref="C124:D124"/>
    <mergeCell ref="C125:D125"/>
    <mergeCell ref="C126:D126"/>
    <mergeCell ref="C127:D127"/>
    <mergeCell ref="C128:D128"/>
    <mergeCell ref="A116:A118"/>
    <mergeCell ref="C116:D116"/>
    <mergeCell ref="C117:D117"/>
    <mergeCell ref="C118:D118"/>
    <mergeCell ref="C119:D119"/>
    <mergeCell ref="A120:A123"/>
    <mergeCell ref="C120:D120"/>
    <mergeCell ref="C121:D121"/>
    <mergeCell ref="C122:D122"/>
    <mergeCell ref="C123:D123"/>
    <mergeCell ref="C109:D109"/>
    <mergeCell ref="A110:A112"/>
    <mergeCell ref="C110:D110"/>
    <mergeCell ref="C111:D111"/>
    <mergeCell ref="C112:D112"/>
    <mergeCell ref="A113:A115"/>
    <mergeCell ref="C113:D113"/>
    <mergeCell ref="C114:D114"/>
    <mergeCell ref="C115:D115"/>
    <mergeCell ref="C102:D102"/>
    <mergeCell ref="C103:D103"/>
    <mergeCell ref="C104:D104"/>
    <mergeCell ref="A105:A108"/>
    <mergeCell ref="C105:D105"/>
    <mergeCell ref="C106:D106"/>
    <mergeCell ref="C107:D107"/>
    <mergeCell ref="C108:D108"/>
    <mergeCell ref="C96:D96"/>
    <mergeCell ref="C97:D97"/>
    <mergeCell ref="C98:D98"/>
    <mergeCell ref="C99:D99"/>
    <mergeCell ref="C100:D100"/>
    <mergeCell ref="C101:D101"/>
    <mergeCell ref="A90:A95"/>
    <mergeCell ref="C90:D90"/>
    <mergeCell ref="C91:D91"/>
    <mergeCell ref="C92:D92"/>
    <mergeCell ref="C93:D93"/>
    <mergeCell ref="C94:D94"/>
    <mergeCell ref="C95:D95"/>
    <mergeCell ref="C83:D83"/>
    <mergeCell ref="A84:A89"/>
    <mergeCell ref="C84:D84"/>
    <mergeCell ref="C85:D85"/>
    <mergeCell ref="C86:D86"/>
    <mergeCell ref="C87:D87"/>
    <mergeCell ref="C88:D88"/>
    <mergeCell ref="C89:D89"/>
    <mergeCell ref="C77:D77"/>
    <mergeCell ref="C78:D78"/>
    <mergeCell ref="A79:A82"/>
    <mergeCell ref="C79:D79"/>
    <mergeCell ref="C80:D80"/>
    <mergeCell ref="C81:D81"/>
    <mergeCell ref="C82:D82"/>
    <mergeCell ref="C71:D71"/>
    <mergeCell ref="C72:D72"/>
    <mergeCell ref="C73:D73"/>
    <mergeCell ref="C74:D74"/>
    <mergeCell ref="C75:D75"/>
    <mergeCell ref="C76:D76"/>
    <mergeCell ref="C66:D66"/>
    <mergeCell ref="C67:D67"/>
    <mergeCell ref="C68:D68"/>
    <mergeCell ref="A69:A70"/>
    <mergeCell ref="C69:D69"/>
    <mergeCell ref="C70:D70"/>
    <mergeCell ref="A58:A65"/>
    <mergeCell ref="C58:D58"/>
    <mergeCell ref="C59:D59"/>
    <mergeCell ref="C60:D60"/>
    <mergeCell ref="C61:D61"/>
    <mergeCell ref="C62:D62"/>
    <mergeCell ref="C63:D63"/>
    <mergeCell ref="C64:D64"/>
    <mergeCell ref="C65:D65"/>
    <mergeCell ref="A53:A55"/>
    <mergeCell ref="C53:D53"/>
    <mergeCell ref="C54:D54"/>
    <mergeCell ref="C55:D55"/>
    <mergeCell ref="C56:D56"/>
    <mergeCell ref="C57:D57"/>
    <mergeCell ref="C45:D45"/>
    <mergeCell ref="A46:A48"/>
    <mergeCell ref="C46:D46"/>
    <mergeCell ref="C47:D47"/>
    <mergeCell ref="C48:D48"/>
    <mergeCell ref="A49:A52"/>
    <mergeCell ref="C49:D49"/>
    <mergeCell ref="C50:D50"/>
    <mergeCell ref="C51:D51"/>
    <mergeCell ref="C52:D52"/>
    <mergeCell ref="C38:D38"/>
    <mergeCell ref="A39:A41"/>
    <mergeCell ref="C39:D39"/>
    <mergeCell ref="C40:D40"/>
    <mergeCell ref="C41:D41"/>
    <mergeCell ref="A42:A44"/>
    <mergeCell ref="C42:D42"/>
    <mergeCell ref="C43:D43"/>
    <mergeCell ref="C44:D44"/>
    <mergeCell ref="C32:D32"/>
    <mergeCell ref="C33:D33"/>
    <mergeCell ref="C34:D34"/>
    <mergeCell ref="C35:D35"/>
    <mergeCell ref="C36:D36"/>
    <mergeCell ref="C37:D37"/>
    <mergeCell ref="A25:A27"/>
    <mergeCell ref="C25:D25"/>
    <mergeCell ref="C26:D26"/>
    <mergeCell ref="C27:D27"/>
    <mergeCell ref="C28:D28"/>
    <mergeCell ref="A29:A31"/>
    <mergeCell ref="C29:D29"/>
    <mergeCell ref="C30:D30"/>
    <mergeCell ref="C31:D31"/>
    <mergeCell ref="A20:A22"/>
    <mergeCell ref="C20:D20"/>
    <mergeCell ref="C21:D21"/>
    <mergeCell ref="C22:D22"/>
    <mergeCell ref="C23:D23"/>
    <mergeCell ref="C24:D24"/>
    <mergeCell ref="C14:D14"/>
    <mergeCell ref="C15:D15"/>
    <mergeCell ref="C16:D16"/>
    <mergeCell ref="A17:A19"/>
    <mergeCell ref="C17:D17"/>
    <mergeCell ref="C18:D18"/>
    <mergeCell ref="C19:D19"/>
    <mergeCell ref="A8:D8"/>
    <mergeCell ref="C9:D9"/>
    <mergeCell ref="C10:D10"/>
    <mergeCell ref="C11:D11"/>
    <mergeCell ref="C12:D12"/>
    <mergeCell ref="C13:D13"/>
    <mergeCell ref="A1:D1"/>
    <mergeCell ref="A3:E3"/>
    <mergeCell ref="A4:D4"/>
    <mergeCell ref="A5:D5"/>
    <mergeCell ref="A6:D6"/>
    <mergeCell ref="A7:D7"/>
  </mergeCells>
  <pageMargins left="0.7" right="0.7" top="0.75" bottom="0.75" header="0.3" footer="0.3"/>
  <pageSetup paperSize="9" orientation="portrait"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3"/>
  <dimension ref="A1:O84"/>
  <sheetViews>
    <sheetView zoomScale="70" zoomScaleNormal="70" workbookViewId="0">
      <selection activeCell="S19" sqref="S19"/>
    </sheetView>
  </sheetViews>
  <sheetFormatPr defaultRowHeight="15.75"/>
  <cols>
    <col min="1" max="1" width="9.140625" style="32"/>
    <col min="2" max="2" width="84.5703125" style="608" customWidth="1"/>
    <col min="3" max="3" width="50" style="8" customWidth="1"/>
    <col min="4" max="4" width="19.140625" style="8" customWidth="1"/>
    <col min="5" max="5" width="17" style="8" customWidth="1"/>
    <col min="6" max="6" width="22.7109375" style="8" customWidth="1"/>
    <col min="7" max="7" width="18" style="8" customWidth="1"/>
    <col min="8" max="8" width="15.28515625" style="8" customWidth="1"/>
    <col min="9" max="9" width="19" style="8" customWidth="1"/>
    <col min="10" max="10" width="20" style="8" customWidth="1"/>
    <col min="11" max="11" width="17" style="8" customWidth="1"/>
    <col min="12" max="12" width="18.7109375" style="8" customWidth="1"/>
    <col min="13" max="257" width="9.140625" style="8"/>
    <col min="258" max="258" width="84.5703125" style="8" customWidth="1"/>
    <col min="259" max="259" width="50" style="8" customWidth="1"/>
    <col min="260" max="260" width="19.140625" style="8" customWidth="1"/>
    <col min="261" max="261" width="17" style="8" customWidth="1"/>
    <col min="262" max="262" width="22.7109375" style="8" customWidth="1"/>
    <col min="263" max="263" width="18" style="8" customWidth="1"/>
    <col min="264" max="264" width="15.28515625" style="8" customWidth="1"/>
    <col min="265" max="265" width="19" style="8" customWidth="1"/>
    <col min="266" max="266" width="20" style="8" customWidth="1"/>
    <col min="267" max="267" width="17" style="8" customWidth="1"/>
    <col min="268" max="268" width="18.7109375" style="8" customWidth="1"/>
    <col min="269" max="513" width="9.140625" style="8"/>
    <col min="514" max="514" width="84.5703125" style="8" customWidth="1"/>
    <col min="515" max="515" width="50" style="8" customWidth="1"/>
    <col min="516" max="516" width="19.140625" style="8" customWidth="1"/>
    <col min="517" max="517" width="17" style="8" customWidth="1"/>
    <col min="518" max="518" width="22.7109375" style="8" customWidth="1"/>
    <col min="519" max="519" width="18" style="8" customWidth="1"/>
    <col min="520" max="520" width="15.28515625" style="8" customWidth="1"/>
    <col min="521" max="521" width="19" style="8" customWidth="1"/>
    <col min="522" max="522" width="20" style="8" customWidth="1"/>
    <col min="523" max="523" width="17" style="8" customWidth="1"/>
    <col min="524" max="524" width="18.7109375" style="8" customWidth="1"/>
    <col min="525" max="769" width="9.140625" style="8"/>
    <col min="770" max="770" width="84.5703125" style="8" customWidth="1"/>
    <col min="771" max="771" width="50" style="8" customWidth="1"/>
    <col min="772" max="772" width="19.140625" style="8" customWidth="1"/>
    <col min="773" max="773" width="17" style="8" customWidth="1"/>
    <col min="774" max="774" width="22.7109375" style="8" customWidth="1"/>
    <col min="775" max="775" width="18" style="8" customWidth="1"/>
    <col min="776" max="776" width="15.28515625" style="8" customWidth="1"/>
    <col min="777" max="777" width="19" style="8" customWidth="1"/>
    <col min="778" max="778" width="20" style="8" customWidth="1"/>
    <col min="779" max="779" width="17" style="8" customWidth="1"/>
    <col min="780" max="780" width="18.7109375" style="8" customWidth="1"/>
    <col min="781" max="1025" width="9.140625" style="8"/>
    <col min="1026" max="1026" width="84.5703125" style="8" customWidth="1"/>
    <col min="1027" max="1027" width="50" style="8" customWidth="1"/>
    <col min="1028" max="1028" width="19.140625" style="8" customWidth="1"/>
    <col min="1029" max="1029" width="17" style="8" customWidth="1"/>
    <col min="1030" max="1030" width="22.7109375" style="8" customWidth="1"/>
    <col min="1031" max="1031" width="18" style="8" customWidth="1"/>
    <col min="1032" max="1032" width="15.28515625" style="8" customWidth="1"/>
    <col min="1033" max="1033" width="19" style="8" customWidth="1"/>
    <col min="1034" max="1034" width="20" style="8" customWidth="1"/>
    <col min="1035" max="1035" width="17" style="8" customWidth="1"/>
    <col min="1036" max="1036" width="18.7109375" style="8" customWidth="1"/>
    <col min="1037" max="1281" width="9.140625" style="8"/>
    <col min="1282" max="1282" width="84.5703125" style="8" customWidth="1"/>
    <col min="1283" max="1283" width="50" style="8" customWidth="1"/>
    <col min="1284" max="1284" width="19.140625" style="8" customWidth="1"/>
    <col min="1285" max="1285" width="17" style="8" customWidth="1"/>
    <col min="1286" max="1286" width="22.7109375" style="8" customWidth="1"/>
    <col min="1287" max="1287" width="18" style="8" customWidth="1"/>
    <col min="1288" max="1288" width="15.28515625" style="8" customWidth="1"/>
    <col min="1289" max="1289" width="19" style="8" customWidth="1"/>
    <col min="1290" max="1290" width="20" style="8" customWidth="1"/>
    <col min="1291" max="1291" width="17" style="8" customWidth="1"/>
    <col min="1292" max="1292" width="18.7109375" style="8" customWidth="1"/>
    <col min="1293" max="1537" width="9.140625" style="8"/>
    <col min="1538" max="1538" width="84.5703125" style="8" customWidth="1"/>
    <col min="1539" max="1539" width="50" style="8" customWidth="1"/>
    <col min="1540" max="1540" width="19.140625" style="8" customWidth="1"/>
    <col min="1541" max="1541" width="17" style="8" customWidth="1"/>
    <col min="1542" max="1542" width="22.7109375" style="8" customWidth="1"/>
    <col min="1543" max="1543" width="18" style="8" customWidth="1"/>
    <col min="1544" max="1544" width="15.28515625" style="8" customWidth="1"/>
    <col min="1545" max="1545" width="19" style="8" customWidth="1"/>
    <col min="1546" max="1546" width="20" style="8" customWidth="1"/>
    <col min="1547" max="1547" width="17" style="8" customWidth="1"/>
    <col min="1548" max="1548" width="18.7109375" style="8" customWidth="1"/>
    <col min="1549" max="1793" width="9.140625" style="8"/>
    <col min="1794" max="1794" width="84.5703125" style="8" customWidth="1"/>
    <col min="1795" max="1795" width="50" style="8" customWidth="1"/>
    <col min="1796" max="1796" width="19.140625" style="8" customWidth="1"/>
    <col min="1797" max="1797" width="17" style="8" customWidth="1"/>
    <col min="1798" max="1798" width="22.7109375" style="8" customWidth="1"/>
    <col min="1799" max="1799" width="18" style="8" customWidth="1"/>
    <col min="1800" max="1800" width="15.28515625" style="8" customWidth="1"/>
    <col min="1801" max="1801" width="19" style="8" customWidth="1"/>
    <col min="1802" max="1802" width="20" style="8" customWidth="1"/>
    <col min="1803" max="1803" width="17" style="8" customWidth="1"/>
    <col min="1804" max="1804" width="18.7109375" style="8" customWidth="1"/>
    <col min="1805" max="2049" width="9.140625" style="8"/>
    <col min="2050" max="2050" width="84.5703125" style="8" customWidth="1"/>
    <col min="2051" max="2051" width="50" style="8" customWidth="1"/>
    <col min="2052" max="2052" width="19.140625" style="8" customWidth="1"/>
    <col min="2053" max="2053" width="17" style="8" customWidth="1"/>
    <col min="2054" max="2054" width="22.7109375" style="8" customWidth="1"/>
    <col min="2055" max="2055" width="18" style="8" customWidth="1"/>
    <col min="2056" max="2056" width="15.28515625" style="8" customWidth="1"/>
    <col min="2057" max="2057" width="19" style="8" customWidth="1"/>
    <col min="2058" max="2058" width="20" style="8" customWidth="1"/>
    <col min="2059" max="2059" width="17" style="8" customWidth="1"/>
    <col min="2060" max="2060" width="18.7109375" style="8" customWidth="1"/>
    <col min="2061" max="2305" width="9.140625" style="8"/>
    <col min="2306" max="2306" width="84.5703125" style="8" customWidth="1"/>
    <col min="2307" max="2307" width="50" style="8" customWidth="1"/>
    <col min="2308" max="2308" width="19.140625" style="8" customWidth="1"/>
    <col min="2309" max="2309" width="17" style="8" customWidth="1"/>
    <col min="2310" max="2310" width="22.7109375" style="8" customWidth="1"/>
    <col min="2311" max="2311" width="18" style="8" customWidth="1"/>
    <col min="2312" max="2312" width="15.28515625" style="8" customWidth="1"/>
    <col min="2313" max="2313" width="19" style="8" customWidth="1"/>
    <col min="2314" max="2314" width="20" style="8" customWidth="1"/>
    <col min="2315" max="2315" width="17" style="8" customWidth="1"/>
    <col min="2316" max="2316" width="18.7109375" style="8" customWidth="1"/>
    <col min="2317" max="2561" width="9.140625" style="8"/>
    <col min="2562" max="2562" width="84.5703125" style="8" customWidth="1"/>
    <col min="2563" max="2563" width="50" style="8" customWidth="1"/>
    <col min="2564" max="2564" width="19.140625" style="8" customWidth="1"/>
    <col min="2565" max="2565" width="17" style="8" customWidth="1"/>
    <col min="2566" max="2566" width="22.7109375" style="8" customWidth="1"/>
    <col min="2567" max="2567" width="18" style="8" customWidth="1"/>
    <col min="2568" max="2568" width="15.28515625" style="8" customWidth="1"/>
    <col min="2569" max="2569" width="19" style="8" customWidth="1"/>
    <col min="2570" max="2570" width="20" style="8" customWidth="1"/>
    <col min="2571" max="2571" width="17" style="8" customWidth="1"/>
    <col min="2572" max="2572" width="18.7109375" style="8" customWidth="1"/>
    <col min="2573" max="2817" width="9.140625" style="8"/>
    <col min="2818" max="2818" width="84.5703125" style="8" customWidth="1"/>
    <col min="2819" max="2819" width="50" style="8" customWidth="1"/>
    <col min="2820" max="2820" width="19.140625" style="8" customWidth="1"/>
    <col min="2821" max="2821" width="17" style="8" customWidth="1"/>
    <col min="2822" max="2822" width="22.7109375" style="8" customWidth="1"/>
    <col min="2823" max="2823" width="18" style="8" customWidth="1"/>
    <col min="2824" max="2824" width="15.28515625" style="8" customWidth="1"/>
    <col min="2825" max="2825" width="19" style="8" customWidth="1"/>
    <col min="2826" max="2826" width="20" style="8" customWidth="1"/>
    <col min="2827" max="2827" width="17" style="8" customWidth="1"/>
    <col min="2828" max="2828" width="18.7109375" style="8" customWidth="1"/>
    <col min="2829" max="3073" width="9.140625" style="8"/>
    <col min="3074" max="3074" width="84.5703125" style="8" customWidth="1"/>
    <col min="3075" max="3075" width="50" style="8" customWidth="1"/>
    <col min="3076" max="3076" width="19.140625" style="8" customWidth="1"/>
    <col min="3077" max="3077" width="17" style="8" customWidth="1"/>
    <col min="3078" max="3078" width="22.7109375" style="8" customWidth="1"/>
    <col min="3079" max="3079" width="18" style="8" customWidth="1"/>
    <col min="3080" max="3080" width="15.28515625" style="8" customWidth="1"/>
    <col min="3081" max="3081" width="19" style="8" customWidth="1"/>
    <col min="3082" max="3082" width="20" style="8" customWidth="1"/>
    <col min="3083" max="3083" width="17" style="8" customWidth="1"/>
    <col min="3084" max="3084" width="18.7109375" style="8" customWidth="1"/>
    <col min="3085" max="3329" width="9.140625" style="8"/>
    <col min="3330" max="3330" width="84.5703125" style="8" customWidth="1"/>
    <col min="3331" max="3331" width="50" style="8" customWidth="1"/>
    <col min="3332" max="3332" width="19.140625" style="8" customWidth="1"/>
    <col min="3333" max="3333" width="17" style="8" customWidth="1"/>
    <col min="3334" max="3334" width="22.7109375" style="8" customWidth="1"/>
    <col min="3335" max="3335" width="18" style="8" customWidth="1"/>
    <col min="3336" max="3336" width="15.28515625" style="8" customWidth="1"/>
    <col min="3337" max="3337" width="19" style="8" customWidth="1"/>
    <col min="3338" max="3338" width="20" style="8" customWidth="1"/>
    <col min="3339" max="3339" width="17" style="8" customWidth="1"/>
    <col min="3340" max="3340" width="18.7109375" style="8" customWidth="1"/>
    <col min="3341" max="3585" width="9.140625" style="8"/>
    <col min="3586" max="3586" width="84.5703125" style="8" customWidth="1"/>
    <col min="3587" max="3587" width="50" style="8" customWidth="1"/>
    <col min="3588" max="3588" width="19.140625" style="8" customWidth="1"/>
    <col min="3589" max="3589" width="17" style="8" customWidth="1"/>
    <col min="3590" max="3590" width="22.7109375" style="8" customWidth="1"/>
    <col min="3591" max="3591" width="18" style="8" customWidth="1"/>
    <col min="3592" max="3592" width="15.28515625" style="8" customWidth="1"/>
    <col min="3593" max="3593" width="19" style="8" customWidth="1"/>
    <col min="3594" max="3594" width="20" style="8" customWidth="1"/>
    <col min="3595" max="3595" width="17" style="8" customWidth="1"/>
    <col min="3596" max="3596" width="18.7109375" style="8" customWidth="1"/>
    <col min="3597" max="3841" width="9.140625" style="8"/>
    <col min="3842" max="3842" width="84.5703125" style="8" customWidth="1"/>
    <col min="3843" max="3843" width="50" style="8" customWidth="1"/>
    <col min="3844" max="3844" width="19.140625" style="8" customWidth="1"/>
    <col min="3845" max="3845" width="17" style="8" customWidth="1"/>
    <col min="3846" max="3846" width="22.7109375" style="8" customWidth="1"/>
    <col min="3847" max="3847" width="18" style="8" customWidth="1"/>
    <col min="3848" max="3848" width="15.28515625" style="8" customWidth="1"/>
    <col min="3849" max="3849" width="19" style="8" customWidth="1"/>
    <col min="3850" max="3850" width="20" style="8" customWidth="1"/>
    <col min="3851" max="3851" width="17" style="8" customWidth="1"/>
    <col min="3852" max="3852" width="18.7109375" style="8" customWidth="1"/>
    <col min="3853" max="4097" width="9.140625" style="8"/>
    <col min="4098" max="4098" width="84.5703125" style="8" customWidth="1"/>
    <col min="4099" max="4099" width="50" style="8" customWidth="1"/>
    <col min="4100" max="4100" width="19.140625" style="8" customWidth="1"/>
    <col min="4101" max="4101" width="17" style="8" customWidth="1"/>
    <col min="4102" max="4102" width="22.7109375" style="8" customWidth="1"/>
    <col min="4103" max="4103" width="18" style="8" customWidth="1"/>
    <col min="4104" max="4104" width="15.28515625" style="8" customWidth="1"/>
    <col min="4105" max="4105" width="19" style="8" customWidth="1"/>
    <col min="4106" max="4106" width="20" style="8" customWidth="1"/>
    <col min="4107" max="4107" width="17" style="8" customWidth="1"/>
    <col min="4108" max="4108" width="18.7109375" style="8" customWidth="1"/>
    <col min="4109" max="4353" width="9.140625" style="8"/>
    <col min="4354" max="4354" width="84.5703125" style="8" customWidth="1"/>
    <col min="4355" max="4355" width="50" style="8" customWidth="1"/>
    <col min="4356" max="4356" width="19.140625" style="8" customWidth="1"/>
    <col min="4357" max="4357" width="17" style="8" customWidth="1"/>
    <col min="4358" max="4358" width="22.7109375" style="8" customWidth="1"/>
    <col min="4359" max="4359" width="18" style="8" customWidth="1"/>
    <col min="4360" max="4360" width="15.28515625" style="8" customWidth="1"/>
    <col min="4361" max="4361" width="19" style="8" customWidth="1"/>
    <col min="4362" max="4362" width="20" style="8" customWidth="1"/>
    <col min="4363" max="4363" width="17" style="8" customWidth="1"/>
    <col min="4364" max="4364" width="18.7109375" style="8" customWidth="1"/>
    <col min="4365" max="4609" width="9.140625" style="8"/>
    <col min="4610" max="4610" width="84.5703125" style="8" customWidth="1"/>
    <col min="4611" max="4611" width="50" style="8" customWidth="1"/>
    <col min="4612" max="4612" width="19.140625" style="8" customWidth="1"/>
    <col min="4613" max="4613" width="17" style="8" customWidth="1"/>
    <col min="4614" max="4614" width="22.7109375" style="8" customWidth="1"/>
    <col min="4615" max="4615" width="18" style="8" customWidth="1"/>
    <col min="4616" max="4616" width="15.28515625" style="8" customWidth="1"/>
    <col min="4617" max="4617" width="19" style="8" customWidth="1"/>
    <col min="4618" max="4618" width="20" style="8" customWidth="1"/>
    <col min="4619" max="4619" width="17" style="8" customWidth="1"/>
    <col min="4620" max="4620" width="18.7109375" style="8" customWidth="1"/>
    <col min="4621" max="4865" width="9.140625" style="8"/>
    <col min="4866" max="4866" width="84.5703125" style="8" customWidth="1"/>
    <col min="4867" max="4867" width="50" style="8" customWidth="1"/>
    <col min="4868" max="4868" width="19.140625" style="8" customWidth="1"/>
    <col min="4869" max="4869" width="17" style="8" customWidth="1"/>
    <col min="4870" max="4870" width="22.7109375" style="8" customWidth="1"/>
    <col min="4871" max="4871" width="18" style="8" customWidth="1"/>
    <col min="4872" max="4872" width="15.28515625" style="8" customWidth="1"/>
    <col min="4873" max="4873" width="19" style="8" customWidth="1"/>
    <col min="4874" max="4874" width="20" style="8" customWidth="1"/>
    <col min="4875" max="4875" width="17" style="8" customWidth="1"/>
    <col min="4876" max="4876" width="18.7109375" style="8" customWidth="1"/>
    <col min="4877" max="5121" width="9.140625" style="8"/>
    <col min="5122" max="5122" width="84.5703125" style="8" customWidth="1"/>
    <col min="5123" max="5123" width="50" style="8" customWidth="1"/>
    <col min="5124" max="5124" width="19.140625" style="8" customWidth="1"/>
    <col min="5125" max="5125" width="17" style="8" customWidth="1"/>
    <col min="5126" max="5126" width="22.7109375" style="8" customWidth="1"/>
    <col min="5127" max="5127" width="18" style="8" customWidth="1"/>
    <col min="5128" max="5128" width="15.28515625" style="8" customWidth="1"/>
    <col min="5129" max="5129" width="19" style="8" customWidth="1"/>
    <col min="5130" max="5130" width="20" style="8" customWidth="1"/>
    <col min="5131" max="5131" width="17" style="8" customWidth="1"/>
    <col min="5132" max="5132" width="18.7109375" style="8" customWidth="1"/>
    <col min="5133" max="5377" width="9.140625" style="8"/>
    <col min="5378" max="5378" width="84.5703125" style="8" customWidth="1"/>
    <col min="5379" max="5379" width="50" style="8" customWidth="1"/>
    <col min="5380" max="5380" width="19.140625" style="8" customWidth="1"/>
    <col min="5381" max="5381" width="17" style="8" customWidth="1"/>
    <col min="5382" max="5382" width="22.7109375" style="8" customWidth="1"/>
    <col min="5383" max="5383" width="18" style="8" customWidth="1"/>
    <col min="5384" max="5384" width="15.28515625" style="8" customWidth="1"/>
    <col min="5385" max="5385" width="19" style="8" customWidth="1"/>
    <col min="5386" max="5386" width="20" style="8" customWidth="1"/>
    <col min="5387" max="5387" width="17" style="8" customWidth="1"/>
    <col min="5388" max="5388" width="18.7109375" style="8" customWidth="1"/>
    <col min="5389" max="5633" width="9.140625" style="8"/>
    <col min="5634" max="5634" width="84.5703125" style="8" customWidth="1"/>
    <col min="5635" max="5635" width="50" style="8" customWidth="1"/>
    <col min="5636" max="5636" width="19.140625" style="8" customWidth="1"/>
    <col min="5637" max="5637" width="17" style="8" customWidth="1"/>
    <col min="5638" max="5638" width="22.7109375" style="8" customWidth="1"/>
    <col min="5639" max="5639" width="18" style="8" customWidth="1"/>
    <col min="5640" max="5640" width="15.28515625" style="8" customWidth="1"/>
    <col min="5641" max="5641" width="19" style="8" customWidth="1"/>
    <col min="5642" max="5642" width="20" style="8" customWidth="1"/>
    <col min="5643" max="5643" width="17" style="8" customWidth="1"/>
    <col min="5644" max="5644" width="18.7109375" style="8" customWidth="1"/>
    <col min="5645" max="5889" width="9.140625" style="8"/>
    <col min="5890" max="5890" width="84.5703125" style="8" customWidth="1"/>
    <col min="5891" max="5891" width="50" style="8" customWidth="1"/>
    <col min="5892" max="5892" width="19.140625" style="8" customWidth="1"/>
    <col min="5893" max="5893" width="17" style="8" customWidth="1"/>
    <col min="5894" max="5894" width="22.7109375" style="8" customWidth="1"/>
    <col min="5895" max="5895" width="18" style="8" customWidth="1"/>
    <col min="5896" max="5896" width="15.28515625" style="8" customWidth="1"/>
    <col min="5897" max="5897" width="19" style="8" customWidth="1"/>
    <col min="5898" max="5898" width="20" style="8" customWidth="1"/>
    <col min="5899" max="5899" width="17" style="8" customWidth="1"/>
    <col min="5900" max="5900" width="18.7109375" style="8" customWidth="1"/>
    <col min="5901" max="6145" width="9.140625" style="8"/>
    <col min="6146" max="6146" width="84.5703125" style="8" customWidth="1"/>
    <col min="6147" max="6147" width="50" style="8" customWidth="1"/>
    <col min="6148" max="6148" width="19.140625" style="8" customWidth="1"/>
    <col min="6149" max="6149" width="17" style="8" customWidth="1"/>
    <col min="6150" max="6150" width="22.7109375" style="8" customWidth="1"/>
    <col min="6151" max="6151" width="18" style="8" customWidth="1"/>
    <col min="6152" max="6152" width="15.28515625" style="8" customWidth="1"/>
    <col min="6153" max="6153" width="19" style="8" customWidth="1"/>
    <col min="6154" max="6154" width="20" style="8" customWidth="1"/>
    <col min="6155" max="6155" width="17" style="8" customWidth="1"/>
    <col min="6156" max="6156" width="18.7109375" style="8" customWidth="1"/>
    <col min="6157" max="6401" width="9.140625" style="8"/>
    <col min="6402" max="6402" width="84.5703125" style="8" customWidth="1"/>
    <col min="6403" max="6403" width="50" style="8" customWidth="1"/>
    <col min="6404" max="6404" width="19.140625" style="8" customWidth="1"/>
    <col min="6405" max="6405" width="17" style="8" customWidth="1"/>
    <col min="6406" max="6406" width="22.7109375" style="8" customWidth="1"/>
    <col min="6407" max="6407" width="18" style="8" customWidth="1"/>
    <col min="6408" max="6408" width="15.28515625" style="8" customWidth="1"/>
    <col min="6409" max="6409" width="19" style="8" customWidth="1"/>
    <col min="6410" max="6410" width="20" style="8" customWidth="1"/>
    <col min="6411" max="6411" width="17" style="8" customWidth="1"/>
    <col min="6412" max="6412" width="18.7109375" style="8" customWidth="1"/>
    <col min="6413" max="6657" width="9.140625" style="8"/>
    <col min="6658" max="6658" width="84.5703125" style="8" customWidth="1"/>
    <col min="6659" max="6659" width="50" style="8" customWidth="1"/>
    <col min="6660" max="6660" width="19.140625" style="8" customWidth="1"/>
    <col min="6661" max="6661" width="17" style="8" customWidth="1"/>
    <col min="6662" max="6662" width="22.7109375" style="8" customWidth="1"/>
    <col min="6663" max="6663" width="18" style="8" customWidth="1"/>
    <col min="6664" max="6664" width="15.28515625" style="8" customWidth="1"/>
    <col min="6665" max="6665" width="19" style="8" customWidth="1"/>
    <col min="6666" max="6666" width="20" style="8" customWidth="1"/>
    <col min="6667" max="6667" width="17" style="8" customWidth="1"/>
    <col min="6668" max="6668" width="18.7109375" style="8" customWidth="1"/>
    <col min="6669" max="6913" width="9.140625" style="8"/>
    <col min="6914" max="6914" width="84.5703125" style="8" customWidth="1"/>
    <col min="6915" max="6915" width="50" style="8" customWidth="1"/>
    <col min="6916" max="6916" width="19.140625" style="8" customWidth="1"/>
    <col min="6917" max="6917" width="17" style="8" customWidth="1"/>
    <col min="6918" max="6918" width="22.7109375" style="8" customWidth="1"/>
    <col min="6919" max="6919" width="18" style="8" customWidth="1"/>
    <col min="6920" max="6920" width="15.28515625" style="8" customWidth="1"/>
    <col min="6921" max="6921" width="19" style="8" customWidth="1"/>
    <col min="6922" max="6922" width="20" style="8" customWidth="1"/>
    <col min="6923" max="6923" width="17" style="8" customWidth="1"/>
    <col min="6924" max="6924" width="18.7109375" style="8" customWidth="1"/>
    <col min="6925" max="7169" width="9.140625" style="8"/>
    <col min="7170" max="7170" width="84.5703125" style="8" customWidth="1"/>
    <col min="7171" max="7171" width="50" style="8" customWidth="1"/>
    <col min="7172" max="7172" width="19.140625" style="8" customWidth="1"/>
    <col min="7173" max="7173" width="17" style="8" customWidth="1"/>
    <col min="7174" max="7174" width="22.7109375" style="8" customWidth="1"/>
    <col min="7175" max="7175" width="18" style="8" customWidth="1"/>
    <col min="7176" max="7176" width="15.28515625" style="8" customWidth="1"/>
    <col min="7177" max="7177" width="19" style="8" customWidth="1"/>
    <col min="7178" max="7178" width="20" style="8" customWidth="1"/>
    <col min="7179" max="7179" width="17" style="8" customWidth="1"/>
    <col min="7180" max="7180" width="18.7109375" style="8" customWidth="1"/>
    <col min="7181" max="7425" width="9.140625" style="8"/>
    <col min="7426" max="7426" width="84.5703125" style="8" customWidth="1"/>
    <col min="7427" max="7427" width="50" style="8" customWidth="1"/>
    <col min="7428" max="7428" width="19.140625" style="8" customWidth="1"/>
    <col min="7429" max="7429" width="17" style="8" customWidth="1"/>
    <col min="7430" max="7430" width="22.7109375" style="8" customWidth="1"/>
    <col min="7431" max="7431" width="18" style="8" customWidth="1"/>
    <col min="7432" max="7432" width="15.28515625" style="8" customWidth="1"/>
    <col min="7433" max="7433" width="19" style="8" customWidth="1"/>
    <col min="7434" max="7434" width="20" style="8" customWidth="1"/>
    <col min="7435" max="7435" width="17" style="8" customWidth="1"/>
    <col min="7436" max="7436" width="18.7109375" style="8" customWidth="1"/>
    <col min="7437" max="7681" width="9.140625" style="8"/>
    <col min="7682" max="7682" width="84.5703125" style="8" customWidth="1"/>
    <col min="7683" max="7683" width="50" style="8" customWidth="1"/>
    <col min="7684" max="7684" width="19.140625" style="8" customWidth="1"/>
    <col min="7685" max="7685" width="17" style="8" customWidth="1"/>
    <col min="7686" max="7686" width="22.7109375" style="8" customWidth="1"/>
    <col min="7687" max="7687" width="18" style="8" customWidth="1"/>
    <col min="7688" max="7688" width="15.28515625" style="8" customWidth="1"/>
    <col min="7689" max="7689" width="19" style="8" customWidth="1"/>
    <col min="7690" max="7690" width="20" style="8" customWidth="1"/>
    <col min="7691" max="7691" width="17" style="8" customWidth="1"/>
    <col min="7692" max="7692" width="18.7109375" style="8" customWidth="1"/>
    <col min="7693" max="7937" width="9.140625" style="8"/>
    <col min="7938" max="7938" width="84.5703125" style="8" customWidth="1"/>
    <col min="7939" max="7939" width="50" style="8" customWidth="1"/>
    <col min="7940" max="7940" width="19.140625" style="8" customWidth="1"/>
    <col min="7941" max="7941" width="17" style="8" customWidth="1"/>
    <col min="7942" max="7942" width="22.7109375" style="8" customWidth="1"/>
    <col min="7943" max="7943" width="18" style="8" customWidth="1"/>
    <col min="7944" max="7944" width="15.28515625" style="8" customWidth="1"/>
    <col min="7945" max="7945" width="19" style="8" customWidth="1"/>
    <col min="7946" max="7946" width="20" style="8" customWidth="1"/>
    <col min="7947" max="7947" width="17" style="8" customWidth="1"/>
    <col min="7948" max="7948" width="18.7109375" style="8" customWidth="1"/>
    <col min="7949" max="8193" width="9.140625" style="8"/>
    <col min="8194" max="8194" width="84.5703125" style="8" customWidth="1"/>
    <col min="8195" max="8195" width="50" style="8" customWidth="1"/>
    <col min="8196" max="8196" width="19.140625" style="8" customWidth="1"/>
    <col min="8197" max="8197" width="17" style="8" customWidth="1"/>
    <col min="8198" max="8198" width="22.7109375" style="8" customWidth="1"/>
    <col min="8199" max="8199" width="18" style="8" customWidth="1"/>
    <col min="8200" max="8200" width="15.28515625" style="8" customWidth="1"/>
    <col min="8201" max="8201" width="19" style="8" customWidth="1"/>
    <col min="8202" max="8202" width="20" style="8" customWidth="1"/>
    <col min="8203" max="8203" width="17" style="8" customWidth="1"/>
    <col min="8204" max="8204" width="18.7109375" style="8" customWidth="1"/>
    <col min="8205" max="8449" width="9.140625" style="8"/>
    <col min="8450" max="8450" width="84.5703125" style="8" customWidth="1"/>
    <col min="8451" max="8451" width="50" style="8" customWidth="1"/>
    <col min="8452" max="8452" width="19.140625" style="8" customWidth="1"/>
    <col min="8453" max="8453" width="17" style="8" customWidth="1"/>
    <col min="8454" max="8454" width="22.7109375" style="8" customWidth="1"/>
    <col min="8455" max="8455" width="18" style="8" customWidth="1"/>
    <col min="8456" max="8456" width="15.28515625" style="8" customWidth="1"/>
    <col min="8457" max="8457" width="19" style="8" customWidth="1"/>
    <col min="8458" max="8458" width="20" style="8" customWidth="1"/>
    <col min="8459" max="8459" width="17" style="8" customWidth="1"/>
    <col min="8460" max="8460" width="18.7109375" style="8" customWidth="1"/>
    <col min="8461" max="8705" width="9.140625" style="8"/>
    <col min="8706" max="8706" width="84.5703125" style="8" customWidth="1"/>
    <col min="8707" max="8707" width="50" style="8" customWidth="1"/>
    <col min="8708" max="8708" width="19.140625" style="8" customWidth="1"/>
    <col min="8709" max="8709" width="17" style="8" customWidth="1"/>
    <col min="8710" max="8710" width="22.7109375" style="8" customWidth="1"/>
    <col min="8711" max="8711" width="18" style="8" customWidth="1"/>
    <col min="8712" max="8712" width="15.28515625" style="8" customWidth="1"/>
    <col min="8713" max="8713" width="19" style="8" customWidth="1"/>
    <col min="8714" max="8714" width="20" style="8" customWidth="1"/>
    <col min="8715" max="8715" width="17" style="8" customWidth="1"/>
    <col min="8716" max="8716" width="18.7109375" style="8" customWidth="1"/>
    <col min="8717" max="8961" width="9.140625" style="8"/>
    <col min="8962" max="8962" width="84.5703125" style="8" customWidth="1"/>
    <col min="8963" max="8963" width="50" style="8" customWidth="1"/>
    <col min="8964" max="8964" width="19.140625" style="8" customWidth="1"/>
    <col min="8965" max="8965" width="17" style="8" customWidth="1"/>
    <col min="8966" max="8966" width="22.7109375" style="8" customWidth="1"/>
    <col min="8967" max="8967" width="18" style="8" customWidth="1"/>
    <col min="8968" max="8968" width="15.28515625" style="8" customWidth="1"/>
    <col min="8969" max="8969" width="19" style="8" customWidth="1"/>
    <col min="8970" max="8970" width="20" style="8" customWidth="1"/>
    <col min="8971" max="8971" width="17" style="8" customWidth="1"/>
    <col min="8972" max="8972" width="18.7109375" style="8" customWidth="1"/>
    <col min="8973" max="9217" width="9.140625" style="8"/>
    <col min="9218" max="9218" width="84.5703125" style="8" customWidth="1"/>
    <col min="9219" max="9219" width="50" style="8" customWidth="1"/>
    <col min="9220" max="9220" width="19.140625" style="8" customWidth="1"/>
    <col min="9221" max="9221" width="17" style="8" customWidth="1"/>
    <col min="9222" max="9222" width="22.7109375" style="8" customWidth="1"/>
    <col min="9223" max="9223" width="18" style="8" customWidth="1"/>
    <col min="9224" max="9224" width="15.28515625" style="8" customWidth="1"/>
    <col min="9225" max="9225" width="19" style="8" customWidth="1"/>
    <col min="9226" max="9226" width="20" style="8" customWidth="1"/>
    <col min="9227" max="9227" width="17" style="8" customWidth="1"/>
    <col min="9228" max="9228" width="18.7109375" style="8" customWidth="1"/>
    <col min="9229" max="9473" width="9.140625" style="8"/>
    <col min="9474" max="9474" width="84.5703125" style="8" customWidth="1"/>
    <col min="9475" max="9475" width="50" style="8" customWidth="1"/>
    <col min="9476" max="9476" width="19.140625" style="8" customWidth="1"/>
    <col min="9477" max="9477" width="17" style="8" customWidth="1"/>
    <col min="9478" max="9478" width="22.7109375" style="8" customWidth="1"/>
    <col min="9479" max="9479" width="18" style="8" customWidth="1"/>
    <col min="9480" max="9480" width="15.28515625" style="8" customWidth="1"/>
    <col min="9481" max="9481" width="19" style="8" customWidth="1"/>
    <col min="9482" max="9482" width="20" style="8" customWidth="1"/>
    <col min="9483" max="9483" width="17" style="8" customWidth="1"/>
    <col min="9484" max="9484" width="18.7109375" style="8" customWidth="1"/>
    <col min="9485" max="9729" width="9.140625" style="8"/>
    <col min="9730" max="9730" width="84.5703125" style="8" customWidth="1"/>
    <col min="9731" max="9731" width="50" style="8" customWidth="1"/>
    <col min="9732" max="9732" width="19.140625" style="8" customWidth="1"/>
    <col min="9733" max="9733" width="17" style="8" customWidth="1"/>
    <col min="9734" max="9734" width="22.7109375" style="8" customWidth="1"/>
    <col min="9735" max="9735" width="18" style="8" customWidth="1"/>
    <col min="9736" max="9736" width="15.28515625" style="8" customWidth="1"/>
    <col min="9737" max="9737" width="19" style="8" customWidth="1"/>
    <col min="9738" max="9738" width="20" style="8" customWidth="1"/>
    <col min="9739" max="9739" width="17" style="8" customWidth="1"/>
    <col min="9740" max="9740" width="18.7109375" style="8" customWidth="1"/>
    <col min="9741" max="9985" width="9.140625" style="8"/>
    <col min="9986" max="9986" width="84.5703125" style="8" customWidth="1"/>
    <col min="9987" max="9987" width="50" style="8" customWidth="1"/>
    <col min="9988" max="9988" width="19.140625" style="8" customWidth="1"/>
    <col min="9989" max="9989" width="17" style="8" customWidth="1"/>
    <col min="9990" max="9990" width="22.7109375" style="8" customWidth="1"/>
    <col min="9991" max="9991" width="18" style="8" customWidth="1"/>
    <col min="9992" max="9992" width="15.28515625" style="8" customWidth="1"/>
    <col min="9993" max="9993" width="19" style="8" customWidth="1"/>
    <col min="9994" max="9994" width="20" style="8" customWidth="1"/>
    <col min="9995" max="9995" width="17" style="8" customWidth="1"/>
    <col min="9996" max="9996" width="18.7109375" style="8" customWidth="1"/>
    <col min="9997" max="10241" width="9.140625" style="8"/>
    <col min="10242" max="10242" width="84.5703125" style="8" customWidth="1"/>
    <col min="10243" max="10243" width="50" style="8" customWidth="1"/>
    <col min="10244" max="10244" width="19.140625" style="8" customWidth="1"/>
    <col min="10245" max="10245" width="17" style="8" customWidth="1"/>
    <col min="10246" max="10246" width="22.7109375" style="8" customWidth="1"/>
    <col min="10247" max="10247" width="18" style="8" customWidth="1"/>
    <col min="10248" max="10248" width="15.28515625" style="8" customWidth="1"/>
    <col min="10249" max="10249" width="19" style="8" customWidth="1"/>
    <col min="10250" max="10250" width="20" style="8" customWidth="1"/>
    <col min="10251" max="10251" width="17" style="8" customWidth="1"/>
    <col min="10252" max="10252" width="18.7109375" style="8" customWidth="1"/>
    <col min="10253" max="10497" width="9.140625" style="8"/>
    <col min="10498" max="10498" width="84.5703125" style="8" customWidth="1"/>
    <col min="10499" max="10499" width="50" style="8" customWidth="1"/>
    <col min="10500" max="10500" width="19.140625" style="8" customWidth="1"/>
    <col min="10501" max="10501" width="17" style="8" customWidth="1"/>
    <col min="10502" max="10502" width="22.7109375" style="8" customWidth="1"/>
    <col min="10503" max="10503" width="18" style="8" customWidth="1"/>
    <col min="10504" max="10504" width="15.28515625" style="8" customWidth="1"/>
    <col min="10505" max="10505" width="19" style="8" customWidth="1"/>
    <col min="10506" max="10506" width="20" style="8" customWidth="1"/>
    <col min="10507" max="10507" width="17" style="8" customWidth="1"/>
    <col min="10508" max="10508" width="18.7109375" style="8" customWidth="1"/>
    <col min="10509" max="10753" width="9.140625" style="8"/>
    <col min="10754" max="10754" width="84.5703125" style="8" customWidth="1"/>
    <col min="10755" max="10755" width="50" style="8" customWidth="1"/>
    <col min="10756" max="10756" width="19.140625" style="8" customWidth="1"/>
    <col min="10757" max="10757" width="17" style="8" customWidth="1"/>
    <col min="10758" max="10758" width="22.7109375" style="8" customWidth="1"/>
    <col min="10759" max="10759" width="18" style="8" customWidth="1"/>
    <col min="10760" max="10760" width="15.28515625" style="8" customWidth="1"/>
    <col min="10761" max="10761" width="19" style="8" customWidth="1"/>
    <col min="10762" max="10762" width="20" style="8" customWidth="1"/>
    <col min="10763" max="10763" width="17" style="8" customWidth="1"/>
    <col min="10764" max="10764" width="18.7109375" style="8" customWidth="1"/>
    <col min="10765" max="11009" width="9.140625" style="8"/>
    <col min="11010" max="11010" width="84.5703125" style="8" customWidth="1"/>
    <col min="11011" max="11011" width="50" style="8" customWidth="1"/>
    <col min="11012" max="11012" width="19.140625" style="8" customWidth="1"/>
    <col min="11013" max="11013" width="17" style="8" customWidth="1"/>
    <col min="11014" max="11014" width="22.7109375" style="8" customWidth="1"/>
    <col min="11015" max="11015" width="18" style="8" customWidth="1"/>
    <col min="11016" max="11016" width="15.28515625" style="8" customWidth="1"/>
    <col min="11017" max="11017" width="19" style="8" customWidth="1"/>
    <col min="11018" max="11018" width="20" style="8" customWidth="1"/>
    <col min="11019" max="11019" width="17" style="8" customWidth="1"/>
    <col min="11020" max="11020" width="18.7109375" style="8" customWidth="1"/>
    <col min="11021" max="11265" width="9.140625" style="8"/>
    <col min="11266" max="11266" width="84.5703125" style="8" customWidth="1"/>
    <col min="11267" max="11267" width="50" style="8" customWidth="1"/>
    <col min="11268" max="11268" width="19.140625" style="8" customWidth="1"/>
    <col min="11269" max="11269" width="17" style="8" customWidth="1"/>
    <col min="11270" max="11270" width="22.7109375" style="8" customWidth="1"/>
    <col min="11271" max="11271" width="18" style="8" customWidth="1"/>
    <col min="11272" max="11272" width="15.28515625" style="8" customWidth="1"/>
    <col min="11273" max="11273" width="19" style="8" customWidth="1"/>
    <col min="11274" max="11274" width="20" style="8" customWidth="1"/>
    <col min="11275" max="11275" width="17" style="8" customWidth="1"/>
    <col min="11276" max="11276" width="18.7109375" style="8" customWidth="1"/>
    <col min="11277" max="11521" width="9.140625" style="8"/>
    <col min="11522" max="11522" width="84.5703125" style="8" customWidth="1"/>
    <col min="11523" max="11523" width="50" style="8" customWidth="1"/>
    <col min="11524" max="11524" width="19.140625" style="8" customWidth="1"/>
    <col min="11525" max="11525" width="17" style="8" customWidth="1"/>
    <col min="11526" max="11526" width="22.7109375" style="8" customWidth="1"/>
    <col min="11527" max="11527" width="18" style="8" customWidth="1"/>
    <col min="11528" max="11528" width="15.28515625" style="8" customWidth="1"/>
    <col min="11529" max="11529" width="19" style="8" customWidth="1"/>
    <col min="11530" max="11530" width="20" style="8" customWidth="1"/>
    <col min="11531" max="11531" width="17" style="8" customWidth="1"/>
    <col min="11532" max="11532" width="18.7109375" style="8" customWidth="1"/>
    <col min="11533" max="11777" width="9.140625" style="8"/>
    <col min="11778" max="11778" width="84.5703125" style="8" customWidth="1"/>
    <col min="11779" max="11779" width="50" style="8" customWidth="1"/>
    <col min="11780" max="11780" width="19.140625" style="8" customWidth="1"/>
    <col min="11781" max="11781" width="17" style="8" customWidth="1"/>
    <col min="11782" max="11782" width="22.7109375" style="8" customWidth="1"/>
    <col min="11783" max="11783" width="18" style="8" customWidth="1"/>
    <col min="11784" max="11784" width="15.28515625" style="8" customWidth="1"/>
    <col min="11785" max="11785" width="19" style="8" customWidth="1"/>
    <col min="11786" max="11786" width="20" style="8" customWidth="1"/>
    <col min="11787" max="11787" width="17" style="8" customWidth="1"/>
    <col min="11788" max="11788" width="18.7109375" style="8" customWidth="1"/>
    <col min="11789" max="12033" width="9.140625" style="8"/>
    <col min="12034" max="12034" width="84.5703125" style="8" customWidth="1"/>
    <col min="12035" max="12035" width="50" style="8" customWidth="1"/>
    <col min="12036" max="12036" width="19.140625" style="8" customWidth="1"/>
    <col min="12037" max="12037" width="17" style="8" customWidth="1"/>
    <col min="12038" max="12038" width="22.7109375" style="8" customWidth="1"/>
    <col min="12039" max="12039" width="18" style="8" customWidth="1"/>
    <col min="12040" max="12040" width="15.28515625" style="8" customWidth="1"/>
    <col min="12041" max="12041" width="19" style="8" customWidth="1"/>
    <col min="12042" max="12042" width="20" style="8" customWidth="1"/>
    <col min="12043" max="12043" width="17" style="8" customWidth="1"/>
    <col min="12044" max="12044" width="18.7109375" style="8" customWidth="1"/>
    <col min="12045" max="12289" width="9.140625" style="8"/>
    <col min="12290" max="12290" width="84.5703125" style="8" customWidth="1"/>
    <col min="12291" max="12291" width="50" style="8" customWidth="1"/>
    <col min="12292" max="12292" width="19.140625" style="8" customWidth="1"/>
    <col min="12293" max="12293" width="17" style="8" customWidth="1"/>
    <col min="12294" max="12294" width="22.7109375" style="8" customWidth="1"/>
    <col min="12295" max="12295" width="18" style="8" customWidth="1"/>
    <col min="12296" max="12296" width="15.28515625" style="8" customWidth="1"/>
    <col min="12297" max="12297" width="19" style="8" customWidth="1"/>
    <col min="12298" max="12298" width="20" style="8" customWidth="1"/>
    <col min="12299" max="12299" width="17" style="8" customWidth="1"/>
    <col min="12300" max="12300" width="18.7109375" style="8" customWidth="1"/>
    <col min="12301" max="12545" width="9.140625" style="8"/>
    <col min="12546" max="12546" width="84.5703125" style="8" customWidth="1"/>
    <col min="12547" max="12547" width="50" style="8" customWidth="1"/>
    <col min="12548" max="12548" width="19.140625" style="8" customWidth="1"/>
    <col min="12549" max="12549" width="17" style="8" customWidth="1"/>
    <col min="12550" max="12550" width="22.7109375" style="8" customWidth="1"/>
    <col min="12551" max="12551" width="18" style="8" customWidth="1"/>
    <col min="12552" max="12552" width="15.28515625" style="8" customWidth="1"/>
    <col min="12553" max="12553" width="19" style="8" customWidth="1"/>
    <col min="12554" max="12554" width="20" style="8" customWidth="1"/>
    <col min="12555" max="12555" width="17" style="8" customWidth="1"/>
    <col min="12556" max="12556" width="18.7109375" style="8" customWidth="1"/>
    <col min="12557" max="12801" width="9.140625" style="8"/>
    <col min="12802" max="12802" width="84.5703125" style="8" customWidth="1"/>
    <col min="12803" max="12803" width="50" style="8" customWidth="1"/>
    <col min="12804" max="12804" width="19.140625" style="8" customWidth="1"/>
    <col min="12805" max="12805" width="17" style="8" customWidth="1"/>
    <col min="12806" max="12806" width="22.7109375" style="8" customWidth="1"/>
    <col min="12807" max="12807" width="18" style="8" customWidth="1"/>
    <col min="12808" max="12808" width="15.28515625" style="8" customWidth="1"/>
    <col min="12809" max="12809" width="19" style="8" customWidth="1"/>
    <col min="12810" max="12810" width="20" style="8" customWidth="1"/>
    <col min="12811" max="12811" width="17" style="8" customWidth="1"/>
    <col min="12812" max="12812" width="18.7109375" style="8" customWidth="1"/>
    <col min="12813" max="13057" width="9.140625" style="8"/>
    <col min="13058" max="13058" width="84.5703125" style="8" customWidth="1"/>
    <col min="13059" max="13059" width="50" style="8" customWidth="1"/>
    <col min="13060" max="13060" width="19.140625" style="8" customWidth="1"/>
    <col min="13061" max="13061" width="17" style="8" customWidth="1"/>
    <col min="13062" max="13062" width="22.7109375" style="8" customWidth="1"/>
    <col min="13063" max="13063" width="18" style="8" customWidth="1"/>
    <col min="13064" max="13064" width="15.28515625" style="8" customWidth="1"/>
    <col min="13065" max="13065" width="19" style="8" customWidth="1"/>
    <col min="13066" max="13066" width="20" style="8" customWidth="1"/>
    <col min="13067" max="13067" width="17" style="8" customWidth="1"/>
    <col min="13068" max="13068" width="18.7109375" style="8" customWidth="1"/>
    <col min="13069" max="13313" width="9.140625" style="8"/>
    <col min="13314" max="13314" width="84.5703125" style="8" customWidth="1"/>
    <col min="13315" max="13315" width="50" style="8" customWidth="1"/>
    <col min="13316" max="13316" width="19.140625" style="8" customWidth="1"/>
    <col min="13317" max="13317" width="17" style="8" customWidth="1"/>
    <col min="13318" max="13318" width="22.7109375" style="8" customWidth="1"/>
    <col min="13319" max="13319" width="18" style="8" customWidth="1"/>
    <col min="13320" max="13320" width="15.28515625" style="8" customWidth="1"/>
    <col min="13321" max="13321" width="19" style="8" customWidth="1"/>
    <col min="13322" max="13322" width="20" style="8" customWidth="1"/>
    <col min="13323" max="13323" width="17" style="8" customWidth="1"/>
    <col min="13324" max="13324" width="18.7109375" style="8" customWidth="1"/>
    <col min="13325" max="13569" width="9.140625" style="8"/>
    <col min="13570" max="13570" width="84.5703125" style="8" customWidth="1"/>
    <col min="13571" max="13571" width="50" style="8" customWidth="1"/>
    <col min="13572" max="13572" width="19.140625" style="8" customWidth="1"/>
    <col min="13573" max="13573" width="17" style="8" customWidth="1"/>
    <col min="13574" max="13574" width="22.7109375" style="8" customWidth="1"/>
    <col min="13575" max="13575" width="18" style="8" customWidth="1"/>
    <col min="13576" max="13576" width="15.28515625" style="8" customWidth="1"/>
    <col min="13577" max="13577" width="19" style="8" customWidth="1"/>
    <col min="13578" max="13578" width="20" style="8" customWidth="1"/>
    <col min="13579" max="13579" width="17" style="8" customWidth="1"/>
    <col min="13580" max="13580" width="18.7109375" style="8" customWidth="1"/>
    <col min="13581" max="13825" width="9.140625" style="8"/>
    <col min="13826" max="13826" width="84.5703125" style="8" customWidth="1"/>
    <col min="13827" max="13827" width="50" style="8" customWidth="1"/>
    <col min="13828" max="13828" width="19.140625" style="8" customWidth="1"/>
    <col min="13829" max="13829" width="17" style="8" customWidth="1"/>
    <col min="13830" max="13830" width="22.7109375" style="8" customWidth="1"/>
    <col min="13831" max="13831" width="18" style="8" customWidth="1"/>
    <col min="13832" max="13832" width="15.28515625" style="8" customWidth="1"/>
    <col min="13833" max="13833" width="19" style="8" customWidth="1"/>
    <col min="13834" max="13834" width="20" style="8" customWidth="1"/>
    <col min="13835" max="13835" width="17" style="8" customWidth="1"/>
    <col min="13836" max="13836" width="18.7109375" style="8" customWidth="1"/>
    <col min="13837" max="14081" width="9.140625" style="8"/>
    <col min="14082" max="14082" width="84.5703125" style="8" customWidth="1"/>
    <col min="14083" max="14083" width="50" style="8" customWidth="1"/>
    <col min="14084" max="14084" width="19.140625" style="8" customWidth="1"/>
    <col min="14085" max="14085" width="17" style="8" customWidth="1"/>
    <col min="14086" max="14086" width="22.7109375" style="8" customWidth="1"/>
    <col min="14087" max="14087" width="18" style="8" customWidth="1"/>
    <col min="14088" max="14088" width="15.28515625" style="8" customWidth="1"/>
    <col min="14089" max="14089" width="19" style="8" customWidth="1"/>
    <col min="14090" max="14090" width="20" style="8" customWidth="1"/>
    <col min="14091" max="14091" width="17" style="8" customWidth="1"/>
    <col min="14092" max="14092" width="18.7109375" style="8" customWidth="1"/>
    <col min="14093" max="14337" width="9.140625" style="8"/>
    <col min="14338" max="14338" width="84.5703125" style="8" customWidth="1"/>
    <col min="14339" max="14339" width="50" style="8" customWidth="1"/>
    <col min="14340" max="14340" width="19.140625" style="8" customWidth="1"/>
    <col min="14341" max="14341" width="17" style="8" customWidth="1"/>
    <col min="14342" max="14342" width="22.7109375" style="8" customWidth="1"/>
    <col min="14343" max="14343" width="18" style="8" customWidth="1"/>
    <col min="14344" max="14344" width="15.28515625" style="8" customWidth="1"/>
    <col min="14345" max="14345" width="19" style="8" customWidth="1"/>
    <col min="14346" max="14346" width="20" style="8" customWidth="1"/>
    <col min="14347" max="14347" width="17" style="8" customWidth="1"/>
    <col min="14348" max="14348" width="18.7109375" style="8" customWidth="1"/>
    <col min="14349" max="14593" width="9.140625" style="8"/>
    <col min="14594" max="14594" width="84.5703125" style="8" customWidth="1"/>
    <col min="14595" max="14595" width="50" style="8" customWidth="1"/>
    <col min="14596" max="14596" width="19.140625" style="8" customWidth="1"/>
    <col min="14597" max="14597" width="17" style="8" customWidth="1"/>
    <col min="14598" max="14598" width="22.7109375" style="8" customWidth="1"/>
    <col min="14599" max="14599" width="18" style="8" customWidth="1"/>
    <col min="14600" max="14600" width="15.28515625" style="8" customWidth="1"/>
    <col min="14601" max="14601" width="19" style="8" customWidth="1"/>
    <col min="14602" max="14602" width="20" style="8" customWidth="1"/>
    <col min="14603" max="14603" width="17" style="8" customWidth="1"/>
    <col min="14604" max="14604" width="18.7109375" style="8" customWidth="1"/>
    <col min="14605" max="14849" width="9.140625" style="8"/>
    <col min="14850" max="14850" width="84.5703125" style="8" customWidth="1"/>
    <col min="14851" max="14851" width="50" style="8" customWidth="1"/>
    <col min="14852" max="14852" width="19.140625" style="8" customWidth="1"/>
    <col min="14853" max="14853" width="17" style="8" customWidth="1"/>
    <col min="14854" max="14854" width="22.7109375" style="8" customWidth="1"/>
    <col min="14855" max="14855" width="18" style="8" customWidth="1"/>
    <col min="14856" max="14856" width="15.28515625" style="8" customWidth="1"/>
    <col min="14857" max="14857" width="19" style="8" customWidth="1"/>
    <col min="14858" max="14858" width="20" style="8" customWidth="1"/>
    <col min="14859" max="14859" width="17" style="8" customWidth="1"/>
    <col min="14860" max="14860" width="18.7109375" style="8" customWidth="1"/>
    <col min="14861" max="15105" width="9.140625" style="8"/>
    <col min="15106" max="15106" width="84.5703125" style="8" customWidth="1"/>
    <col min="15107" max="15107" width="50" style="8" customWidth="1"/>
    <col min="15108" max="15108" width="19.140625" style="8" customWidth="1"/>
    <col min="15109" max="15109" width="17" style="8" customWidth="1"/>
    <col min="15110" max="15110" width="22.7109375" style="8" customWidth="1"/>
    <col min="15111" max="15111" width="18" style="8" customWidth="1"/>
    <col min="15112" max="15112" width="15.28515625" style="8" customWidth="1"/>
    <col min="15113" max="15113" width="19" style="8" customWidth="1"/>
    <col min="15114" max="15114" width="20" style="8" customWidth="1"/>
    <col min="15115" max="15115" width="17" style="8" customWidth="1"/>
    <col min="15116" max="15116" width="18.7109375" style="8" customWidth="1"/>
    <col min="15117" max="15361" width="9.140625" style="8"/>
    <col min="15362" max="15362" width="84.5703125" style="8" customWidth="1"/>
    <col min="15363" max="15363" width="50" style="8" customWidth="1"/>
    <col min="15364" max="15364" width="19.140625" style="8" customWidth="1"/>
    <col min="15365" max="15365" width="17" style="8" customWidth="1"/>
    <col min="15366" max="15366" width="22.7109375" style="8" customWidth="1"/>
    <col min="15367" max="15367" width="18" style="8" customWidth="1"/>
    <col min="15368" max="15368" width="15.28515625" style="8" customWidth="1"/>
    <col min="15369" max="15369" width="19" style="8" customWidth="1"/>
    <col min="15370" max="15370" width="20" style="8" customWidth="1"/>
    <col min="15371" max="15371" width="17" style="8" customWidth="1"/>
    <col min="15372" max="15372" width="18.7109375" style="8" customWidth="1"/>
    <col min="15373" max="15617" width="9.140625" style="8"/>
    <col min="15618" max="15618" width="84.5703125" style="8" customWidth="1"/>
    <col min="15619" max="15619" width="50" style="8" customWidth="1"/>
    <col min="15620" max="15620" width="19.140625" style="8" customWidth="1"/>
    <col min="15621" max="15621" width="17" style="8" customWidth="1"/>
    <col min="15622" max="15622" width="22.7109375" style="8" customWidth="1"/>
    <col min="15623" max="15623" width="18" style="8" customWidth="1"/>
    <col min="15624" max="15624" width="15.28515625" style="8" customWidth="1"/>
    <col min="15625" max="15625" width="19" style="8" customWidth="1"/>
    <col min="15626" max="15626" width="20" style="8" customWidth="1"/>
    <col min="15627" max="15627" width="17" style="8" customWidth="1"/>
    <col min="15628" max="15628" width="18.7109375" style="8" customWidth="1"/>
    <col min="15629" max="15873" width="9.140625" style="8"/>
    <col min="15874" max="15874" width="84.5703125" style="8" customWidth="1"/>
    <col min="15875" max="15875" width="50" style="8" customWidth="1"/>
    <col min="15876" max="15876" width="19.140625" style="8" customWidth="1"/>
    <col min="15877" max="15877" width="17" style="8" customWidth="1"/>
    <col min="15878" max="15878" width="22.7109375" style="8" customWidth="1"/>
    <col min="15879" max="15879" width="18" style="8" customWidth="1"/>
    <col min="15880" max="15880" width="15.28515625" style="8" customWidth="1"/>
    <col min="15881" max="15881" width="19" style="8" customWidth="1"/>
    <col min="15882" max="15882" width="20" style="8" customWidth="1"/>
    <col min="15883" max="15883" width="17" style="8" customWidth="1"/>
    <col min="15884" max="15884" width="18.7109375" style="8" customWidth="1"/>
    <col min="15885" max="16129" width="9.140625" style="8"/>
    <col min="16130" max="16130" width="84.5703125" style="8" customWidth="1"/>
    <col min="16131" max="16131" width="50" style="8" customWidth="1"/>
    <col min="16132" max="16132" width="19.140625" style="8" customWidth="1"/>
    <col min="16133" max="16133" width="17" style="8" customWidth="1"/>
    <col min="16134" max="16134" width="22.7109375" style="8" customWidth="1"/>
    <col min="16135" max="16135" width="18" style="8" customWidth="1"/>
    <col min="16136" max="16136" width="15.28515625" style="8" customWidth="1"/>
    <col min="16137" max="16137" width="19" style="8" customWidth="1"/>
    <col min="16138" max="16138" width="20" style="8" customWidth="1"/>
    <col min="16139" max="16139" width="17" style="8" customWidth="1"/>
    <col min="16140" max="16140" width="18.7109375" style="8" customWidth="1"/>
    <col min="16141" max="16384" width="9.140625" style="8"/>
  </cols>
  <sheetData>
    <row r="1" spans="1:15">
      <c r="A1" s="1667" t="s">
        <v>4</v>
      </c>
      <c r="B1" s="1667"/>
      <c r="C1" s="1667"/>
      <c r="D1" s="1667"/>
      <c r="E1" s="1667"/>
      <c r="F1" s="1667"/>
      <c r="G1" s="1667"/>
      <c r="H1" s="1667"/>
      <c r="I1" s="1667"/>
      <c r="J1" s="1667"/>
      <c r="K1" s="1667"/>
      <c r="L1" s="1667"/>
    </row>
    <row r="2" spans="1:15">
      <c r="A2" s="20"/>
      <c r="B2" s="629"/>
      <c r="C2" s="25"/>
      <c r="D2" s="25"/>
      <c r="E2" s="25"/>
      <c r="F2" s="25"/>
      <c r="G2" s="25"/>
      <c r="H2" s="25"/>
      <c r="I2" s="25"/>
      <c r="J2" s="25"/>
      <c r="K2" s="25"/>
      <c r="L2" s="25"/>
    </row>
    <row r="3" spans="1:15">
      <c r="A3" s="1668" t="str">
        <f>'Title '!A2:N2</f>
        <v>Tender Enquiry No. KPTCL/2026-27/SS/WORK_INDENT 3809</v>
      </c>
      <c r="B3" s="1668"/>
      <c r="C3" s="1668"/>
      <c r="D3" s="1668"/>
      <c r="E3" s="1668"/>
      <c r="F3" s="1668"/>
      <c r="G3" s="1668"/>
      <c r="H3" s="1668"/>
      <c r="I3" s="1668"/>
      <c r="J3" s="1668"/>
      <c r="K3" s="1668"/>
      <c r="L3" s="1668"/>
    </row>
    <row r="4" spans="1:15" ht="49.5" customHeight="1">
      <c r="A4" s="1239" t="str">
        <f>'Title '!A3:N3</f>
        <v>Establishing 2x20MVA, 66/11kV Substation at Kumbenahally village and Construction of 66kV LILO Line on 110kV DC towers using Coyote ACSR from one circuit of Yachenahally-Singapura-Kadavinakote 66kV DC line to proposed Kumbenahally Substation for a distance of 0.07Kms in Channarayapatna Taluk, Hassan District on Partial Turnkey basis including supply of all matching materials/equipments (Excluding supply of 11kV Switchgear) and erection (including civil works) of all materials/equipments, testing and commissioning</v>
      </c>
      <c r="B4" s="1239"/>
      <c r="C4" s="1239"/>
      <c r="D4" s="1239"/>
      <c r="E4" s="1239"/>
      <c r="F4" s="1239"/>
      <c r="G4" s="1239"/>
      <c r="H4" s="1239"/>
      <c r="I4" s="1239"/>
      <c r="J4" s="1239"/>
      <c r="K4" s="1239"/>
      <c r="L4" s="1239"/>
    </row>
    <row r="5" spans="1:15" ht="18.75">
      <c r="A5" s="1768" t="s">
        <v>2576</v>
      </c>
      <c r="B5" s="1768"/>
      <c r="C5" s="1768"/>
      <c r="D5" s="1768"/>
      <c r="E5" s="1768"/>
      <c r="F5" s="1768"/>
      <c r="G5" s="1768"/>
      <c r="H5" s="1768"/>
      <c r="I5" s="1768"/>
      <c r="J5" s="1768"/>
      <c r="K5" s="1768"/>
      <c r="L5" s="1768"/>
    </row>
    <row r="6" spans="1:15">
      <c r="A6" s="1767" t="s">
        <v>2925</v>
      </c>
      <c r="B6" s="1767"/>
      <c r="C6" s="1767"/>
      <c r="D6" s="1767"/>
      <c r="E6" s="1767"/>
      <c r="F6" s="1767"/>
      <c r="G6" s="1767"/>
      <c r="H6" s="1767"/>
      <c r="I6" s="1767"/>
      <c r="J6" s="1767"/>
      <c r="K6" s="1767"/>
      <c r="L6" s="1767"/>
      <c r="M6" s="12"/>
      <c r="N6" s="12"/>
      <c r="O6" s="12"/>
    </row>
    <row r="7" spans="1:15">
      <c r="A7" s="1767" t="s">
        <v>2926</v>
      </c>
      <c r="B7" s="1767"/>
      <c r="C7" s="1767"/>
      <c r="D7" s="1767"/>
      <c r="E7" s="1767"/>
      <c r="F7" s="1767"/>
      <c r="G7" s="1767"/>
      <c r="H7" s="1767"/>
      <c r="I7" s="1767"/>
      <c r="J7" s="1767"/>
      <c r="K7" s="1767"/>
      <c r="L7" s="1767"/>
    </row>
    <row r="8" spans="1:15">
      <c r="A8" s="600" t="s">
        <v>2199</v>
      </c>
      <c r="B8" s="774" t="s">
        <v>567</v>
      </c>
      <c r="C8" s="489"/>
      <c r="D8" s="489"/>
      <c r="E8" s="489"/>
      <c r="F8" s="489"/>
      <c r="G8" s="489"/>
      <c r="H8" s="489"/>
      <c r="I8" s="489"/>
      <c r="J8" s="489"/>
      <c r="K8" s="489"/>
      <c r="L8" s="489"/>
    </row>
    <row r="9" spans="1:15">
      <c r="A9" s="602"/>
      <c r="B9" s="625" t="s">
        <v>409</v>
      </c>
      <c r="C9" s="489"/>
      <c r="D9" s="489"/>
      <c r="E9" s="489"/>
      <c r="F9" s="489"/>
      <c r="G9" s="489"/>
      <c r="H9" s="489"/>
      <c r="I9" s="489"/>
      <c r="J9" s="489"/>
      <c r="K9" s="489"/>
      <c r="L9" s="489"/>
    </row>
    <row r="10" spans="1:15">
      <c r="A10" s="602"/>
      <c r="B10" s="621" t="s">
        <v>2927</v>
      </c>
      <c r="C10" s="756"/>
      <c r="D10" s="756"/>
      <c r="E10" s="756"/>
      <c r="F10" s="756"/>
      <c r="G10" s="756"/>
      <c r="H10" s="756"/>
      <c r="I10" s="756"/>
      <c r="J10" s="756"/>
      <c r="K10" s="756"/>
      <c r="L10" s="756"/>
    </row>
    <row r="11" spans="1:15">
      <c r="A11" s="602">
        <v>1</v>
      </c>
      <c r="B11" s="623" t="s">
        <v>187</v>
      </c>
      <c r="C11" s="489"/>
      <c r="D11" s="489"/>
      <c r="E11" s="489"/>
      <c r="F11" s="489"/>
      <c r="G11" s="489"/>
      <c r="H11" s="489"/>
      <c r="I11" s="489"/>
      <c r="J11" s="489"/>
      <c r="K11" s="489"/>
      <c r="L11" s="489"/>
    </row>
    <row r="12" spans="1:15">
      <c r="A12" s="602">
        <v>2</v>
      </c>
      <c r="B12" s="623" t="s">
        <v>5492</v>
      </c>
      <c r="C12" s="489"/>
      <c r="D12" s="489"/>
      <c r="E12" s="489"/>
      <c r="F12" s="489"/>
      <c r="G12" s="489"/>
      <c r="H12" s="489"/>
      <c r="I12" s="489"/>
      <c r="J12" s="489"/>
      <c r="K12" s="489"/>
      <c r="L12" s="489"/>
    </row>
    <row r="13" spans="1:15">
      <c r="A13" s="602">
        <v>3</v>
      </c>
      <c r="B13" s="623" t="s">
        <v>1900</v>
      </c>
      <c r="C13" s="489"/>
      <c r="D13" s="489"/>
      <c r="E13" s="489"/>
      <c r="F13" s="489"/>
      <c r="G13" s="489"/>
      <c r="H13" s="489"/>
      <c r="I13" s="489"/>
      <c r="J13" s="489"/>
      <c r="K13" s="489"/>
      <c r="L13" s="489"/>
    </row>
    <row r="14" spans="1:15">
      <c r="A14" s="602">
        <v>4</v>
      </c>
      <c r="B14" s="623" t="s">
        <v>2306</v>
      </c>
      <c r="C14" s="489"/>
      <c r="D14" s="489"/>
      <c r="E14" s="489"/>
      <c r="F14" s="489"/>
      <c r="G14" s="489"/>
      <c r="H14" s="489"/>
      <c r="I14" s="489"/>
      <c r="J14" s="489"/>
      <c r="K14" s="489"/>
      <c r="L14" s="489"/>
    </row>
    <row r="15" spans="1:15">
      <c r="A15" s="602">
        <v>5</v>
      </c>
      <c r="B15" s="623" t="s">
        <v>5493</v>
      </c>
      <c r="C15" s="489"/>
      <c r="D15" s="489"/>
      <c r="E15" s="489"/>
      <c r="F15" s="489"/>
      <c r="G15" s="489"/>
      <c r="H15" s="489"/>
      <c r="I15" s="489"/>
      <c r="J15" s="489"/>
      <c r="K15" s="489"/>
      <c r="L15" s="489"/>
    </row>
    <row r="16" spans="1:15">
      <c r="A16" s="1769">
        <v>6</v>
      </c>
      <c r="B16" s="623" t="s">
        <v>5494</v>
      </c>
      <c r="C16" s="756"/>
      <c r="D16" s="756"/>
      <c r="E16" s="756"/>
      <c r="F16" s="756"/>
      <c r="G16" s="756"/>
      <c r="H16" s="756"/>
      <c r="I16" s="756"/>
      <c r="J16" s="756"/>
      <c r="K16" s="756"/>
      <c r="L16" s="756"/>
    </row>
    <row r="17" spans="1:12">
      <c r="A17" s="1769"/>
      <c r="B17" s="623" t="s">
        <v>5495</v>
      </c>
      <c r="C17" s="489"/>
      <c r="D17" s="489"/>
      <c r="E17" s="489"/>
      <c r="F17" s="489"/>
      <c r="G17" s="489"/>
      <c r="H17" s="489"/>
      <c r="I17" s="489"/>
      <c r="J17" s="489"/>
      <c r="K17" s="489"/>
      <c r="L17" s="489"/>
    </row>
    <row r="18" spans="1:12">
      <c r="A18" s="1769"/>
      <c r="B18" s="623" t="s">
        <v>5496</v>
      </c>
      <c r="C18" s="489"/>
      <c r="D18" s="489"/>
      <c r="E18" s="489"/>
      <c r="F18" s="489"/>
      <c r="G18" s="489"/>
      <c r="H18" s="489"/>
      <c r="I18" s="489"/>
      <c r="J18" s="489"/>
      <c r="K18" s="489"/>
      <c r="L18" s="489"/>
    </row>
    <row r="19" spans="1:12">
      <c r="A19" s="1769">
        <v>7</v>
      </c>
      <c r="B19" s="623" t="s">
        <v>599</v>
      </c>
      <c r="C19" s="756"/>
      <c r="D19" s="756"/>
      <c r="E19" s="756"/>
      <c r="F19" s="756"/>
      <c r="G19" s="756"/>
      <c r="H19" s="756"/>
      <c r="I19" s="756"/>
      <c r="J19" s="756"/>
      <c r="K19" s="756"/>
      <c r="L19" s="756"/>
    </row>
    <row r="20" spans="1:12">
      <c r="A20" s="1769"/>
      <c r="B20" s="623" t="s">
        <v>2970</v>
      </c>
      <c r="C20" s="489"/>
      <c r="D20" s="489"/>
      <c r="E20" s="489"/>
      <c r="F20" s="489"/>
      <c r="G20" s="489"/>
      <c r="H20" s="489"/>
      <c r="I20" s="489"/>
      <c r="J20" s="489"/>
      <c r="K20" s="489"/>
      <c r="L20" s="489"/>
    </row>
    <row r="21" spans="1:12">
      <c r="A21" s="1769"/>
      <c r="B21" s="623" t="s">
        <v>5497</v>
      </c>
      <c r="C21" s="489"/>
      <c r="D21" s="489"/>
      <c r="E21" s="489"/>
      <c r="F21" s="489"/>
      <c r="G21" s="489"/>
      <c r="H21" s="489"/>
      <c r="I21" s="489"/>
      <c r="J21" s="489"/>
      <c r="K21" s="489"/>
      <c r="L21" s="489"/>
    </row>
    <row r="22" spans="1:12">
      <c r="A22" s="1769"/>
      <c r="B22" s="623" t="s">
        <v>5498</v>
      </c>
      <c r="C22" s="489"/>
      <c r="D22" s="489"/>
      <c r="E22" s="489"/>
      <c r="F22" s="489"/>
      <c r="G22" s="489"/>
      <c r="H22" s="489"/>
      <c r="I22" s="489"/>
      <c r="J22" s="489"/>
      <c r="K22" s="489"/>
      <c r="L22" s="489"/>
    </row>
    <row r="23" spans="1:12">
      <c r="A23" s="1769">
        <v>8</v>
      </c>
      <c r="B23" s="623" t="s">
        <v>2201</v>
      </c>
      <c r="C23" s="756"/>
      <c r="D23" s="756"/>
      <c r="E23" s="756"/>
      <c r="F23" s="756"/>
      <c r="G23" s="756"/>
      <c r="H23" s="756"/>
      <c r="I23" s="756"/>
      <c r="J23" s="756"/>
      <c r="K23" s="756"/>
      <c r="L23" s="756"/>
    </row>
    <row r="24" spans="1:12">
      <c r="A24" s="1769"/>
      <c r="B24" s="623" t="s">
        <v>5499</v>
      </c>
      <c r="C24" s="489"/>
      <c r="D24" s="489"/>
      <c r="E24" s="489"/>
      <c r="F24" s="489"/>
      <c r="G24" s="489"/>
      <c r="H24" s="489"/>
      <c r="I24" s="489"/>
      <c r="J24" s="489"/>
      <c r="K24" s="489"/>
      <c r="L24" s="489"/>
    </row>
    <row r="25" spans="1:12">
      <c r="A25" s="1769"/>
      <c r="B25" s="623" t="s">
        <v>5500</v>
      </c>
      <c r="C25" s="489"/>
      <c r="D25" s="489"/>
      <c r="E25" s="489"/>
      <c r="F25" s="489"/>
      <c r="G25" s="489"/>
      <c r="H25" s="489"/>
      <c r="I25" s="489"/>
      <c r="J25" s="489"/>
      <c r="K25" s="489"/>
      <c r="L25" s="489"/>
    </row>
    <row r="26" spans="1:12">
      <c r="A26" s="1769"/>
      <c r="B26" s="623" t="s">
        <v>5501</v>
      </c>
      <c r="C26" s="489"/>
      <c r="D26" s="489"/>
      <c r="E26" s="489"/>
      <c r="F26" s="489"/>
      <c r="G26" s="489"/>
      <c r="H26" s="489"/>
      <c r="I26" s="489"/>
      <c r="J26" s="489"/>
      <c r="K26" s="489"/>
      <c r="L26" s="489"/>
    </row>
    <row r="27" spans="1:12">
      <c r="A27" s="1769">
        <v>9</v>
      </c>
      <c r="B27" s="623" t="s">
        <v>2202</v>
      </c>
      <c r="C27" s="756"/>
      <c r="D27" s="756"/>
      <c r="E27" s="756"/>
      <c r="F27" s="756"/>
      <c r="G27" s="756"/>
      <c r="H27" s="756"/>
      <c r="I27" s="756"/>
      <c r="J27" s="756"/>
      <c r="K27" s="756"/>
      <c r="L27" s="756"/>
    </row>
    <row r="28" spans="1:12">
      <c r="A28" s="1769"/>
      <c r="B28" s="623" t="s">
        <v>2970</v>
      </c>
      <c r="C28" s="489"/>
      <c r="D28" s="489"/>
      <c r="E28" s="489"/>
      <c r="F28" s="489"/>
      <c r="G28" s="489"/>
      <c r="H28" s="489"/>
      <c r="I28" s="489"/>
      <c r="J28" s="489"/>
      <c r="K28" s="489"/>
      <c r="L28" s="489"/>
    </row>
    <row r="29" spans="1:12">
      <c r="A29" s="1769"/>
      <c r="B29" s="623" t="s">
        <v>2786</v>
      </c>
      <c r="C29" s="489"/>
      <c r="D29" s="489"/>
      <c r="E29" s="489"/>
      <c r="F29" s="489"/>
      <c r="G29" s="489"/>
      <c r="H29" s="489"/>
      <c r="I29" s="489"/>
      <c r="J29" s="489"/>
      <c r="K29" s="489"/>
      <c r="L29" s="489"/>
    </row>
    <row r="30" spans="1:12">
      <c r="A30" s="1769"/>
      <c r="B30" s="623" t="s">
        <v>5502</v>
      </c>
      <c r="C30" s="489"/>
      <c r="D30" s="489"/>
      <c r="E30" s="489"/>
      <c r="F30" s="489"/>
      <c r="G30" s="489"/>
      <c r="H30" s="489"/>
      <c r="I30" s="489"/>
      <c r="J30" s="489"/>
      <c r="K30" s="489"/>
      <c r="L30" s="489"/>
    </row>
    <row r="31" spans="1:12">
      <c r="A31" s="1769"/>
      <c r="B31" s="623" t="s">
        <v>5503</v>
      </c>
      <c r="C31" s="489"/>
      <c r="D31" s="489"/>
      <c r="E31" s="489"/>
      <c r="F31" s="489"/>
      <c r="G31" s="489"/>
      <c r="H31" s="489"/>
      <c r="I31" s="489"/>
      <c r="J31" s="489"/>
      <c r="K31" s="489"/>
      <c r="L31" s="489"/>
    </row>
    <row r="32" spans="1:12">
      <c r="A32" s="1769">
        <v>10</v>
      </c>
      <c r="B32" s="623" t="s">
        <v>4428</v>
      </c>
      <c r="C32" s="756"/>
      <c r="D32" s="756"/>
      <c r="E32" s="756"/>
      <c r="F32" s="756"/>
      <c r="G32" s="756"/>
      <c r="H32" s="756"/>
      <c r="I32" s="756"/>
      <c r="J32" s="756"/>
      <c r="K32" s="756"/>
      <c r="L32" s="756"/>
    </row>
    <row r="33" spans="1:12">
      <c r="A33" s="1769"/>
      <c r="B33" s="623" t="s">
        <v>2970</v>
      </c>
      <c r="C33" s="489"/>
      <c r="D33" s="489"/>
      <c r="E33" s="489"/>
      <c r="F33" s="489"/>
      <c r="G33" s="489"/>
      <c r="H33" s="489"/>
      <c r="I33" s="489"/>
      <c r="J33" s="489"/>
      <c r="K33" s="489"/>
      <c r="L33" s="489"/>
    </row>
    <row r="34" spans="1:12">
      <c r="A34" s="1769"/>
      <c r="B34" s="623" t="s">
        <v>2786</v>
      </c>
      <c r="C34" s="489"/>
      <c r="D34" s="489"/>
      <c r="E34" s="489"/>
      <c r="F34" s="489"/>
      <c r="G34" s="489"/>
      <c r="H34" s="489"/>
      <c r="I34" s="489"/>
      <c r="J34" s="489"/>
      <c r="K34" s="489"/>
      <c r="L34" s="489"/>
    </row>
    <row r="35" spans="1:12">
      <c r="A35" s="1769"/>
      <c r="B35" s="623" t="s">
        <v>5504</v>
      </c>
      <c r="C35" s="489"/>
      <c r="D35" s="489"/>
      <c r="E35" s="489"/>
      <c r="F35" s="489"/>
      <c r="G35" s="489"/>
      <c r="H35" s="489"/>
      <c r="I35" s="489"/>
      <c r="J35" s="489"/>
      <c r="K35" s="489"/>
      <c r="L35" s="489"/>
    </row>
    <row r="36" spans="1:12">
      <c r="A36" s="1769"/>
      <c r="B36" s="623" t="s">
        <v>5505</v>
      </c>
      <c r="C36" s="489"/>
      <c r="D36" s="489"/>
      <c r="E36" s="489"/>
      <c r="F36" s="489"/>
      <c r="G36" s="489"/>
      <c r="H36" s="489"/>
      <c r="I36" s="489"/>
      <c r="J36" s="489"/>
      <c r="K36" s="489"/>
      <c r="L36" s="489"/>
    </row>
    <row r="37" spans="1:12">
      <c r="A37" s="1769"/>
      <c r="B37" s="623" t="s">
        <v>5506</v>
      </c>
      <c r="C37" s="489"/>
      <c r="D37" s="489"/>
      <c r="E37" s="489"/>
      <c r="F37" s="489"/>
      <c r="G37" s="489"/>
      <c r="H37" s="489"/>
      <c r="I37" s="489"/>
      <c r="J37" s="489"/>
      <c r="K37" s="489"/>
      <c r="L37" s="489"/>
    </row>
    <row r="38" spans="1:12">
      <c r="A38" s="602">
        <v>11</v>
      </c>
      <c r="B38" s="623" t="s">
        <v>5507</v>
      </c>
      <c r="C38" s="489"/>
      <c r="D38" s="489"/>
      <c r="E38" s="489"/>
      <c r="F38" s="489"/>
      <c r="G38" s="489"/>
      <c r="H38" s="489"/>
      <c r="I38" s="489"/>
      <c r="J38" s="489"/>
      <c r="K38" s="489"/>
      <c r="L38" s="489"/>
    </row>
    <row r="39" spans="1:12">
      <c r="A39" s="602">
        <v>12</v>
      </c>
      <c r="B39" s="623" t="s">
        <v>5508</v>
      </c>
      <c r="C39" s="489"/>
      <c r="D39" s="489"/>
      <c r="E39" s="489"/>
      <c r="F39" s="489"/>
      <c r="G39" s="489"/>
      <c r="H39" s="489"/>
      <c r="I39" s="489"/>
      <c r="J39" s="489"/>
      <c r="K39" s="489"/>
      <c r="L39" s="489"/>
    </row>
    <row r="40" spans="1:12">
      <c r="A40" s="602">
        <v>13</v>
      </c>
      <c r="B40" s="623" t="s">
        <v>5509</v>
      </c>
      <c r="C40" s="489"/>
      <c r="D40" s="489"/>
      <c r="E40" s="489"/>
      <c r="F40" s="489"/>
      <c r="G40" s="489"/>
      <c r="H40" s="489"/>
      <c r="I40" s="489"/>
      <c r="J40" s="489"/>
      <c r="K40" s="489"/>
      <c r="L40" s="489"/>
    </row>
    <row r="41" spans="1:12">
      <c r="A41" s="602">
        <v>14</v>
      </c>
      <c r="B41" s="623" t="s">
        <v>5510</v>
      </c>
      <c r="C41" s="489"/>
      <c r="D41" s="489"/>
      <c r="E41" s="489"/>
      <c r="F41" s="489"/>
      <c r="G41" s="489"/>
      <c r="H41" s="489"/>
      <c r="I41" s="489"/>
      <c r="J41" s="489"/>
      <c r="K41" s="489"/>
      <c r="L41" s="489"/>
    </row>
    <row r="42" spans="1:12">
      <c r="A42" s="1769">
        <v>15</v>
      </c>
      <c r="B42" s="623" t="s">
        <v>5511</v>
      </c>
      <c r="C42" s="756"/>
      <c r="D42" s="756"/>
      <c r="E42" s="756"/>
      <c r="F42" s="756"/>
      <c r="G42" s="756"/>
      <c r="H42" s="756"/>
      <c r="I42" s="756"/>
      <c r="J42" s="756"/>
      <c r="K42" s="756"/>
      <c r="L42" s="756"/>
    </row>
    <row r="43" spans="1:12">
      <c r="A43" s="1769"/>
      <c r="B43" s="623" t="s">
        <v>5512</v>
      </c>
      <c r="C43" s="489"/>
      <c r="D43" s="489"/>
      <c r="E43" s="489"/>
      <c r="F43" s="489"/>
      <c r="G43" s="489"/>
      <c r="H43" s="489"/>
      <c r="I43" s="489"/>
      <c r="J43" s="489"/>
      <c r="K43" s="489"/>
      <c r="L43" s="489"/>
    </row>
    <row r="44" spans="1:12">
      <c r="A44" s="1769"/>
      <c r="B44" s="623" t="s">
        <v>5513</v>
      </c>
      <c r="C44" s="489"/>
      <c r="D44" s="489"/>
      <c r="E44" s="489"/>
      <c r="F44" s="489"/>
      <c r="G44" s="489"/>
      <c r="H44" s="489"/>
      <c r="I44" s="489"/>
      <c r="J44" s="489"/>
      <c r="K44" s="489"/>
      <c r="L44" s="489"/>
    </row>
    <row r="45" spans="1:12">
      <c r="A45" s="1769"/>
      <c r="B45" s="623" t="s">
        <v>5514</v>
      </c>
      <c r="C45" s="489"/>
      <c r="D45" s="489"/>
      <c r="E45" s="489"/>
      <c r="F45" s="489"/>
      <c r="G45" s="489"/>
      <c r="H45" s="489"/>
      <c r="I45" s="489"/>
      <c r="J45" s="489"/>
      <c r="K45" s="489"/>
      <c r="L45" s="489"/>
    </row>
    <row r="46" spans="1:12">
      <c r="A46" s="1769"/>
      <c r="B46" s="623" t="s">
        <v>5515</v>
      </c>
      <c r="C46" s="489"/>
      <c r="D46" s="489"/>
      <c r="E46" s="489"/>
      <c r="F46" s="489"/>
      <c r="G46" s="489"/>
      <c r="H46" s="489"/>
      <c r="I46" s="489"/>
      <c r="J46" s="489"/>
      <c r="K46" s="489"/>
      <c r="L46" s="489"/>
    </row>
    <row r="47" spans="1:12">
      <c r="A47" s="1769"/>
      <c r="B47" s="623" t="s">
        <v>5516</v>
      </c>
      <c r="C47" s="756"/>
      <c r="D47" s="756"/>
      <c r="E47" s="756"/>
      <c r="F47" s="756"/>
      <c r="G47" s="756"/>
      <c r="H47" s="756"/>
      <c r="I47" s="756"/>
      <c r="J47" s="756"/>
      <c r="K47" s="756"/>
      <c r="L47" s="756"/>
    </row>
    <row r="48" spans="1:12">
      <c r="A48" s="1769"/>
      <c r="B48" s="623" t="s">
        <v>5517</v>
      </c>
      <c r="C48" s="775"/>
      <c r="D48" s="775"/>
      <c r="E48" s="775"/>
      <c r="F48" s="775"/>
      <c r="G48" s="775"/>
      <c r="H48" s="775"/>
      <c r="I48" s="775"/>
      <c r="J48" s="775"/>
      <c r="K48" s="775"/>
      <c r="L48" s="775"/>
    </row>
    <row r="49" spans="1:12">
      <c r="A49" s="1769"/>
      <c r="B49" s="623" t="s">
        <v>5518</v>
      </c>
      <c r="C49" s="489"/>
      <c r="D49" s="489"/>
      <c r="E49" s="489"/>
      <c r="F49" s="489"/>
      <c r="G49" s="489"/>
      <c r="H49" s="489"/>
      <c r="I49" s="489"/>
      <c r="J49" s="489"/>
      <c r="K49" s="489"/>
      <c r="L49" s="489"/>
    </row>
    <row r="50" spans="1:12">
      <c r="A50" s="1769"/>
      <c r="B50" s="623" t="s">
        <v>5519</v>
      </c>
      <c r="C50" s="489"/>
      <c r="D50" s="489"/>
      <c r="E50" s="489"/>
      <c r="F50" s="489"/>
      <c r="G50" s="489"/>
      <c r="H50" s="489"/>
      <c r="I50" s="489"/>
      <c r="J50" s="489"/>
      <c r="K50" s="489"/>
      <c r="L50" s="489"/>
    </row>
    <row r="51" spans="1:12">
      <c r="A51" s="1769"/>
      <c r="B51" s="623" t="s">
        <v>5520</v>
      </c>
      <c r="C51" s="489"/>
      <c r="D51" s="489"/>
      <c r="E51" s="489"/>
      <c r="F51" s="489"/>
      <c r="G51" s="489"/>
      <c r="H51" s="489"/>
      <c r="I51" s="489"/>
      <c r="J51" s="489"/>
      <c r="K51" s="489"/>
      <c r="L51" s="489"/>
    </row>
    <row r="52" spans="1:12">
      <c r="A52" s="602">
        <v>16</v>
      </c>
      <c r="B52" s="623" t="s">
        <v>5521</v>
      </c>
      <c r="C52" s="489"/>
      <c r="D52" s="489"/>
      <c r="E52" s="489"/>
      <c r="F52" s="489"/>
      <c r="G52" s="489"/>
      <c r="H52" s="489"/>
      <c r="I52" s="489"/>
      <c r="J52" s="489"/>
      <c r="K52" s="489"/>
      <c r="L52" s="489"/>
    </row>
    <row r="53" spans="1:12">
      <c r="A53" s="602">
        <v>17</v>
      </c>
      <c r="B53" s="623" t="s">
        <v>5522</v>
      </c>
      <c r="C53" s="489"/>
      <c r="D53" s="489"/>
      <c r="E53" s="489"/>
      <c r="F53" s="489"/>
      <c r="G53" s="489"/>
      <c r="H53" s="489"/>
      <c r="I53" s="489"/>
      <c r="J53" s="489"/>
      <c r="K53" s="489"/>
      <c r="L53" s="489"/>
    </row>
    <row r="54" spans="1:12">
      <c r="A54" s="602">
        <v>18</v>
      </c>
      <c r="B54" s="623" t="s">
        <v>5523</v>
      </c>
      <c r="C54" s="489"/>
      <c r="D54" s="489"/>
      <c r="E54" s="489"/>
      <c r="F54" s="489"/>
      <c r="G54" s="489"/>
      <c r="H54" s="489"/>
      <c r="I54" s="489"/>
      <c r="J54" s="489"/>
      <c r="K54" s="489"/>
      <c r="L54" s="489"/>
    </row>
    <row r="55" spans="1:12">
      <c r="A55" s="602">
        <v>19</v>
      </c>
      <c r="B55" s="623" t="s">
        <v>5524</v>
      </c>
      <c r="C55" s="489"/>
      <c r="D55" s="489"/>
      <c r="E55" s="489"/>
      <c r="F55" s="489"/>
      <c r="G55" s="489"/>
      <c r="H55" s="489"/>
      <c r="I55" s="489"/>
      <c r="J55" s="489"/>
      <c r="K55" s="489"/>
      <c r="L55" s="489"/>
    </row>
    <row r="56" spans="1:12">
      <c r="A56" s="602">
        <v>20</v>
      </c>
      <c r="B56" s="623" t="s">
        <v>5525</v>
      </c>
      <c r="C56" s="489"/>
      <c r="D56" s="489"/>
      <c r="E56" s="489"/>
      <c r="F56" s="489"/>
      <c r="G56" s="489"/>
      <c r="H56" s="489"/>
      <c r="I56" s="489"/>
      <c r="J56" s="489"/>
      <c r="K56" s="489"/>
      <c r="L56" s="489"/>
    </row>
    <row r="57" spans="1:12">
      <c r="A57" s="1769">
        <v>21</v>
      </c>
      <c r="B57" s="623" t="s">
        <v>5526</v>
      </c>
      <c r="C57" s="756"/>
      <c r="D57" s="756"/>
      <c r="E57" s="756"/>
      <c r="F57" s="756"/>
      <c r="G57" s="756"/>
      <c r="H57" s="756"/>
      <c r="I57" s="756"/>
      <c r="J57" s="756"/>
      <c r="K57" s="756"/>
      <c r="L57" s="756"/>
    </row>
    <row r="58" spans="1:12">
      <c r="A58" s="1769"/>
      <c r="B58" s="623" t="s">
        <v>5527</v>
      </c>
      <c r="C58" s="489"/>
      <c r="D58" s="489"/>
      <c r="E58" s="489"/>
      <c r="F58" s="489"/>
      <c r="G58" s="489"/>
      <c r="H58" s="489"/>
      <c r="I58" s="489"/>
      <c r="J58" s="489"/>
      <c r="K58" s="489"/>
      <c r="L58" s="489"/>
    </row>
    <row r="59" spans="1:12">
      <c r="A59" s="1769"/>
      <c r="B59" s="623" t="s">
        <v>5528</v>
      </c>
      <c r="C59" s="489"/>
      <c r="D59" s="489"/>
      <c r="E59" s="489"/>
      <c r="F59" s="489"/>
      <c r="G59" s="489"/>
      <c r="H59" s="489"/>
      <c r="I59" s="489"/>
      <c r="J59" s="489"/>
      <c r="K59" s="489"/>
      <c r="L59" s="489"/>
    </row>
    <row r="60" spans="1:12">
      <c r="A60" s="1769"/>
      <c r="B60" s="623" t="s">
        <v>5529</v>
      </c>
      <c r="C60" s="489"/>
      <c r="D60" s="489"/>
      <c r="E60" s="489"/>
      <c r="F60" s="489"/>
      <c r="G60" s="489"/>
      <c r="H60" s="489"/>
      <c r="I60" s="489"/>
      <c r="J60" s="489"/>
      <c r="K60" s="489"/>
      <c r="L60" s="489"/>
    </row>
    <row r="61" spans="1:12">
      <c r="A61" s="1769"/>
      <c r="B61" s="623" t="s">
        <v>5530</v>
      </c>
      <c r="C61" s="489"/>
      <c r="D61" s="489"/>
      <c r="E61" s="489"/>
      <c r="F61" s="489"/>
      <c r="G61" s="489"/>
      <c r="H61" s="489"/>
      <c r="I61" s="489"/>
      <c r="J61" s="489"/>
      <c r="K61" s="489"/>
      <c r="L61" s="489"/>
    </row>
    <row r="62" spans="1:12">
      <c r="A62" s="602">
        <v>22</v>
      </c>
      <c r="B62" s="623" t="s">
        <v>2928</v>
      </c>
      <c r="C62" s="489"/>
      <c r="D62" s="489"/>
      <c r="E62" s="489"/>
      <c r="F62" s="489"/>
      <c r="G62" s="489"/>
      <c r="H62" s="489"/>
      <c r="I62" s="489"/>
      <c r="J62" s="489"/>
      <c r="K62" s="489"/>
      <c r="L62" s="489"/>
    </row>
    <row r="63" spans="1:12" ht="47.25">
      <c r="A63" s="602"/>
      <c r="B63" s="773" t="s">
        <v>3687</v>
      </c>
      <c r="C63" s="489"/>
      <c r="D63" s="489"/>
      <c r="E63" s="489"/>
      <c r="F63" s="489"/>
      <c r="G63" s="489"/>
      <c r="H63" s="489"/>
      <c r="I63" s="489"/>
      <c r="J63" s="489"/>
      <c r="K63" s="489"/>
      <c r="L63" s="489"/>
    </row>
    <row r="64" spans="1:12">
      <c r="A64" s="602"/>
      <c r="B64" s="623" t="s">
        <v>2205</v>
      </c>
      <c r="C64" s="489"/>
      <c r="D64" s="489"/>
      <c r="E64" s="489"/>
      <c r="F64" s="489"/>
      <c r="G64" s="489"/>
      <c r="H64" s="489"/>
      <c r="I64" s="489"/>
      <c r="J64" s="489"/>
      <c r="K64" s="489"/>
      <c r="L64" s="489"/>
    </row>
    <row r="65" spans="1:12">
      <c r="A65" s="602"/>
      <c r="B65" s="623" t="s">
        <v>2206</v>
      </c>
      <c r="C65" s="489"/>
      <c r="D65" s="489"/>
      <c r="E65" s="489"/>
      <c r="F65" s="489"/>
      <c r="G65" s="489"/>
      <c r="H65" s="489"/>
      <c r="I65" s="489"/>
      <c r="J65" s="489"/>
      <c r="K65" s="489"/>
      <c r="L65" s="489"/>
    </row>
    <row r="66" spans="1:12">
      <c r="A66" s="602"/>
      <c r="B66" s="623" t="s">
        <v>2207</v>
      </c>
      <c r="C66" s="489"/>
      <c r="D66" s="489"/>
      <c r="E66" s="489"/>
      <c r="F66" s="489"/>
      <c r="G66" s="489"/>
      <c r="H66" s="489"/>
      <c r="I66" s="489"/>
      <c r="J66" s="489"/>
      <c r="K66" s="489"/>
      <c r="L66" s="489"/>
    </row>
    <row r="67" spans="1:12">
      <c r="A67" s="602"/>
      <c r="B67" s="623" t="s">
        <v>2208</v>
      </c>
      <c r="C67" s="489"/>
      <c r="D67" s="489"/>
      <c r="E67" s="489"/>
      <c r="F67" s="489"/>
      <c r="G67" s="489"/>
      <c r="H67" s="489"/>
      <c r="I67" s="489"/>
      <c r="J67" s="489"/>
      <c r="K67" s="489"/>
      <c r="L67" s="489"/>
    </row>
    <row r="68" spans="1:12">
      <c r="A68" s="602"/>
      <c r="B68" s="623" t="s">
        <v>2209</v>
      </c>
      <c r="C68" s="489"/>
      <c r="D68" s="489"/>
      <c r="E68" s="489"/>
      <c r="F68" s="489"/>
      <c r="G68" s="489"/>
      <c r="H68" s="489"/>
      <c r="I68" s="489"/>
      <c r="J68" s="489"/>
      <c r="K68" s="489"/>
      <c r="L68" s="489"/>
    </row>
    <row r="69" spans="1:12">
      <c r="A69" s="602"/>
      <c r="B69" s="623" t="s">
        <v>2210</v>
      </c>
      <c r="C69" s="489"/>
      <c r="D69" s="489"/>
      <c r="E69" s="489"/>
      <c r="F69" s="489"/>
      <c r="G69" s="489"/>
      <c r="H69" s="489"/>
      <c r="I69" s="489"/>
      <c r="J69" s="489"/>
      <c r="K69" s="489"/>
      <c r="L69" s="489"/>
    </row>
    <row r="70" spans="1:12">
      <c r="A70" s="602"/>
      <c r="B70" s="621" t="s">
        <v>2211</v>
      </c>
      <c r="C70" s="489"/>
      <c r="D70" s="489"/>
      <c r="E70" s="489"/>
      <c r="F70" s="489"/>
      <c r="G70" s="489"/>
      <c r="H70" s="489"/>
      <c r="I70" s="489"/>
      <c r="J70" s="489"/>
      <c r="K70" s="489"/>
      <c r="L70" s="489"/>
    </row>
    <row r="71" spans="1:12" ht="47.25">
      <c r="A71" s="602"/>
      <c r="B71" s="773" t="s">
        <v>2212</v>
      </c>
      <c r="C71" s="489"/>
      <c r="D71" s="489"/>
      <c r="E71" s="489"/>
      <c r="F71" s="489"/>
      <c r="G71" s="489"/>
      <c r="H71" s="489"/>
      <c r="I71" s="489"/>
      <c r="J71" s="489"/>
      <c r="K71" s="489"/>
      <c r="L71" s="489"/>
    </row>
    <row r="72" spans="1:12" ht="31.5">
      <c r="A72" s="602"/>
      <c r="B72" s="773" t="s">
        <v>2213</v>
      </c>
      <c r="C72" s="489"/>
      <c r="D72" s="489"/>
      <c r="E72" s="489"/>
      <c r="F72" s="489"/>
      <c r="G72" s="489"/>
      <c r="H72" s="489"/>
      <c r="I72" s="489"/>
      <c r="J72" s="489"/>
      <c r="K72" s="489"/>
      <c r="L72" s="489"/>
    </row>
    <row r="73" spans="1:12" ht="31.5">
      <c r="A73" s="602"/>
      <c r="B73" s="773" t="s">
        <v>2214</v>
      </c>
      <c r="C73" s="489"/>
      <c r="D73" s="489"/>
      <c r="E73" s="489"/>
      <c r="F73" s="489"/>
      <c r="G73" s="489"/>
      <c r="H73" s="489"/>
      <c r="I73" s="489"/>
      <c r="J73" s="489"/>
      <c r="K73" s="489"/>
      <c r="L73" s="489"/>
    </row>
    <row r="74" spans="1:12">
      <c r="A74" s="602"/>
      <c r="B74" s="623" t="s">
        <v>2215</v>
      </c>
      <c r="C74" s="489"/>
      <c r="D74" s="489"/>
      <c r="E74" s="489"/>
      <c r="F74" s="489"/>
      <c r="G74" s="489"/>
      <c r="H74" s="489"/>
      <c r="I74" s="489"/>
      <c r="J74" s="489"/>
      <c r="K74" s="489"/>
      <c r="L74" s="489"/>
    </row>
    <row r="75" spans="1:12" ht="31.5">
      <c r="A75" s="602"/>
      <c r="B75" s="773" t="s">
        <v>2216</v>
      </c>
      <c r="C75" s="489"/>
      <c r="D75" s="489"/>
      <c r="E75" s="489"/>
      <c r="F75" s="489"/>
      <c r="G75" s="489"/>
      <c r="H75" s="489"/>
      <c r="I75" s="489"/>
      <c r="J75" s="489"/>
      <c r="K75" s="489"/>
      <c r="L75" s="489"/>
    </row>
    <row r="76" spans="1:12">
      <c r="A76" s="602"/>
      <c r="B76" s="623" t="s">
        <v>2217</v>
      </c>
      <c r="C76" s="489"/>
      <c r="D76" s="489"/>
      <c r="E76" s="489"/>
      <c r="F76" s="489"/>
      <c r="G76" s="489"/>
      <c r="H76" s="489"/>
      <c r="I76" s="489"/>
      <c r="J76" s="489"/>
      <c r="K76" s="489"/>
      <c r="L76" s="489"/>
    </row>
    <row r="77" spans="1:12">
      <c r="A77" s="602"/>
      <c r="B77" s="623" t="s">
        <v>2218</v>
      </c>
      <c r="C77" s="489"/>
      <c r="D77" s="489"/>
      <c r="E77" s="489"/>
      <c r="F77" s="489"/>
      <c r="G77" s="489"/>
      <c r="H77" s="489"/>
      <c r="I77" s="489"/>
      <c r="J77" s="489"/>
      <c r="K77" s="489"/>
      <c r="L77" s="489"/>
    </row>
    <row r="78" spans="1:12" ht="31.5">
      <c r="A78" s="602"/>
      <c r="B78" s="773" t="s">
        <v>2219</v>
      </c>
      <c r="C78" s="489"/>
      <c r="D78" s="489"/>
      <c r="E78" s="489"/>
      <c r="F78" s="489"/>
      <c r="G78" s="489"/>
      <c r="H78" s="489"/>
      <c r="I78" s="489"/>
      <c r="J78" s="489"/>
      <c r="K78" s="489"/>
      <c r="L78" s="489"/>
    </row>
    <row r="79" spans="1:12">
      <c r="A79" s="602"/>
      <c r="B79" s="623" t="s">
        <v>2220</v>
      </c>
      <c r="C79" s="489"/>
      <c r="D79" s="489"/>
      <c r="E79" s="489"/>
      <c r="F79" s="489"/>
      <c r="G79" s="489"/>
      <c r="H79" s="489"/>
      <c r="I79" s="489"/>
      <c r="J79" s="489"/>
      <c r="K79" s="489"/>
      <c r="L79" s="489"/>
    </row>
    <row r="80" spans="1:12" ht="31.5">
      <c r="A80" s="602"/>
      <c r="B80" s="623" t="s">
        <v>2221</v>
      </c>
      <c r="C80" s="489"/>
      <c r="D80" s="489"/>
      <c r="E80" s="489"/>
      <c r="F80" s="489"/>
      <c r="G80" s="489"/>
      <c r="H80" s="489"/>
      <c r="I80" s="489"/>
      <c r="J80" s="489"/>
      <c r="K80" s="489"/>
      <c r="L80" s="489"/>
    </row>
    <row r="81" spans="1:12" ht="16.5" thickBot="1"/>
    <row r="82" spans="1:12" ht="55.9" customHeight="1" thickBot="1">
      <c r="A82" s="12" t="s">
        <v>55</v>
      </c>
      <c r="B82" s="607"/>
      <c r="J82" s="616" t="s">
        <v>67</v>
      </c>
      <c r="K82" s="1703"/>
      <c r="L82" s="1703"/>
    </row>
    <row r="83" spans="1:12" ht="52.9" customHeight="1" thickBot="1">
      <c r="A83" s="12" t="s">
        <v>57</v>
      </c>
      <c r="B83" s="607"/>
      <c r="J83" s="616" t="s">
        <v>68</v>
      </c>
      <c r="K83" s="1703"/>
      <c r="L83" s="1703"/>
    </row>
    <row r="84" spans="1:12" ht="83.45" customHeight="1">
      <c r="A84" s="8"/>
      <c r="B84" s="8"/>
      <c r="J84" s="617" t="s">
        <v>69</v>
      </c>
      <c r="K84" s="1703"/>
      <c r="L84" s="1703"/>
    </row>
  </sheetData>
  <sheetProtection password="CC7C" sheet="1" objects="1" scenarios="1"/>
  <mergeCells count="16">
    <mergeCell ref="A57:A61"/>
    <mergeCell ref="K82:L82"/>
    <mergeCell ref="K83:L83"/>
    <mergeCell ref="K84:L84"/>
    <mergeCell ref="A16:A18"/>
    <mergeCell ref="A19:A22"/>
    <mergeCell ref="A23:A26"/>
    <mergeCell ref="A27:A31"/>
    <mergeCell ref="A32:A37"/>
    <mergeCell ref="A42:A51"/>
    <mergeCell ref="A7:L7"/>
    <mergeCell ref="A1:L1"/>
    <mergeCell ref="A3:L3"/>
    <mergeCell ref="A4:L4"/>
    <mergeCell ref="A5:L5"/>
    <mergeCell ref="A6:L6"/>
  </mergeCells>
  <pageMargins left="0.7" right="0.7" top="0.75" bottom="0.75" header="0.3" footer="0.3"/>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4"/>
  <dimension ref="A1:M221"/>
  <sheetViews>
    <sheetView zoomScale="80" zoomScaleNormal="80" workbookViewId="0">
      <selection activeCell="Q32" sqref="Q32"/>
    </sheetView>
  </sheetViews>
  <sheetFormatPr defaultRowHeight="15.75"/>
  <cols>
    <col min="1" max="1" width="9.140625" style="32"/>
    <col min="2" max="2" width="68.5703125" style="608" customWidth="1"/>
    <col min="3" max="3" width="58.85546875" style="8" customWidth="1"/>
    <col min="4" max="4" width="47.85546875" style="8" customWidth="1"/>
    <col min="5" max="257" width="9.140625" style="8"/>
    <col min="258" max="258" width="68.5703125" style="8" customWidth="1"/>
    <col min="259" max="259" width="58.85546875" style="8" customWidth="1"/>
    <col min="260" max="513" width="9.140625" style="8"/>
    <col min="514" max="514" width="68.5703125" style="8" customWidth="1"/>
    <col min="515" max="515" width="58.85546875" style="8" customWidth="1"/>
    <col min="516" max="769" width="9.140625" style="8"/>
    <col min="770" max="770" width="68.5703125" style="8" customWidth="1"/>
    <col min="771" max="771" width="58.85546875" style="8" customWidth="1"/>
    <col min="772" max="1025" width="9.140625" style="8"/>
    <col min="1026" max="1026" width="68.5703125" style="8" customWidth="1"/>
    <col min="1027" max="1027" width="58.85546875" style="8" customWidth="1"/>
    <col min="1028" max="1281" width="9.140625" style="8"/>
    <col min="1282" max="1282" width="68.5703125" style="8" customWidth="1"/>
    <col min="1283" max="1283" width="58.85546875" style="8" customWidth="1"/>
    <col min="1284" max="1537" width="9.140625" style="8"/>
    <col min="1538" max="1538" width="68.5703125" style="8" customWidth="1"/>
    <col min="1539" max="1539" width="58.85546875" style="8" customWidth="1"/>
    <col min="1540" max="1793" width="9.140625" style="8"/>
    <col min="1794" max="1794" width="68.5703125" style="8" customWidth="1"/>
    <col min="1795" max="1795" width="58.85546875" style="8" customWidth="1"/>
    <col min="1796" max="2049" width="9.140625" style="8"/>
    <col min="2050" max="2050" width="68.5703125" style="8" customWidth="1"/>
    <col min="2051" max="2051" width="58.85546875" style="8" customWidth="1"/>
    <col min="2052" max="2305" width="9.140625" style="8"/>
    <col min="2306" max="2306" width="68.5703125" style="8" customWidth="1"/>
    <col min="2307" max="2307" width="58.85546875" style="8" customWidth="1"/>
    <col min="2308" max="2561" width="9.140625" style="8"/>
    <col min="2562" max="2562" width="68.5703125" style="8" customWidth="1"/>
    <col min="2563" max="2563" width="58.85546875" style="8" customWidth="1"/>
    <col min="2564" max="2817" width="9.140625" style="8"/>
    <col min="2818" max="2818" width="68.5703125" style="8" customWidth="1"/>
    <col min="2819" max="2819" width="58.85546875" style="8" customWidth="1"/>
    <col min="2820" max="3073" width="9.140625" style="8"/>
    <col min="3074" max="3074" width="68.5703125" style="8" customWidth="1"/>
    <col min="3075" max="3075" width="58.85546875" style="8" customWidth="1"/>
    <col min="3076" max="3329" width="9.140625" style="8"/>
    <col min="3330" max="3330" width="68.5703125" style="8" customWidth="1"/>
    <col min="3331" max="3331" width="58.85546875" style="8" customWidth="1"/>
    <col min="3332" max="3585" width="9.140625" style="8"/>
    <col min="3586" max="3586" width="68.5703125" style="8" customWidth="1"/>
    <col min="3587" max="3587" width="58.85546875" style="8" customWidth="1"/>
    <col min="3588" max="3841" width="9.140625" style="8"/>
    <col min="3842" max="3842" width="68.5703125" style="8" customWidth="1"/>
    <col min="3843" max="3843" width="58.85546875" style="8" customWidth="1"/>
    <col min="3844" max="4097" width="9.140625" style="8"/>
    <col min="4098" max="4098" width="68.5703125" style="8" customWidth="1"/>
    <col min="4099" max="4099" width="58.85546875" style="8" customWidth="1"/>
    <col min="4100" max="4353" width="9.140625" style="8"/>
    <col min="4354" max="4354" width="68.5703125" style="8" customWidth="1"/>
    <col min="4355" max="4355" width="58.85546875" style="8" customWidth="1"/>
    <col min="4356" max="4609" width="9.140625" style="8"/>
    <col min="4610" max="4610" width="68.5703125" style="8" customWidth="1"/>
    <col min="4611" max="4611" width="58.85546875" style="8" customWidth="1"/>
    <col min="4612" max="4865" width="9.140625" style="8"/>
    <col min="4866" max="4866" width="68.5703125" style="8" customWidth="1"/>
    <col min="4867" max="4867" width="58.85546875" style="8" customWidth="1"/>
    <col min="4868" max="5121" width="9.140625" style="8"/>
    <col min="5122" max="5122" width="68.5703125" style="8" customWidth="1"/>
    <col min="5123" max="5123" width="58.85546875" style="8" customWidth="1"/>
    <col min="5124" max="5377" width="9.140625" style="8"/>
    <col min="5378" max="5378" width="68.5703125" style="8" customWidth="1"/>
    <col min="5379" max="5379" width="58.85546875" style="8" customWidth="1"/>
    <col min="5380" max="5633" width="9.140625" style="8"/>
    <col min="5634" max="5634" width="68.5703125" style="8" customWidth="1"/>
    <col min="5635" max="5635" width="58.85546875" style="8" customWidth="1"/>
    <col min="5636" max="5889" width="9.140625" style="8"/>
    <col min="5890" max="5890" width="68.5703125" style="8" customWidth="1"/>
    <col min="5891" max="5891" width="58.85546875" style="8" customWidth="1"/>
    <col min="5892" max="6145" width="9.140625" style="8"/>
    <col min="6146" max="6146" width="68.5703125" style="8" customWidth="1"/>
    <col min="6147" max="6147" width="58.85546875" style="8" customWidth="1"/>
    <col min="6148" max="6401" width="9.140625" style="8"/>
    <col min="6402" max="6402" width="68.5703125" style="8" customWidth="1"/>
    <col min="6403" max="6403" width="58.85546875" style="8" customWidth="1"/>
    <col min="6404" max="6657" width="9.140625" style="8"/>
    <col min="6658" max="6658" width="68.5703125" style="8" customWidth="1"/>
    <col min="6659" max="6659" width="58.85546875" style="8" customWidth="1"/>
    <col min="6660" max="6913" width="9.140625" style="8"/>
    <col min="6914" max="6914" width="68.5703125" style="8" customWidth="1"/>
    <col min="6915" max="6915" width="58.85546875" style="8" customWidth="1"/>
    <col min="6916" max="7169" width="9.140625" style="8"/>
    <col min="7170" max="7170" width="68.5703125" style="8" customWidth="1"/>
    <col min="7171" max="7171" width="58.85546875" style="8" customWidth="1"/>
    <col min="7172" max="7425" width="9.140625" style="8"/>
    <col min="7426" max="7426" width="68.5703125" style="8" customWidth="1"/>
    <col min="7427" max="7427" width="58.85546875" style="8" customWidth="1"/>
    <col min="7428" max="7681" width="9.140625" style="8"/>
    <col min="7682" max="7682" width="68.5703125" style="8" customWidth="1"/>
    <col min="7683" max="7683" width="58.85546875" style="8" customWidth="1"/>
    <col min="7684" max="7937" width="9.140625" style="8"/>
    <col min="7938" max="7938" width="68.5703125" style="8" customWidth="1"/>
    <col min="7939" max="7939" width="58.85546875" style="8" customWidth="1"/>
    <col min="7940" max="8193" width="9.140625" style="8"/>
    <col min="8194" max="8194" width="68.5703125" style="8" customWidth="1"/>
    <col min="8195" max="8195" width="58.85546875" style="8" customWidth="1"/>
    <col min="8196" max="8449" width="9.140625" style="8"/>
    <col min="8450" max="8450" width="68.5703125" style="8" customWidth="1"/>
    <col min="8451" max="8451" width="58.85546875" style="8" customWidth="1"/>
    <col min="8452" max="8705" width="9.140625" style="8"/>
    <col min="8706" max="8706" width="68.5703125" style="8" customWidth="1"/>
    <col min="8707" max="8707" width="58.85546875" style="8" customWidth="1"/>
    <col min="8708" max="8961" width="9.140625" style="8"/>
    <col min="8962" max="8962" width="68.5703125" style="8" customWidth="1"/>
    <col min="8963" max="8963" width="58.85546875" style="8" customWidth="1"/>
    <col min="8964" max="9217" width="9.140625" style="8"/>
    <col min="9218" max="9218" width="68.5703125" style="8" customWidth="1"/>
    <col min="9219" max="9219" width="58.85546875" style="8" customWidth="1"/>
    <col min="9220" max="9473" width="9.140625" style="8"/>
    <col min="9474" max="9474" width="68.5703125" style="8" customWidth="1"/>
    <col min="9475" max="9475" width="58.85546875" style="8" customWidth="1"/>
    <col min="9476" max="9729" width="9.140625" style="8"/>
    <col min="9730" max="9730" width="68.5703125" style="8" customWidth="1"/>
    <col min="9731" max="9731" width="58.85546875" style="8" customWidth="1"/>
    <col min="9732" max="9985" width="9.140625" style="8"/>
    <col min="9986" max="9986" width="68.5703125" style="8" customWidth="1"/>
    <col min="9987" max="9987" width="58.85546875" style="8" customWidth="1"/>
    <col min="9988" max="10241" width="9.140625" style="8"/>
    <col min="10242" max="10242" width="68.5703125" style="8" customWidth="1"/>
    <col min="10243" max="10243" width="58.85546875" style="8" customWidth="1"/>
    <col min="10244" max="10497" width="9.140625" style="8"/>
    <col min="10498" max="10498" width="68.5703125" style="8" customWidth="1"/>
    <col min="10499" max="10499" width="58.85546875" style="8" customWidth="1"/>
    <col min="10500" max="10753" width="9.140625" style="8"/>
    <col min="10754" max="10754" width="68.5703125" style="8" customWidth="1"/>
    <col min="10755" max="10755" width="58.85546875" style="8" customWidth="1"/>
    <col min="10756" max="11009" width="9.140625" style="8"/>
    <col min="11010" max="11010" width="68.5703125" style="8" customWidth="1"/>
    <col min="11011" max="11011" width="58.85546875" style="8" customWidth="1"/>
    <col min="11012" max="11265" width="9.140625" style="8"/>
    <col min="11266" max="11266" width="68.5703125" style="8" customWidth="1"/>
    <col min="11267" max="11267" width="58.85546875" style="8" customWidth="1"/>
    <col min="11268" max="11521" width="9.140625" style="8"/>
    <col min="11522" max="11522" width="68.5703125" style="8" customWidth="1"/>
    <col min="11523" max="11523" width="58.85546875" style="8" customWidth="1"/>
    <col min="11524" max="11777" width="9.140625" style="8"/>
    <col min="11778" max="11778" width="68.5703125" style="8" customWidth="1"/>
    <col min="11779" max="11779" width="58.85546875" style="8" customWidth="1"/>
    <col min="11780" max="12033" width="9.140625" style="8"/>
    <col min="12034" max="12034" width="68.5703125" style="8" customWidth="1"/>
    <col min="12035" max="12035" width="58.85546875" style="8" customWidth="1"/>
    <col min="12036" max="12289" width="9.140625" style="8"/>
    <col min="12290" max="12290" width="68.5703125" style="8" customWidth="1"/>
    <col min="12291" max="12291" width="58.85546875" style="8" customWidth="1"/>
    <col min="12292" max="12545" width="9.140625" style="8"/>
    <col min="12546" max="12546" width="68.5703125" style="8" customWidth="1"/>
    <col min="12547" max="12547" width="58.85546875" style="8" customWidth="1"/>
    <col min="12548" max="12801" width="9.140625" style="8"/>
    <col min="12802" max="12802" width="68.5703125" style="8" customWidth="1"/>
    <col min="12803" max="12803" width="58.85546875" style="8" customWidth="1"/>
    <col min="12804" max="13057" width="9.140625" style="8"/>
    <col min="13058" max="13058" width="68.5703125" style="8" customWidth="1"/>
    <col min="13059" max="13059" width="58.85546875" style="8" customWidth="1"/>
    <col min="13060" max="13313" width="9.140625" style="8"/>
    <col min="13314" max="13314" width="68.5703125" style="8" customWidth="1"/>
    <col min="13315" max="13315" width="58.85546875" style="8" customWidth="1"/>
    <col min="13316" max="13569" width="9.140625" style="8"/>
    <col min="13570" max="13570" width="68.5703125" style="8" customWidth="1"/>
    <col min="13571" max="13571" width="58.85546875" style="8" customWidth="1"/>
    <col min="13572" max="13825" width="9.140625" style="8"/>
    <col min="13826" max="13826" width="68.5703125" style="8" customWidth="1"/>
    <col min="13827" max="13827" width="58.85546875" style="8" customWidth="1"/>
    <col min="13828" max="14081" width="9.140625" style="8"/>
    <col min="14082" max="14082" width="68.5703125" style="8" customWidth="1"/>
    <col min="14083" max="14083" width="58.85546875" style="8" customWidth="1"/>
    <col min="14084" max="14337" width="9.140625" style="8"/>
    <col min="14338" max="14338" width="68.5703125" style="8" customWidth="1"/>
    <col min="14339" max="14339" width="58.85546875" style="8" customWidth="1"/>
    <col min="14340" max="14593" width="9.140625" style="8"/>
    <col min="14594" max="14594" width="68.5703125" style="8" customWidth="1"/>
    <col min="14595" max="14595" width="58.85546875" style="8" customWidth="1"/>
    <col min="14596" max="14849" width="9.140625" style="8"/>
    <col min="14850" max="14850" width="68.5703125" style="8" customWidth="1"/>
    <col min="14851" max="14851" width="58.85546875" style="8" customWidth="1"/>
    <col min="14852" max="15105" width="9.140625" style="8"/>
    <col min="15106" max="15106" width="68.5703125" style="8" customWidth="1"/>
    <col min="15107" max="15107" width="58.85546875" style="8" customWidth="1"/>
    <col min="15108" max="15361" width="9.140625" style="8"/>
    <col min="15362" max="15362" width="68.5703125" style="8" customWidth="1"/>
    <col min="15363" max="15363" width="58.85546875" style="8" customWidth="1"/>
    <col min="15364" max="15617" width="9.140625" style="8"/>
    <col min="15618" max="15618" width="68.5703125" style="8" customWidth="1"/>
    <col min="15619" max="15619" width="58.85546875" style="8" customWidth="1"/>
    <col min="15620" max="15873" width="9.140625" style="8"/>
    <col min="15874" max="15874" width="68.5703125" style="8" customWidth="1"/>
    <col min="15875" max="15875" width="58.85546875" style="8" customWidth="1"/>
    <col min="15876" max="16129" width="9.140625" style="8"/>
    <col min="16130" max="16130" width="68.5703125" style="8" customWidth="1"/>
    <col min="16131" max="16131" width="58.85546875" style="8" customWidth="1"/>
    <col min="16132" max="16384" width="9.140625" style="8"/>
  </cols>
  <sheetData>
    <row r="1" spans="1:13">
      <c r="A1" s="1770" t="s">
        <v>4</v>
      </c>
      <c r="B1" s="1770"/>
      <c r="C1" s="1770"/>
      <c r="D1" s="1770"/>
      <c r="E1" s="1770"/>
      <c r="F1" s="23"/>
      <c r="G1" s="23"/>
      <c r="H1" s="23"/>
      <c r="I1" s="23"/>
      <c r="J1" s="23"/>
    </row>
    <row r="3" spans="1:13" ht="18.75">
      <c r="A3" s="1237" t="str">
        <f>'Title '!A2:N2</f>
        <v>Tender Enquiry No. KPTCL/2026-27/SS/WORK_INDENT 3809</v>
      </c>
      <c r="B3" s="1237"/>
      <c r="C3" s="1237"/>
      <c r="D3" s="1237"/>
      <c r="E3" s="1237"/>
    </row>
    <row r="4" spans="1:13" ht="53.25" customHeight="1">
      <c r="A4" s="1771" t="str">
        <f>'Title '!A3:N3</f>
        <v>Establishing 2x20MVA, 66/11kV Substation at Kumbenahally village and Construction of 66kV LILO Line on 110kV DC towers using Coyote ACSR from one circuit of Yachenahally-Singapura-Kadavinakote 66kV DC line to proposed Kumbenahally Substation for a distance of 0.07Kms in Channarayapatna Taluk, Hassan District on Partial Turnkey basis including supply of all matching materials/equipments (Excluding supply of 11kV Switchgear) and erection (including civil works) of all materials/equipments, testing and commissioning</v>
      </c>
      <c r="B4" s="1771"/>
      <c r="C4" s="1771"/>
      <c r="D4" s="1771"/>
      <c r="E4" s="772"/>
    </row>
    <row r="5" spans="1:13" ht="18.75">
      <c r="D5" s="1772" t="s">
        <v>5531</v>
      </c>
      <c r="E5" s="1772"/>
      <c r="F5" s="1772"/>
    </row>
    <row r="6" spans="1:13">
      <c r="A6" s="1664" t="s">
        <v>5532</v>
      </c>
      <c r="B6" s="1664"/>
      <c r="C6" s="1664"/>
      <c r="D6" s="1664"/>
      <c r="E6" s="12"/>
      <c r="F6" s="12"/>
      <c r="G6" s="12"/>
      <c r="H6" s="12"/>
      <c r="I6" s="12"/>
      <c r="J6" s="12"/>
      <c r="K6" s="12"/>
      <c r="L6" s="12"/>
      <c r="M6" s="12"/>
    </row>
    <row r="7" spans="1:13">
      <c r="A7" s="1669" t="s">
        <v>2929</v>
      </c>
      <c r="B7" s="1669"/>
      <c r="C7" s="1669"/>
      <c r="D7" s="1669"/>
    </row>
    <row r="8" spans="1:13">
      <c r="A8" s="627"/>
      <c r="B8" s="758" t="s">
        <v>2930</v>
      </c>
      <c r="C8" s="627"/>
      <c r="D8" s="627"/>
    </row>
    <row r="9" spans="1:13">
      <c r="A9" s="600" t="s">
        <v>231</v>
      </c>
      <c r="B9" s="621" t="s">
        <v>5533</v>
      </c>
      <c r="C9" s="627"/>
      <c r="D9" s="627"/>
    </row>
    <row r="10" spans="1:13">
      <c r="A10" s="602">
        <v>1</v>
      </c>
      <c r="B10" s="623" t="s">
        <v>2931</v>
      </c>
      <c r="C10" s="627"/>
      <c r="D10" s="627"/>
    </row>
    <row r="11" spans="1:13">
      <c r="A11" s="602">
        <v>2</v>
      </c>
      <c r="B11" s="623" t="s">
        <v>2323</v>
      </c>
      <c r="C11" s="627"/>
      <c r="D11" s="627"/>
    </row>
    <row r="12" spans="1:13">
      <c r="A12" s="602">
        <v>3</v>
      </c>
      <c r="B12" s="623" t="s">
        <v>5534</v>
      </c>
      <c r="C12" s="627"/>
      <c r="D12" s="627"/>
    </row>
    <row r="13" spans="1:13">
      <c r="A13" s="602">
        <v>4</v>
      </c>
      <c r="B13" s="623" t="s">
        <v>5535</v>
      </c>
      <c r="C13" s="627"/>
      <c r="D13" s="627"/>
    </row>
    <row r="14" spans="1:13">
      <c r="A14" s="602">
        <v>5</v>
      </c>
      <c r="B14" s="623" t="s">
        <v>5536</v>
      </c>
      <c r="C14" s="627"/>
      <c r="D14" s="627"/>
    </row>
    <row r="15" spans="1:13">
      <c r="A15" s="602">
        <v>6</v>
      </c>
      <c r="B15" s="623" t="s">
        <v>5537</v>
      </c>
      <c r="C15" s="627"/>
      <c r="D15" s="627"/>
    </row>
    <row r="16" spans="1:13">
      <c r="A16" s="602">
        <v>7</v>
      </c>
      <c r="B16" s="623" t="s">
        <v>5538</v>
      </c>
      <c r="C16" s="627"/>
      <c r="D16" s="627"/>
    </row>
    <row r="17" spans="1:4">
      <c r="A17" s="602">
        <v>8</v>
      </c>
      <c r="B17" s="623" t="s">
        <v>5539</v>
      </c>
      <c r="C17" s="627"/>
      <c r="D17" s="627"/>
    </row>
    <row r="18" spans="1:4">
      <c r="A18" s="602">
        <v>9</v>
      </c>
      <c r="B18" s="623" t="s">
        <v>5540</v>
      </c>
      <c r="C18" s="627"/>
      <c r="D18" s="627"/>
    </row>
    <row r="19" spans="1:4">
      <c r="A19" s="602">
        <v>10</v>
      </c>
      <c r="B19" s="623" t="s">
        <v>5541</v>
      </c>
      <c r="C19" s="627"/>
      <c r="D19" s="627"/>
    </row>
    <row r="20" spans="1:4">
      <c r="A20" s="602">
        <v>11</v>
      </c>
      <c r="B20" s="623" t="s">
        <v>5542</v>
      </c>
      <c r="C20" s="627"/>
      <c r="D20" s="627"/>
    </row>
    <row r="21" spans="1:4">
      <c r="A21" s="602"/>
      <c r="B21" s="621" t="s">
        <v>5543</v>
      </c>
      <c r="C21" s="627"/>
      <c r="D21" s="627"/>
    </row>
    <row r="22" spans="1:4">
      <c r="A22" s="602">
        <v>1</v>
      </c>
      <c r="B22" s="623" t="s">
        <v>5544</v>
      </c>
      <c r="C22" s="627"/>
      <c r="D22" s="627"/>
    </row>
    <row r="23" spans="1:4">
      <c r="A23" s="602">
        <v>2</v>
      </c>
      <c r="B23" s="623" t="s">
        <v>5545</v>
      </c>
      <c r="C23" s="627"/>
      <c r="D23" s="627"/>
    </row>
    <row r="24" spans="1:4">
      <c r="A24" s="602">
        <v>3</v>
      </c>
      <c r="B24" s="623" t="s">
        <v>5546</v>
      </c>
      <c r="C24" s="627"/>
      <c r="D24" s="627"/>
    </row>
    <row r="25" spans="1:4">
      <c r="A25" s="1670">
        <v>4</v>
      </c>
      <c r="B25" s="623" t="s">
        <v>5547</v>
      </c>
      <c r="C25" s="627"/>
      <c r="D25" s="627"/>
    </row>
    <row r="26" spans="1:4">
      <c r="A26" s="1670"/>
      <c r="B26" s="623" t="s">
        <v>5548</v>
      </c>
      <c r="C26" s="627"/>
      <c r="D26" s="627"/>
    </row>
    <row r="27" spans="1:4">
      <c r="A27" s="1670"/>
      <c r="B27" s="623" t="s">
        <v>5549</v>
      </c>
      <c r="C27" s="627"/>
      <c r="D27" s="627"/>
    </row>
    <row r="28" spans="1:4">
      <c r="A28" s="1670"/>
      <c r="B28" s="623" t="s">
        <v>5550</v>
      </c>
      <c r="C28" s="627"/>
      <c r="D28" s="627"/>
    </row>
    <row r="29" spans="1:4">
      <c r="A29" s="1670"/>
      <c r="B29" s="623" t="s">
        <v>5551</v>
      </c>
      <c r="C29" s="627"/>
      <c r="D29" s="627"/>
    </row>
    <row r="30" spans="1:4">
      <c r="A30" s="1670"/>
      <c r="B30" s="623" t="s">
        <v>5552</v>
      </c>
      <c r="C30" s="627"/>
      <c r="D30" s="627"/>
    </row>
    <row r="31" spans="1:4">
      <c r="A31" s="1670"/>
      <c r="B31" s="623" t="s">
        <v>5553</v>
      </c>
      <c r="C31" s="627"/>
      <c r="D31" s="627"/>
    </row>
    <row r="32" spans="1:4">
      <c r="A32" s="602"/>
      <c r="B32" s="621" t="s">
        <v>5554</v>
      </c>
      <c r="C32" s="627"/>
      <c r="D32" s="627"/>
    </row>
    <row r="33" spans="1:4">
      <c r="A33" s="602">
        <v>1</v>
      </c>
      <c r="B33" s="623" t="s">
        <v>5555</v>
      </c>
      <c r="C33" s="627"/>
      <c r="D33" s="627"/>
    </row>
    <row r="34" spans="1:4">
      <c r="A34" s="602">
        <v>2</v>
      </c>
      <c r="B34" s="623" t="s">
        <v>5556</v>
      </c>
      <c r="C34" s="627"/>
      <c r="D34" s="627"/>
    </row>
    <row r="35" spans="1:4">
      <c r="A35" s="602">
        <v>3</v>
      </c>
      <c r="B35" s="623" t="s">
        <v>5557</v>
      </c>
      <c r="C35" s="627"/>
      <c r="D35" s="627"/>
    </row>
    <row r="36" spans="1:4">
      <c r="A36" s="602">
        <v>4</v>
      </c>
      <c r="B36" s="623" t="s">
        <v>5558</v>
      </c>
      <c r="C36" s="627"/>
      <c r="D36" s="627"/>
    </row>
    <row r="37" spans="1:4">
      <c r="A37" s="602">
        <v>5</v>
      </c>
      <c r="B37" s="623" t="s">
        <v>5559</v>
      </c>
      <c r="C37" s="627"/>
      <c r="D37" s="627"/>
    </row>
    <row r="38" spans="1:4">
      <c r="A38" s="602">
        <v>6</v>
      </c>
      <c r="B38" s="623" t="s">
        <v>5560</v>
      </c>
      <c r="C38" s="627"/>
      <c r="D38" s="627"/>
    </row>
    <row r="39" spans="1:4">
      <c r="A39" s="602">
        <v>7</v>
      </c>
      <c r="B39" s="623" t="s">
        <v>5561</v>
      </c>
      <c r="C39" s="627"/>
      <c r="D39" s="627"/>
    </row>
    <row r="40" spans="1:4">
      <c r="A40" s="602">
        <v>8</v>
      </c>
      <c r="B40" s="623" t="s">
        <v>5562</v>
      </c>
      <c r="C40" s="627"/>
      <c r="D40" s="627"/>
    </row>
    <row r="41" spans="1:4">
      <c r="A41" s="602"/>
      <c r="B41" s="621" t="s">
        <v>5563</v>
      </c>
      <c r="C41" s="627"/>
      <c r="D41" s="627"/>
    </row>
    <row r="42" spans="1:4">
      <c r="A42" s="1670">
        <v>1</v>
      </c>
      <c r="B42" s="623" t="s">
        <v>5564</v>
      </c>
      <c r="C42" s="627"/>
      <c r="D42" s="627"/>
    </row>
    <row r="43" spans="1:4">
      <c r="A43" s="1670"/>
      <c r="B43" s="623" t="s">
        <v>2844</v>
      </c>
      <c r="C43" s="627"/>
      <c r="D43" s="627"/>
    </row>
    <row r="44" spans="1:4">
      <c r="A44" s="1670"/>
      <c r="B44" s="623" t="s">
        <v>5565</v>
      </c>
      <c r="C44" s="627"/>
      <c r="D44" s="627"/>
    </row>
    <row r="45" spans="1:4">
      <c r="A45" s="1670"/>
      <c r="B45" s="623" t="s">
        <v>5566</v>
      </c>
      <c r="C45" s="627"/>
      <c r="D45" s="627"/>
    </row>
    <row r="46" spans="1:4">
      <c r="A46" s="1670"/>
      <c r="B46" s="623" t="s">
        <v>5567</v>
      </c>
      <c r="C46" s="627"/>
      <c r="D46" s="627"/>
    </row>
    <row r="47" spans="1:4">
      <c r="A47" s="1670"/>
      <c r="B47" s="623" t="s">
        <v>5568</v>
      </c>
      <c r="C47" s="627"/>
      <c r="D47" s="627"/>
    </row>
    <row r="48" spans="1:4">
      <c r="A48" s="1670"/>
      <c r="B48" s="623" t="s">
        <v>5569</v>
      </c>
      <c r="C48" s="627"/>
      <c r="D48" s="627"/>
    </row>
    <row r="49" spans="1:4">
      <c r="A49" s="1670"/>
      <c r="B49" s="623" t="s">
        <v>5570</v>
      </c>
      <c r="C49" s="627"/>
      <c r="D49" s="627"/>
    </row>
    <row r="50" spans="1:4">
      <c r="A50" s="1670"/>
      <c r="B50" s="623" t="s">
        <v>5567</v>
      </c>
      <c r="C50" s="627"/>
      <c r="D50" s="627"/>
    </row>
    <row r="51" spans="1:4">
      <c r="A51" s="1670"/>
      <c r="B51" s="623" t="s">
        <v>5568</v>
      </c>
      <c r="C51" s="627"/>
      <c r="D51" s="627"/>
    </row>
    <row r="52" spans="1:4">
      <c r="A52" s="1670"/>
      <c r="B52" s="623" t="s">
        <v>5571</v>
      </c>
      <c r="C52" s="627"/>
      <c r="D52" s="627"/>
    </row>
    <row r="53" spans="1:4">
      <c r="A53" s="1670"/>
      <c r="B53" s="623" t="s">
        <v>5572</v>
      </c>
      <c r="C53" s="627"/>
      <c r="D53" s="627"/>
    </row>
    <row r="54" spans="1:4">
      <c r="A54" s="1670"/>
      <c r="B54" s="623" t="s">
        <v>5573</v>
      </c>
      <c r="C54" s="627"/>
      <c r="D54" s="627"/>
    </row>
    <row r="55" spans="1:4">
      <c r="A55" s="1670"/>
      <c r="B55" s="623" t="s">
        <v>5574</v>
      </c>
      <c r="C55" s="627"/>
      <c r="D55" s="627"/>
    </row>
    <row r="56" spans="1:4">
      <c r="A56" s="1670"/>
      <c r="B56" s="623" t="s">
        <v>5575</v>
      </c>
      <c r="C56" s="627"/>
      <c r="D56" s="627"/>
    </row>
    <row r="57" spans="1:4">
      <c r="A57" s="1670"/>
      <c r="B57" s="623" t="s">
        <v>5576</v>
      </c>
      <c r="C57" s="627"/>
      <c r="D57" s="627"/>
    </row>
    <row r="58" spans="1:4">
      <c r="A58" s="602"/>
      <c r="B58" s="621" t="s">
        <v>2935</v>
      </c>
      <c r="C58" s="627"/>
      <c r="D58" s="627"/>
    </row>
    <row r="59" spans="1:4">
      <c r="A59" s="1670">
        <v>1</v>
      </c>
      <c r="B59" s="623" t="s">
        <v>2844</v>
      </c>
      <c r="C59" s="627"/>
      <c r="D59" s="627"/>
    </row>
    <row r="60" spans="1:4">
      <c r="A60" s="1670"/>
      <c r="B60" s="623" t="s">
        <v>5565</v>
      </c>
      <c r="C60" s="627"/>
      <c r="D60" s="627"/>
    </row>
    <row r="61" spans="1:4">
      <c r="A61" s="1670"/>
      <c r="B61" s="623" t="s">
        <v>5566</v>
      </c>
      <c r="C61" s="627"/>
      <c r="D61" s="627"/>
    </row>
    <row r="62" spans="1:4">
      <c r="A62" s="1670"/>
      <c r="B62" s="623" t="s">
        <v>5567</v>
      </c>
      <c r="C62" s="627"/>
      <c r="D62" s="627"/>
    </row>
    <row r="63" spans="1:4">
      <c r="A63" s="1670"/>
      <c r="B63" s="623" t="s">
        <v>5568</v>
      </c>
      <c r="C63" s="627"/>
      <c r="D63" s="627"/>
    </row>
    <row r="64" spans="1:4">
      <c r="A64" s="1670"/>
      <c r="B64" s="623" t="s">
        <v>5569</v>
      </c>
      <c r="C64" s="627"/>
      <c r="D64" s="627"/>
    </row>
    <row r="65" spans="1:4">
      <c r="A65" s="1670"/>
      <c r="B65" s="623" t="s">
        <v>5577</v>
      </c>
      <c r="C65" s="627"/>
      <c r="D65" s="627"/>
    </row>
    <row r="66" spans="1:4">
      <c r="A66" s="1670"/>
      <c r="B66" s="623" t="s">
        <v>5571</v>
      </c>
      <c r="C66" s="627"/>
      <c r="D66" s="627"/>
    </row>
    <row r="67" spans="1:4">
      <c r="A67" s="1670"/>
      <c r="B67" s="623" t="s">
        <v>5578</v>
      </c>
      <c r="C67" s="627"/>
      <c r="D67" s="627"/>
    </row>
    <row r="68" spans="1:4">
      <c r="A68" s="1670"/>
      <c r="B68" s="623" t="s">
        <v>5579</v>
      </c>
      <c r="C68" s="627"/>
      <c r="D68" s="627"/>
    </row>
    <row r="69" spans="1:4">
      <c r="A69" s="1670"/>
      <c r="B69" s="623" t="s">
        <v>5574</v>
      </c>
      <c r="C69" s="627"/>
      <c r="D69" s="627"/>
    </row>
    <row r="70" spans="1:4">
      <c r="A70" s="1670"/>
      <c r="B70" s="623" t="s">
        <v>5575</v>
      </c>
      <c r="C70" s="627"/>
      <c r="D70" s="627"/>
    </row>
    <row r="71" spans="1:4">
      <c r="A71" s="1670"/>
      <c r="B71" s="623" t="s">
        <v>5580</v>
      </c>
      <c r="C71" s="627"/>
      <c r="D71" s="627"/>
    </row>
    <row r="72" spans="1:4">
      <c r="A72" s="1670"/>
      <c r="B72" s="623" t="s">
        <v>5581</v>
      </c>
      <c r="C72" s="627"/>
      <c r="D72" s="627"/>
    </row>
    <row r="73" spans="1:4">
      <c r="A73" s="602"/>
      <c r="B73" s="621" t="s">
        <v>5582</v>
      </c>
      <c r="C73" s="627"/>
      <c r="D73" s="627"/>
    </row>
    <row r="74" spans="1:4">
      <c r="A74" s="1670" t="s">
        <v>5583</v>
      </c>
      <c r="B74" s="623" t="s">
        <v>5584</v>
      </c>
      <c r="C74" s="627"/>
      <c r="D74" s="627"/>
    </row>
    <row r="75" spans="1:4">
      <c r="A75" s="1670"/>
      <c r="B75" s="623" t="s">
        <v>5585</v>
      </c>
      <c r="C75" s="627"/>
      <c r="D75" s="627"/>
    </row>
    <row r="76" spans="1:4">
      <c r="A76" s="1670"/>
      <c r="B76" s="623" t="s">
        <v>3116</v>
      </c>
      <c r="C76" s="627"/>
      <c r="D76" s="627"/>
    </row>
    <row r="77" spans="1:4">
      <c r="A77" s="1670"/>
      <c r="B77" s="623" t="s">
        <v>5586</v>
      </c>
      <c r="C77" s="627"/>
      <c r="D77" s="627"/>
    </row>
    <row r="78" spans="1:4">
      <c r="A78" s="1670"/>
      <c r="B78" s="623" t="s">
        <v>5587</v>
      </c>
      <c r="C78" s="627"/>
      <c r="D78" s="627"/>
    </row>
    <row r="79" spans="1:4">
      <c r="A79" s="1670"/>
      <c r="B79" s="623" t="s">
        <v>5588</v>
      </c>
      <c r="C79" s="627"/>
      <c r="D79" s="627"/>
    </row>
    <row r="80" spans="1:4">
      <c r="A80" s="1670"/>
      <c r="B80" s="623" t="s">
        <v>5589</v>
      </c>
      <c r="C80" s="627"/>
      <c r="D80" s="627"/>
    </row>
    <row r="81" spans="1:4">
      <c r="A81" s="1670"/>
      <c r="B81" s="623" t="s">
        <v>5590</v>
      </c>
      <c r="C81" s="627"/>
      <c r="D81" s="627"/>
    </row>
    <row r="82" spans="1:4">
      <c r="A82" s="1670"/>
      <c r="B82" s="623" t="s">
        <v>5591</v>
      </c>
      <c r="C82" s="627"/>
      <c r="D82" s="627"/>
    </row>
    <row r="83" spans="1:4" ht="31.5">
      <c r="A83" s="1670"/>
      <c r="B83" s="623" t="s">
        <v>5592</v>
      </c>
      <c r="C83" s="627"/>
      <c r="D83" s="627"/>
    </row>
    <row r="84" spans="1:4">
      <c r="A84" s="1670"/>
      <c r="B84" s="623" t="s">
        <v>5593</v>
      </c>
      <c r="C84" s="627"/>
      <c r="D84" s="627"/>
    </row>
    <row r="85" spans="1:4">
      <c r="A85" s="1670"/>
      <c r="B85" s="623" t="s">
        <v>5594</v>
      </c>
      <c r="C85" s="627"/>
      <c r="D85" s="627"/>
    </row>
    <row r="86" spans="1:4">
      <c r="A86" s="602" t="s">
        <v>5595</v>
      </c>
      <c r="B86" s="623" t="s">
        <v>5596</v>
      </c>
      <c r="C86" s="627"/>
      <c r="D86" s="627"/>
    </row>
    <row r="87" spans="1:4">
      <c r="A87" s="1670" t="s">
        <v>5597</v>
      </c>
      <c r="B87" s="623" t="s">
        <v>5598</v>
      </c>
      <c r="C87" s="627"/>
      <c r="D87" s="627"/>
    </row>
    <row r="88" spans="1:4">
      <c r="A88" s="1670"/>
      <c r="B88" s="623" t="s">
        <v>5599</v>
      </c>
      <c r="C88" s="627"/>
      <c r="D88" s="627"/>
    </row>
    <row r="89" spans="1:4">
      <c r="A89" s="1670"/>
      <c r="B89" s="623" t="s">
        <v>5600</v>
      </c>
      <c r="C89" s="627"/>
      <c r="D89" s="627"/>
    </row>
    <row r="90" spans="1:4">
      <c r="A90" s="1670"/>
      <c r="B90" s="623" t="s">
        <v>5601</v>
      </c>
      <c r="C90" s="627"/>
      <c r="D90" s="627"/>
    </row>
    <row r="91" spans="1:4">
      <c r="A91" s="1670"/>
      <c r="B91" s="623" t="s">
        <v>5602</v>
      </c>
      <c r="C91" s="627"/>
      <c r="D91" s="627"/>
    </row>
    <row r="92" spans="1:4">
      <c r="A92" s="1670"/>
      <c r="B92" s="623" t="s">
        <v>5603</v>
      </c>
      <c r="C92" s="627"/>
      <c r="D92" s="627"/>
    </row>
    <row r="93" spans="1:4">
      <c r="A93" s="1670"/>
      <c r="B93" s="623" t="s">
        <v>5604</v>
      </c>
      <c r="C93" s="627"/>
      <c r="D93" s="627"/>
    </row>
    <row r="94" spans="1:4">
      <c r="A94" s="1670"/>
      <c r="B94" s="623" t="s">
        <v>5605</v>
      </c>
      <c r="C94" s="627"/>
      <c r="D94" s="627"/>
    </row>
    <row r="95" spans="1:4">
      <c r="A95" s="1670"/>
      <c r="B95" s="623" t="s">
        <v>5606</v>
      </c>
      <c r="C95" s="627"/>
      <c r="D95" s="627"/>
    </row>
    <row r="96" spans="1:4">
      <c r="A96" s="1670"/>
      <c r="B96" s="623" t="s">
        <v>5607</v>
      </c>
      <c r="C96" s="627"/>
      <c r="D96" s="627"/>
    </row>
    <row r="97" spans="1:4">
      <c r="A97" s="1670"/>
      <c r="B97" s="623" t="s">
        <v>5605</v>
      </c>
      <c r="C97" s="627"/>
      <c r="D97" s="627"/>
    </row>
    <row r="98" spans="1:4">
      <c r="A98" s="1670"/>
      <c r="B98" s="623" t="s">
        <v>5608</v>
      </c>
      <c r="C98" s="627"/>
      <c r="D98" s="627"/>
    </row>
    <row r="99" spans="1:4">
      <c r="A99" s="1670"/>
      <c r="B99" s="623" t="s">
        <v>5609</v>
      </c>
      <c r="C99" s="627"/>
      <c r="D99" s="627"/>
    </row>
    <row r="100" spans="1:4">
      <c r="A100" s="1670"/>
      <c r="B100" s="623" t="s">
        <v>5610</v>
      </c>
      <c r="C100" s="627"/>
      <c r="D100" s="627"/>
    </row>
    <row r="101" spans="1:4">
      <c r="A101" s="1670"/>
      <c r="B101" s="623" t="s">
        <v>5611</v>
      </c>
      <c r="C101" s="627"/>
      <c r="D101" s="627"/>
    </row>
    <row r="102" spans="1:4">
      <c r="A102" s="1670"/>
      <c r="B102" s="623" t="s">
        <v>5612</v>
      </c>
      <c r="C102" s="627"/>
      <c r="D102" s="627"/>
    </row>
    <row r="103" spans="1:4">
      <c r="A103" s="1670"/>
      <c r="B103" s="623" t="s">
        <v>5613</v>
      </c>
      <c r="C103" s="627"/>
      <c r="D103" s="627"/>
    </row>
    <row r="104" spans="1:4" ht="31.5">
      <c r="A104" s="1670"/>
      <c r="B104" s="623" t="s">
        <v>5614</v>
      </c>
      <c r="C104" s="627"/>
      <c r="D104" s="627"/>
    </row>
    <row r="105" spans="1:4">
      <c r="A105" s="1670"/>
      <c r="B105" s="623" t="s">
        <v>5615</v>
      </c>
      <c r="C105" s="627"/>
      <c r="D105" s="627"/>
    </row>
    <row r="106" spans="1:4">
      <c r="A106" s="1670"/>
      <c r="B106" s="623" t="s">
        <v>5616</v>
      </c>
      <c r="C106" s="627"/>
      <c r="D106" s="627"/>
    </row>
    <row r="107" spans="1:4" ht="31.5">
      <c r="A107" s="1670"/>
      <c r="B107" s="623" t="s">
        <v>5617</v>
      </c>
      <c r="C107" s="627"/>
      <c r="D107" s="627"/>
    </row>
    <row r="108" spans="1:4">
      <c r="A108" s="1670"/>
      <c r="B108" s="623" t="s">
        <v>5618</v>
      </c>
      <c r="C108" s="627"/>
      <c r="D108" s="627"/>
    </row>
    <row r="109" spans="1:4">
      <c r="A109" s="1670"/>
      <c r="B109" s="623" t="s">
        <v>5619</v>
      </c>
      <c r="C109" s="627"/>
      <c r="D109" s="627"/>
    </row>
    <row r="110" spans="1:4">
      <c r="A110" s="1670" t="s">
        <v>5620</v>
      </c>
      <c r="B110" s="623" t="s">
        <v>2937</v>
      </c>
      <c r="C110" s="627"/>
      <c r="D110" s="627"/>
    </row>
    <row r="111" spans="1:4">
      <c r="A111" s="1670"/>
      <c r="B111" s="623" t="s">
        <v>5621</v>
      </c>
      <c r="C111" s="627"/>
      <c r="D111" s="627"/>
    </row>
    <row r="112" spans="1:4">
      <c r="A112" s="1670"/>
      <c r="B112" s="623" t="s">
        <v>5622</v>
      </c>
      <c r="C112" s="627"/>
      <c r="D112" s="627"/>
    </row>
    <row r="113" spans="1:4">
      <c r="A113" s="1670"/>
      <c r="B113" s="623" t="s">
        <v>5623</v>
      </c>
      <c r="C113" s="627"/>
      <c r="D113" s="627"/>
    </row>
    <row r="114" spans="1:4">
      <c r="A114" s="1670"/>
      <c r="B114" s="623" t="s">
        <v>5624</v>
      </c>
      <c r="C114" s="627"/>
      <c r="D114" s="627"/>
    </row>
    <row r="115" spans="1:4">
      <c r="A115" s="1670"/>
      <c r="B115" s="623" t="s">
        <v>5625</v>
      </c>
      <c r="C115" s="627"/>
      <c r="D115" s="627"/>
    </row>
    <row r="116" spans="1:4">
      <c r="A116" s="1670"/>
      <c r="B116" s="623" t="s">
        <v>5626</v>
      </c>
      <c r="C116" s="627"/>
      <c r="D116" s="627"/>
    </row>
    <row r="117" spans="1:4">
      <c r="A117" s="1670"/>
      <c r="B117" s="623" t="s">
        <v>5627</v>
      </c>
      <c r="C117" s="627"/>
      <c r="D117" s="627"/>
    </row>
    <row r="118" spans="1:4">
      <c r="A118" s="1670"/>
      <c r="B118" s="623" t="s">
        <v>5628</v>
      </c>
      <c r="C118" s="627"/>
      <c r="D118" s="627"/>
    </row>
    <row r="119" spans="1:4">
      <c r="A119" s="1670"/>
      <c r="B119" s="623" t="s">
        <v>5629</v>
      </c>
      <c r="C119" s="627"/>
      <c r="D119" s="627"/>
    </row>
    <row r="120" spans="1:4">
      <c r="A120" s="1670"/>
      <c r="B120" s="623" t="s">
        <v>5630</v>
      </c>
      <c r="C120" s="627"/>
      <c r="D120" s="627"/>
    </row>
    <row r="121" spans="1:4">
      <c r="A121" s="1670"/>
      <c r="B121" s="623" t="s">
        <v>5631</v>
      </c>
      <c r="C121" s="627"/>
      <c r="D121" s="627"/>
    </row>
    <row r="122" spans="1:4">
      <c r="A122" s="1670" t="s">
        <v>5632</v>
      </c>
      <c r="B122" s="623" t="s">
        <v>5633</v>
      </c>
      <c r="C122" s="627"/>
      <c r="D122" s="627"/>
    </row>
    <row r="123" spans="1:4">
      <c r="A123" s="1670"/>
      <c r="B123" s="623" t="s">
        <v>2785</v>
      </c>
      <c r="C123" s="627"/>
      <c r="D123" s="627"/>
    </row>
    <row r="124" spans="1:4">
      <c r="A124" s="1670"/>
      <c r="B124" s="623" t="s">
        <v>2786</v>
      </c>
      <c r="C124" s="627"/>
      <c r="D124" s="627"/>
    </row>
    <row r="125" spans="1:4">
      <c r="A125" s="1670"/>
      <c r="B125" s="623" t="s">
        <v>5634</v>
      </c>
      <c r="C125" s="627"/>
      <c r="D125" s="627"/>
    </row>
    <row r="126" spans="1:4">
      <c r="A126" s="1670"/>
      <c r="B126" s="623" t="s">
        <v>5635</v>
      </c>
      <c r="C126" s="627"/>
      <c r="D126" s="627"/>
    </row>
    <row r="127" spans="1:4">
      <c r="A127" s="1670"/>
      <c r="B127" s="623" t="s">
        <v>5636</v>
      </c>
      <c r="C127" s="627"/>
      <c r="D127" s="627"/>
    </row>
    <row r="128" spans="1:4">
      <c r="A128" s="1670" t="s">
        <v>5637</v>
      </c>
      <c r="B128" s="623" t="s">
        <v>5638</v>
      </c>
      <c r="C128" s="627"/>
      <c r="D128" s="627"/>
    </row>
    <row r="129" spans="1:4">
      <c r="A129" s="1670"/>
      <c r="B129" s="623" t="s">
        <v>2785</v>
      </c>
      <c r="C129" s="627"/>
      <c r="D129" s="627"/>
    </row>
    <row r="130" spans="1:4">
      <c r="A130" s="1670"/>
      <c r="B130" s="623" t="s">
        <v>2786</v>
      </c>
      <c r="C130" s="627"/>
      <c r="D130" s="627"/>
    </row>
    <row r="131" spans="1:4">
      <c r="A131" s="1670"/>
      <c r="B131" s="623" t="s">
        <v>5634</v>
      </c>
      <c r="C131" s="627"/>
      <c r="D131" s="627"/>
    </row>
    <row r="132" spans="1:4">
      <c r="A132" s="1670"/>
      <c r="B132" s="623" t="s">
        <v>5639</v>
      </c>
      <c r="C132" s="627"/>
      <c r="D132" s="627"/>
    </row>
    <row r="133" spans="1:4">
      <c r="A133" s="1670" t="s">
        <v>2936</v>
      </c>
      <c r="B133" s="623" t="s">
        <v>5640</v>
      </c>
      <c r="C133" s="627"/>
      <c r="D133" s="627"/>
    </row>
    <row r="134" spans="1:4">
      <c r="A134" s="1670"/>
      <c r="B134" s="623" t="s">
        <v>2785</v>
      </c>
      <c r="C134" s="627"/>
      <c r="D134" s="627"/>
    </row>
    <row r="135" spans="1:4">
      <c r="A135" s="1670"/>
      <c r="B135" s="623" t="s">
        <v>2786</v>
      </c>
      <c r="C135" s="627"/>
      <c r="D135" s="627"/>
    </row>
    <row r="136" spans="1:4">
      <c r="A136" s="1670"/>
      <c r="B136" s="623" t="s">
        <v>5634</v>
      </c>
      <c r="C136" s="627"/>
      <c r="D136" s="627"/>
    </row>
    <row r="137" spans="1:4">
      <c r="A137" s="1670"/>
      <c r="B137" s="623" t="s">
        <v>5641</v>
      </c>
      <c r="C137" s="627"/>
      <c r="D137" s="627"/>
    </row>
    <row r="138" spans="1:4">
      <c r="A138" s="602" t="s">
        <v>5642</v>
      </c>
      <c r="B138" s="623" t="s">
        <v>2741</v>
      </c>
      <c r="C138" s="627"/>
      <c r="D138" s="627"/>
    </row>
    <row r="139" spans="1:4">
      <c r="A139" s="1670" t="s">
        <v>5643</v>
      </c>
      <c r="B139" s="623" t="s">
        <v>5644</v>
      </c>
      <c r="C139" s="627"/>
      <c r="D139" s="627"/>
    </row>
    <row r="140" spans="1:4">
      <c r="A140" s="1670"/>
      <c r="B140" s="623" t="s">
        <v>2785</v>
      </c>
      <c r="C140" s="627"/>
      <c r="D140" s="627"/>
    </row>
    <row r="141" spans="1:4">
      <c r="A141" s="1670"/>
      <c r="B141" s="623" t="s">
        <v>2786</v>
      </c>
      <c r="C141" s="627"/>
      <c r="D141" s="627"/>
    </row>
    <row r="142" spans="1:4">
      <c r="A142" s="1670"/>
      <c r="B142" s="623" t="s">
        <v>5645</v>
      </c>
      <c r="C142" s="627"/>
      <c r="D142" s="627"/>
    </row>
    <row r="143" spans="1:4">
      <c r="A143" s="1670"/>
      <c r="B143" s="623" t="s">
        <v>5646</v>
      </c>
      <c r="C143" s="627"/>
      <c r="D143" s="627"/>
    </row>
    <row r="144" spans="1:4">
      <c r="A144" s="1670"/>
      <c r="B144" s="623" t="s">
        <v>5647</v>
      </c>
      <c r="C144" s="627"/>
      <c r="D144" s="627"/>
    </row>
    <row r="145" spans="1:4">
      <c r="A145" s="602"/>
      <c r="B145" s="621" t="s">
        <v>5648</v>
      </c>
      <c r="C145" s="627"/>
      <c r="D145" s="627"/>
    </row>
    <row r="146" spans="1:4">
      <c r="A146" s="602">
        <v>1</v>
      </c>
      <c r="B146" s="623" t="s">
        <v>562</v>
      </c>
      <c r="C146" s="627"/>
      <c r="D146" s="627"/>
    </row>
    <row r="147" spans="1:4">
      <c r="A147" s="602">
        <v>2</v>
      </c>
      <c r="B147" s="623" t="s">
        <v>1438</v>
      </c>
      <c r="C147" s="627"/>
      <c r="D147" s="627"/>
    </row>
    <row r="148" spans="1:4">
      <c r="A148" s="602">
        <v>3</v>
      </c>
      <c r="B148" s="623" t="s">
        <v>5649</v>
      </c>
      <c r="C148" s="627"/>
      <c r="D148" s="627"/>
    </row>
    <row r="149" spans="1:4">
      <c r="A149" s="602">
        <v>4</v>
      </c>
      <c r="B149" s="623" t="s">
        <v>1439</v>
      </c>
      <c r="C149" s="627"/>
      <c r="D149" s="627"/>
    </row>
    <row r="150" spans="1:4">
      <c r="A150" s="602">
        <v>5</v>
      </c>
      <c r="B150" s="623" t="s">
        <v>5650</v>
      </c>
      <c r="C150" s="627"/>
      <c r="D150" s="627"/>
    </row>
    <row r="151" spans="1:4">
      <c r="A151" s="602">
        <v>6</v>
      </c>
      <c r="B151" s="623" t="s">
        <v>1441</v>
      </c>
      <c r="C151" s="627"/>
      <c r="D151" s="627"/>
    </row>
    <row r="152" spans="1:4" ht="31.5">
      <c r="A152" s="1670">
        <v>7</v>
      </c>
      <c r="B152" s="623" t="s">
        <v>4323</v>
      </c>
      <c r="C152" s="627"/>
      <c r="D152" s="627"/>
    </row>
    <row r="153" spans="1:4">
      <c r="A153" s="1670"/>
      <c r="B153" s="623" t="s">
        <v>2785</v>
      </c>
      <c r="C153" s="627"/>
      <c r="D153" s="627"/>
    </row>
    <row r="154" spans="1:4">
      <c r="A154" s="1670"/>
      <c r="B154" s="623" t="s">
        <v>5651</v>
      </c>
      <c r="C154" s="627"/>
      <c r="D154" s="627"/>
    </row>
    <row r="155" spans="1:4">
      <c r="A155" s="1670"/>
      <c r="B155" s="623" t="s">
        <v>5652</v>
      </c>
      <c r="C155" s="627"/>
      <c r="D155" s="627"/>
    </row>
    <row r="156" spans="1:4">
      <c r="A156" s="1670"/>
      <c r="B156" s="623" t="s">
        <v>5653</v>
      </c>
      <c r="C156" s="627"/>
      <c r="D156" s="627"/>
    </row>
    <row r="157" spans="1:4">
      <c r="A157" s="1670"/>
      <c r="B157" s="623" t="s">
        <v>5654</v>
      </c>
      <c r="C157" s="627"/>
      <c r="D157" s="627"/>
    </row>
    <row r="158" spans="1:4">
      <c r="A158" s="1670"/>
      <c r="B158" s="623" t="s">
        <v>5655</v>
      </c>
      <c r="C158" s="627"/>
      <c r="D158" s="627"/>
    </row>
    <row r="159" spans="1:4">
      <c r="A159" s="1670"/>
      <c r="B159" s="623" t="s">
        <v>5656</v>
      </c>
      <c r="C159" s="627"/>
      <c r="D159" s="627"/>
    </row>
    <row r="160" spans="1:4">
      <c r="A160" s="1670">
        <v>8</v>
      </c>
      <c r="B160" s="623" t="s">
        <v>5657</v>
      </c>
      <c r="C160" s="627"/>
      <c r="D160" s="627"/>
    </row>
    <row r="161" spans="1:4">
      <c r="A161" s="1670"/>
      <c r="B161" s="623" t="s">
        <v>5658</v>
      </c>
      <c r="C161" s="627"/>
      <c r="D161" s="627"/>
    </row>
    <row r="162" spans="1:4">
      <c r="A162" s="1670"/>
      <c r="B162" s="623" t="s">
        <v>5659</v>
      </c>
      <c r="C162" s="627"/>
      <c r="D162" s="627"/>
    </row>
    <row r="163" spans="1:4">
      <c r="A163" s="1670">
        <v>9</v>
      </c>
      <c r="B163" s="623" t="s">
        <v>1447</v>
      </c>
      <c r="C163" s="627"/>
      <c r="D163" s="627"/>
    </row>
    <row r="164" spans="1:4">
      <c r="A164" s="1670"/>
      <c r="B164" s="623" t="s">
        <v>5660</v>
      </c>
      <c r="C164" s="627"/>
      <c r="D164" s="627"/>
    </row>
    <row r="165" spans="1:4">
      <c r="A165" s="1670"/>
      <c r="B165" s="623" t="s">
        <v>5661</v>
      </c>
      <c r="C165" s="627"/>
      <c r="D165" s="627"/>
    </row>
    <row r="166" spans="1:4">
      <c r="A166" s="1670"/>
      <c r="B166" s="623" t="s">
        <v>5662</v>
      </c>
      <c r="C166" s="627"/>
      <c r="D166" s="627"/>
    </row>
    <row r="167" spans="1:4">
      <c r="A167" s="1670"/>
      <c r="B167" s="623" t="s">
        <v>5663</v>
      </c>
      <c r="C167" s="627"/>
      <c r="D167" s="627"/>
    </row>
    <row r="168" spans="1:4">
      <c r="A168" s="1670"/>
      <c r="B168" s="623" t="s">
        <v>5664</v>
      </c>
      <c r="C168" s="627"/>
      <c r="D168" s="627"/>
    </row>
    <row r="169" spans="1:4">
      <c r="A169" s="1670">
        <v>10</v>
      </c>
      <c r="B169" s="623" t="s">
        <v>1450</v>
      </c>
      <c r="C169" s="627"/>
      <c r="D169" s="627"/>
    </row>
    <row r="170" spans="1:4">
      <c r="A170" s="1670"/>
      <c r="B170" s="623" t="s">
        <v>5665</v>
      </c>
      <c r="C170" s="627"/>
      <c r="D170" s="627"/>
    </row>
    <row r="171" spans="1:4">
      <c r="A171" s="1670"/>
      <c r="B171" s="623" t="s">
        <v>5666</v>
      </c>
      <c r="C171" s="627"/>
      <c r="D171" s="627"/>
    </row>
    <row r="172" spans="1:4">
      <c r="A172" s="1670"/>
      <c r="B172" s="623" t="s">
        <v>5667</v>
      </c>
      <c r="C172" s="627"/>
      <c r="D172" s="627"/>
    </row>
    <row r="173" spans="1:4">
      <c r="A173" s="1670"/>
      <c r="B173" s="623" t="s">
        <v>5668</v>
      </c>
      <c r="C173" s="627"/>
      <c r="D173" s="627"/>
    </row>
    <row r="174" spans="1:4">
      <c r="A174" s="602">
        <v>11</v>
      </c>
      <c r="B174" s="623" t="s">
        <v>5669</v>
      </c>
      <c r="C174" s="627"/>
      <c r="D174" s="627"/>
    </row>
    <row r="175" spans="1:4">
      <c r="A175" s="1670">
        <v>12</v>
      </c>
      <c r="B175" s="623" t="s">
        <v>1593</v>
      </c>
      <c r="C175" s="627"/>
      <c r="D175" s="627"/>
    </row>
    <row r="176" spans="1:4" ht="31.5">
      <c r="A176" s="1670"/>
      <c r="B176" s="623" t="s">
        <v>5670</v>
      </c>
      <c r="C176" s="627"/>
      <c r="D176" s="627"/>
    </row>
    <row r="177" spans="1:4" ht="31.5">
      <c r="A177" s="1670"/>
      <c r="B177" s="623" t="s">
        <v>5671</v>
      </c>
      <c r="C177" s="627"/>
      <c r="D177" s="627"/>
    </row>
    <row r="178" spans="1:4">
      <c r="A178" s="602">
        <v>13</v>
      </c>
      <c r="B178" s="623" t="s">
        <v>5672</v>
      </c>
      <c r="C178" s="627"/>
      <c r="D178" s="627"/>
    </row>
    <row r="179" spans="1:4" ht="31.5">
      <c r="A179" s="602">
        <v>14</v>
      </c>
      <c r="B179" s="623" t="s">
        <v>4340</v>
      </c>
      <c r="C179" s="627"/>
      <c r="D179" s="627"/>
    </row>
    <row r="180" spans="1:4">
      <c r="A180" s="602">
        <v>15</v>
      </c>
      <c r="B180" s="623" t="s">
        <v>4341</v>
      </c>
      <c r="C180" s="627"/>
      <c r="D180" s="627"/>
    </row>
    <row r="181" spans="1:4">
      <c r="A181" s="1670">
        <v>16</v>
      </c>
      <c r="B181" s="623" t="s">
        <v>4342</v>
      </c>
      <c r="C181" s="627"/>
      <c r="D181" s="627"/>
    </row>
    <row r="182" spans="1:4">
      <c r="A182" s="1670"/>
      <c r="B182" s="623" t="s">
        <v>5673</v>
      </c>
      <c r="C182" s="627"/>
      <c r="D182" s="627"/>
    </row>
    <row r="183" spans="1:4">
      <c r="A183" s="1670"/>
      <c r="B183" s="623" t="s">
        <v>5674</v>
      </c>
      <c r="C183" s="627"/>
      <c r="D183" s="627"/>
    </row>
    <row r="184" spans="1:4">
      <c r="A184" s="1670"/>
      <c r="B184" s="623" t="s">
        <v>5675</v>
      </c>
      <c r="C184" s="627"/>
      <c r="D184" s="627"/>
    </row>
    <row r="185" spans="1:4">
      <c r="A185" s="1670"/>
      <c r="B185" s="623" t="s">
        <v>5676</v>
      </c>
      <c r="C185" s="627"/>
      <c r="D185" s="627"/>
    </row>
    <row r="186" spans="1:4">
      <c r="A186" s="602"/>
      <c r="B186" s="623" t="s">
        <v>1850</v>
      </c>
      <c r="C186" s="627"/>
      <c r="D186" s="627"/>
    </row>
    <row r="187" spans="1:4">
      <c r="A187" s="602">
        <v>1</v>
      </c>
      <c r="B187" s="623" t="s">
        <v>562</v>
      </c>
      <c r="C187" s="627"/>
      <c r="D187" s="627"/>
    </row>
    <row r="188" spans="1:4">
      <c r="A188" s="602">
        <v>2</v>
      </c>
      <c r="B188" s="623" t="s">
        <v>1104</v>
      </c>
      <c r="C188" s="627"/>
      <c r="D188" s="627"/>
    </row>
    <row r="189" spans="1:4">
      <c r="A189" s="602">
        <v>3</v>
      </c>
      <c r="B189" s="623" t="s">
        <v>563</v>
      </c>
      <c r="C189" s="627"/>
      <c r="D189" s="627"/>
    </row>
    <row r="190" spans="1:4">
      <c r="A190" s="1670">
        <v>4</v>
      </c>
      <c r="B190" s="623" t="s">
        <v>5677</v>
      </c>
      <c r="C190" s="627"/>
      <c r="D190" s="627"/>
    </row>
    <row r="191" spans="1:4">
      <c r="A191" s="1670"/>
      <c r="B191" s="623" t="s">
        <v>5678</v>
      </c>
      <c r="C191" s="627"/>
      <c r="D191" s="627"/>
    </row>
    <row r="192" spans="1:4">
      <c r="A192" s="1670"/>
      <c r="B192" s="623" t="s">
        <v>5679</v>
      </c>
      <c r="C192" s="627"/>
      <c r="D192" s="627"/>
    </row>
    <row r="193" spans="1:4">
      <c r="A193" s="602">
        <v>5</v>
      </c>
      <c r="B193" s="623" t="s">
        <v>565</v>
      </c>
      <c r="C193" s="627"/>
      <c r="D193" s="627"/>
    </row>
    <row r="194" spans="1:4">
      <c r="A194" s="602">
        <v>6</v>
      </c>
      <c r="B194" s="623" t="s">
        <v>5680</v>
      </c>
      <c r="C194" s="627"/>
      <c r="D194" s="627"/>
    </row>
    <row r="195" spans="1:4">
      <c r="A195" s="602">
        <v>7</v>
      </c>
      <c r="B195" s="623" t="s">
        <v>5681</v>
      </c>
      <c r="C195" s="627"/>
      <c r="D195" s="627"/>
    </row>
    <row r="196" spans="1:4">
      <c r="A196" s="602">
        <v>8</v>
      </c>
      <c r="B196" s="623" t="s">
        <v>5682</v>
      </c>
      <c r="C196" s="627"/>
      <c r="D196" s="627"/>
    </row>
    <row r="197" spans="1:4" ht="31.5">
      <c r="A197" s="602">
        <v>9</v>
      </c>
      <c r="B197" s="623" t="s">
        <v>5683</v>
      </c>
      <c r="C197" s="627"/>
      <c r="D197" s="627"/>
    </row>
    <row r="198" spans="1:4">
      <c r="A198" s="602">
        <v>10</v>
      </c>
      <c r="B198" s="623" t="s">
        <v>1858</v>
      </c>
      <c r="C198" s="627"/>
      <c r="D198" s="627"/>
    </row>
    <row r="199" spans="1:4">
      <c r="A199" s="602">
        <v>11</v>
      </c>
      <c r="B199" s="623" t="s">
        <v>5684</v>
      </c>
      <c r="C199" s="627"/>
      <c r="D199" s="627"/>
    </row>
    <row r="200" spans="1:4">
      <c r="A200" s="602">
        <v>12</v>
      </c>
      <c r="B200" s="623" t="s">
        <v>1624</v>
      </c>
      <c r="C200" s="627"/>
      <c r="D200" s="627"/>
    </row>
    <row r="201" spans="1:4">
      <c r="A201" s="602">
        <v>13</v>
      </c>
      <c r="B201" s="623" t="s">
        <v>1464</v>
      </c>
      <c r="C201" s="627"/>
      <c r="D201" s="627"/>
    </row>
    <row r="202" spans="1:4">
      <c r="A202" s="602">
        <v>14</v>
      </c>
      <c r="B202" s="623" t="s">
        <v>1626</v>
      </c>
      <c r="C202" s="627"/>
      <c r="D202" s="627"/>
    </row>
    <row r="203" spans="1:4">
      <c r="A203" s="602"/>
      <c r="B203" s="623" t="s">
        <v>1604</v>
      </c>
      <c r="C203" s="627"/>
      <c r="D203" s="627"/>
    </row>
    <row r="204" spans="1:4">
      <c r="A204" s="602">
        <v>1</v>
      </c>
      <c r="B204" s="623" t="s">
        <v>562</v>
      </c>
      <c r="C204" s="627"/>
      <c r="D204" s="627"/>
    </row>
    <row r="205" spans="1:4">
      <c r="A205" s="602">
        <v>2</v>
      </c>
      <c r="B205" s="623" t="s">
        <v>563</v>
      </c>
      <c r="C205" s="627"/>
      <c r="D205" s="627"/>
    </row>
    <row r="206" spans="1:4">
      <c r="A206" s="602">
        <v>3</v>
      </c>
      <c r="B206" s="623" t="s">
        <v>1104</v>
      </c>
      <c r="C206" s="627"/>
      <c r="D206" s="627"/>
    </row>
    <row r="207" spans="1:4">
      <c r="A207" s="1670">
        <v>4</v>
      </c>
      <c r="B207" s="623" t="s">
        <v>1452</v>
      </c>
      <c r="C207" s="627"/>
      <c r="D207" s="627"/>
    </row>
    <row r="208" spans="1:4">
      <c r="A208" s="1670"/>
      <c r="B208" s="623" t="s">
        <v>5685</v>
      </c>
      <c r="C208" s="627"/>
      <c r="D208" s="627"/>
    </row>
    <row r="209" spans="1:7">
      <c r="A209" s="1670"/>
      <c r="B209" s="623" t="s">
        <v>5686</v>
      </c>
      <c r="C209" s="627"/>
      <c r="D209" s="627"/>
    </row>
    <row r="210" spans="1:7">
      <c r="A210" s="1670"/>
      <c r="B210" s="623" t="s">
        <v>5687</v>
      </c>
      <c r="C210" s="627"/>
      <c r="D210" s="627"/>
    </row>
    <row r="211" spans="1:7">
      <c r="A211" s="602">
        <v>5</v>
      </c>
      <c r="B211" s="623" t="s">
        <v>564</v>
      </c>
      <c r="C211" s="627"/>
      <c r="D211" s="627"/>
    </row>
    <row r="212" spans="1:7">
      <c r="A212" s="1670">
        <v>6</v>
      </c>
      <c r="B212" s="623" t="s">
        <v>5688</v>
      </c>
      <c r="C212" s="627"/>
      <c r="D212" s="627"/>
    </row>
    <row r="213" spans="1:7">
      <c r="A213" s="1670"/>
      <c r="B213" s="623" t="s">
        <v>5689</v>
      </c>
      <c r="C213" s="627"/>
      <c r="D213" s="627"/>
    </row>
    <row r="214" spans="1:7">
      <c r="A214" s="602">
        <v>7</v>
      </c>
      <c r="B214" s="623" t="s">
        <v>1455</v>
      </c>
      <c r="C214" s="627"/>
      <c r="D214" s="627"/>
    </row>
    <row r="215" spans="1:7">
      <c r="A215" s="602">
        <v>8</v>
      </c>
      <c r="B215" s="623" t="s">
        <v>5690</v>
      </c>
      <c r="C215" s="627"/>
      <c r="D215" s="627"/>
    </row>
    <row r="216" spans="1:7">
      <c r="A216" s="602">
        <v>9</v>
      </c>
      <c r="B216" s="623" t="s">
        <v>1457</v>
      </c>
      <c r="C216" s="627"/>
      <c r="D216" s="627"/>
    </row>
    <row r="217" spans="1:7">
      <c r="A217" s="602">
        <v>10</v>
      </c>
      <c r="B217" s="623" t="s">
        <v>1626</v>
      </c>
      <c r="C217" s="776"/>
      <c r="D217" s="776"/>
    </row>
    <row r="219" spans="1:7">
      <c r="A219" s="12" t="s">
        <v>55</v>
      </c>
      <c r="B219" s="440"/>
      <c r="C219" s="616" t="s">
        <v>67</v>
      </c>
      <c r="D219" s="1703"/>
      <c r="E219" s="1703"/>
      <c r="F219" s="1703"/>
      <c r="G219" s="1703"/>
    </row>
    <row r="220" spans="1:7">
      <c r="A220" s="12" t="s">
        <v>57</v>
      </c>
      <c r="B220" s="440"/>
      <c r="C220" s="616" t="s">
        <v>68</v>
      </c>
      <c r="D220" s="1703"/>
      <c r="E220" s="1703"/>
      <c r="F220" s="1703"/>
      <c r="G220" s="1703"/>
    </row>
    <row r="221" spans="1:7">
      <c r="A221" s="8"/>
      <c r="B221" s="8"/>
      <c r="C221" s="617" t="s">
        <v>69</v>
      </c>
      <c r="D221" s="1703"/>
      <c r="E221" s="1703"/>
      <c r="F221" s="1703"/>
      <c r="G221" s="1703"/>
    </row>
  </sheetData>
  <sheetProtection password="CC7C" sheet="1" objects="1" scenarios="1"/>
  <mergeCells count="28">
    <mergeCell ref="A212:A213"/>
    <mergeCell ref="D219:G219"/>
    <mergeCell ref="D220:G220"/>
    <mergeCell ref="D221:G221"/>
    <mergeCell ref="A163:A168"/>
    <mergeCell ref="A169:A173"/>
    <mergeCell ref="A175:A177"/>
    <mergeCell ref="A181:A185"/>
    <mergeCell ref="A190:A192"/>
    <mergeCell ref="A207:A210"/>
    <mergeCell ref="A160:A162"/>
    <mergeCell ref="A25:A31"/>
    <mergeCell ref="A42:A57"/>
    <mergeCell ref="A59:A72"/>
    <mergeCell ref="A74:A85"/>
    <mergeCell ref="A87:A109"/>
    <mergeCell ref="A110:A121"/>
    <mergeCell ref="A122:A127"/>
    <mergeCell ref="A128:A132"/>
    <mergeCell ref="A133:A137"/>
    <mergeCell ref="A139:A144"/>
    <mergeCell ref="A152:A159"/>
    <mergeCell ref="A7:D7"/>
    <mergeCell ref="A1:E1"/>
    <mergeCell ref="A3:E3"/>
    <mergeCell ref="A4:D4"/>
    <mergeCell ref="D5:F5"/>
    <mergeCell ref="A6:D6"/>
  </mergeCells>
  <pageMargins left="0.7" right="0.7" top="0.75" bottom="0.75" header="0.3" footer="0.3"/>
  <pageSetup paperSize="9" orientation="portrait" r:id="rId1"/>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5"/>
  <dimension ref="A1:M221"/>
  <sheetViews>
    <sheetView zoomScale="80" zoomScaleNormal="80" workbookViewId="0">
      <selection activeCell="F22" sqref="F22"/>
    </sheetView>
  </sheetViews>
  <sheetFormatPr defaultRowHeight="15.75"/>
  <cols>
    <col min="1" max="1" width="9.140625" style="32"/>
    <col min="2" max="2" width="68.5703125" style="608" customWidth="1"/>
    <col min="3" max="3" width="58.85546875" style="8" customWidth="1"/>
    <col min="4" max="4" width="47.85546875" style="8" customWidth="1"/>
    <col min="5" max="257" width="9.140625" style="8"/>
    <col min="258" max="258" width="68.5703125" style="8" customWidth="1"/>
    <col min="259" max="259" width="58.85546875" style="8" customWidth="1"/>
    <col min="260" max="513" width="9.140625" style="8"/>
    <col min="514" max="514" width="68.5703125" style="8" customWidth="1"/>
    <col min="515" max="515" width="58.85546875" style="8" customWidth="1"/>
    <col min="516" max="769" width="9.140625" style="8"/>
    <col min="770" max="770" width="68.5703125" style="8" customWidth="1"/>
    <col min="771" max="771" width="58.85546875" style="8" customWidth="1"/>
    <col min="772" max="1025" width="9.140625" style="8"/>
    <col min="1026" max="1026" width="68.5703125" style="8" customWidth="1"/>
    <col min="1027" max="1027" width="58.85546875" style="8" customWidth="1"/>
    <col min="1028" max="1281" width="9.140625" style="8"/>
    <col min="1282" max="1282" width="68.5703125" style="8" customWidth="1"/>
    <col min="1283" max="1283" width="58.85546875" style="8" customWidth="1"/>
    <col min="1284" max="1537" width="9.140625" style="8"/>
    <col min="1538" max="1538" width="68.5703125" style="8" customWidth="1"/>
    <col min="1539" max="1539" width="58.85546875" style="8" customWidth="1"/>
    <col min="1540" max="1793" width="9.140625" style="8"/>
    <col min="1794" max="1794" width="68.5703125" style="8" customWidth="1"/>
    <col min="1795" max="1795" width="58.85546875" style="8" customWidth="1"/>
    <col min="1796" max="2049" width="9.140625" style="8"/>
    <col min="2050" max="2050" width="68.5703125" style="8" customWidth="1"/>
    <col min="2051" max="2051" width="58.85546875" style="8" customWidth="1"/>
    <col min="2052" max="2305" width="9.140625" style="8"/>
    <col min="2306" max="2306" width="68.5703125" style="8" customWidth="1"/>
    <col min="2307" max="2307" width="58.85546875" style="8" customWidth="1"/>
    <col min="2308" max="2561" width="9.140625" style="8"/>
    <col min="2562" max="2562" width="68.5703125" style="8" customWidth="1"/>
    <col min="2563" max="2563" width="58.85546875" style="8" customWidth="1"/>
    <col min="2564" max="2817" width="9.140625" style="8"/>
    <col min="2818" max="2818" width="68.5703125" style="8" customWidth="1"/>
    <col min="2819" max="2819" width="58.85546875" style="8" customWidth="1"/>
    <col min="2820" max="3073" width="9.140625" style="8"/>
    <col min="3074" max="3074" width="68.5703125" style="8" customWidth="1"/>
    <col min="3075" max="3075" width="58.85546875" style="8" customWidth="1"/>
    <col min="3076" max="3329" width="9.140625" style="8"/>
    <col min="3330" max="3330" width="68.5703125" style="8" customWidth="1"/>
    <col min="3331" max="3331" width="58.85546875" style="8" customWidth="1"/>
    <col min="3332" max="3585" width="9.140625" style="8"/>
    <col min="3586" max="3586" width="68.5703125" style="8" customWidth="1"/>
    <col min="3587" max="3587" width="58.85546875" style="8" customWidth="1"/>
    <col min="3588" max="3841" width="9.140625" style="8"/>
    <col min="3842" max="3842" width="68.5703125" style="8" customWidth="1"/>
    <col min="3843" max="3843" width="58.85546875" style="8" customWidth="1"/>
    <col min="3844" max="4097" width="9.140625" style="8"/>
    <col min="4098" max="4098" width="68.5703125" style="8" customWidth="1"/>
    <col min="4099" max="4099" width="58.85546875" style="8" customWidth="1"/>
    <col min="4100" max="4353" width="9.140625" style="8"/>
    <col min="4354" max="4354" width="68.5703125" style="8" customWidth="1"/>
    <col min="4355" max="4355" width="58.85546875" style="8" customWidth="1"/>
    <col min="4356" max="4609" width="9.140625" style="8"/>
    <col min="4610" max="4610" width="68.5703125" style="8" customWidth="1"/>
    <col min="4611" max="4611" width="58.85546875" style="8" customWidth="1"/>
    <col min="4612" max="4865" width="9.140625" style="8"/>
    <col min="4866" max="4866" width="68.5703125" style="8" customWidth="1"/>
    <col min="4867" max="4867" width="58.85546875" style="8" customWidth="1"/>
    <col min="4868" max="5121" width="9.140625" style="8"/>
    <col min="5122" max="5122" width="68.5703125" style="8" customWidth="1"/>
    <col min="5123" max="5123" width="58.85546875" style="8" customWidth="1"/>
    <col min="5124" max="5377" width="9.140625" style="8"/>
    <col min="5378" max="5378" width="68.5703125" style="8" customWidth="1"/>
    <col min="5379" max="5379" width="58.85546875" style="8" customWidth="1"/>
    <col min="5380" max="5633" width="9.140625" style="8"/>
    <col min="5634" max="5634" width="68.5703125" style="8" customWidth="1"/>
    <col min="5635" max="5635" width="58.85546875" style="8" customWidth="1"/>
    <col min="5636" max="5889" width="9.140625" style="8"/>
    <col min="5890" max="5890" width="68.5703125" style="8" customWidth="1"/>
    <col min="5891" max="5891" width="58.85546875" style="8" customWidth="1"/>
    <col min="5892" max="6145" width="9.140625" style="8"/>
    <col min="6146" max="6146" width="68.5703125" style="8" customWidth="1"/>
    <col min="6147" max="6147" width="58.85546875" style="8" customWidth="1"/>
    <col min="6148" max="6401" width="9.140625" style="8"/>
    <col min="6402" max="6402" width="68.5703125" style="8" customWidth="1"/>
    <col min="6403" max="6403" width="58.85546875" style="8" customWidth="1"/>
    <col min="6404" max="6657" width="9.140625" style="8"/>
    <col min="6658" max="6658" width="68.5703125" style="8" customWidth="1"/>
    <col min="6659" max="6659" width="58.85546875" style="8" customWidth="1"/>
    <col min="6660" max="6913" width="9.140625" style="8"/>
    <col min="6914" max="6914" width="68.5703125" style="8" customWidth="1"/>
    <col min="6915" max="6915" width="58.85546875" style="8" customWidth="1"/>
    <col min="6916" max="7169" width="9.140625" style="8"/>
    <col min="7170" max="7170" width="68.5703125" style="8" customWidth="1"/>
    <col min="7171" max="7171" width="58.85546875" style="8" customWidth="1"/>
    <col min="7172" max="7425" width="9.140625" style="8"/>
    <col min="7426" max="7426" width="68.5703125" style="8" customWidth="1"/>
    <col min="7427" max="7427" width="58.85546875" style="8" customWidth="1"/>
    <col min="7428" max="7681" width="9.140625" style="8"/>
    <col min="7682" max="7682" width="68.5703125" style="8" customWidth="1"/>
    <col min="7683" max="7683" width="58.85546875" style="8" customWidth="1"/>
    <col min="7684" max="7937" width="9.140625" style="8"/>
    <col min="7938" max="7938" width="68.5703125" style="8" customWidth="1"/>
    <col min="7939" max="7939" width="58.85546875" style="8" customWidth="1"/>
    <col min="7940" max="8193" width="9.140625" style="8"/>
    <col min="8194" max="8194" width="68.5703125" style="8" customWidth="1"/>
    <col min="8195" max="8195" width="58.85546875" style="8" customWidth="1"/>
    <col min="8196" max="8449" width="9.140625" style="8"/>
    <col min="8450" max="8450" width="68.5703125" style="8" customWidth="1"/>
    <col min="8451" max="8451" width="58.85546875" style="8" customWidth="1"/>
    <col min="8452" max="8705" width="9.140625" style="8"/>
    <col min="8706" max="8706" width="68.5703125" style="8" customWidth="1"/>
    <col min="8707" max="8707" width="58.85546875" style="8" customWidth="1"/>
    <col min="8708" max="8961" width="9.140625" style="8"/>
    <col min="8962" max="8962" width="68.5703125" style="8" customWidth="1"/>
    <col min="8963" max="8963" width="58.85546875" style="8" customWidth="1"/>
    <col min="8964" max="9217" width="9.140625" style="8"/>
    <col min="9218" max="9218" width="68.5703125" style="8" customWidth="1"/>
    <col min="9219" max="9219" width="58.85546875" style="8" customWidth="1"/>
    <col min="9220" max="9473" width="9.140625" style="8"/>
    <col min="9474" max="9474" width="68.5703125" style="8" customWidth="1"/>
    <col min="9475" max="9475" width="58.85546875" style="8" customWidth="1"/>
    <col min="9476" max="9729" width="9.140625" style="8"/>
    <col min="9730" max="9730" width="68.5703125" style="8" customWidth="1"/>
    <col min="9731" max="9731" width="58.85546875" style="8" customWidth="1"/>
    <col min="9732" max="9985" width="9.140625" style="8"/>
    <col min="9986" max="9986" width="68.5703125" style="8" customWidth="1"/>
    <col min="9987" max="9987" width="58.85546875" style="8" customWidth="1"/>
    <col min="9988" max="10241" width="9.140625" style="8"/>
    <col min="10242" max="10242" width="68.5703125" style="8" customWidth="1"/>
    <col min="10243" max="10243" width="58.85546875" style="8" customWidth="1"/>
    <col min="10244" max="10497" width="9.140625" style="8"/>
    <col min="10498" max="10498" width="68.5703125" style="8" customWidth="1"/>
    <col min="10499" max="10499" width="58.85546875" style="8" customWidth="1"/>
    <col min="10500" max="10753" width="9.140625" style="8"/>
    <col min="10754" max="10754" width="68.5703125" style="8" customWidth="1"/>
    <col min="10755" max="10755" width="58.85546875" style="8" customWidth="1"/>
    <col min="10756" max="11009" width="9.140625" style="8"/>
    <col min="11010" max="11010" width="68.5703125" style="8" customWidth="1"/>
    <col min="11011" max="11011" width="58.85546875" style="8" customWidth="1"/>
    <col min="11012" max="11265" width="9.140625" style="8"/>
    <col min="11266" max="11266" width="68.5703125" style="8" customWidth="1"/>
    <col min="11267" max="11267" width="58.85546875" style="8" customWidth="1"/>
    <col min="11268" max="11521" width="9.140625" style="8"/>
    <col min="11522" max="11522" width="68.5703125" style="8" customWidth="1"/>
    <col min="11523" max="11523" width="58.85546875" style="8" customWidth="1"/>
    <col min="11524" max="11777" width="9.140625" style="8"/>
    <col min="11778" max="11778" width="68.5703125" style="8" customWidth="1"/>
    <col min="11779" max="11779" width="58.85546875" style="8" customWidth="1"/>
    <col min="11780" max="12033" width="9.140625" style="8"/>
    <col min="12034" max="12034" width="68.5703125" style="8" customWidth="1"/>
    <col min="12035" max="12035" width="58.85546875" style="8" customWidth="1"/>
    <col min="12036" max="12289" width="9.140625" style="8"/>
    <col min="12290" max="12290" width="68.5703125" style="8" customWidth="1"/>
    <col min="12291" max="12291" width="58.85546875" style="8" customWidth="1"/>
    <col min="12292" max="12545" width="9.140625" style="8"/>
    <col min="12546" max="12546" width="68.5703125" style="8" customWidth="1"/>
    <col min="12547" max="12547" width="58.85546875" style="8" customWidth="1"/>
    <col min="12548" max="12801" width="9.140625" style="8"/>
    <col min="12802" max="12802" width="68.5703125" style="8" customWidth="1"/>
    <col min="12803" max="12803" width="58.85546875" style="8" customWidth="1"/>
    <col min="12804" max="13057" width="9.140625" style="8"/>
    <col min="13058" max="13058" width="68.5703125" style="8" customWidth="1"/>
    <col min="13059" max="13059" width="58.85546875" style="8" customWidth="1"/>
    <col min="13060" max="13313" width="9.140625" style="8"/>
    <col min="13314" max="13314" width="68.5703125" style="8" customWidth="1"/>
    <col min="13315" max="13315" width="58.85546875" style="8" customWidth="1"/>
    <col min="13316" max="13569" width="9.140625" style="8"/>
    <col min="13570" max="13570" width="68.5703125" style="8" customWidth="1"/>
    <col min="13571" max="13571" width="58.85546875" style="8" customWidth="1"/>
    <col min="13572" max="13825" width="9.140625" style="8"/>
    <col min="13826" max="13826" width="68.5703125" style="8" customWidth="1"/>
    <col min="13827" max="13827" width="58.85546875" style="8" customWidth="1"/>
    <col min="13828" max="14081" width="9.140625" style="8"/>
    <col min="14082" max="14082" width="68.5703125" style="8" customWidth="1"/>
    <col min="14083" max="14083" width="58.85546875" style="8" customWidth="1"/>
    <col min="14084" max="14337" width="9.140625" style="8"/>
    <col min="14338" max="14338" width="68.5703125" style="8" customWidth="1"/>
    <col min="14339" max="14339" width="58.85546875" style="8" customWidth="1"/>
    <col min="14340" max="14593" width="9.140625" style="8"/>
    <col min="14594" max="14594" width="68.5703125" style="8" customWidth="1"/>
    <col min="14595" max="14595" width="58.85546875" style="8" customWidth="1"/>
    <col min="14596" max="14849" width="9.140625" style="8"/>
    <col min="14850" max="14850" width="68.5703125" style="8" customWidth="1"/>
    <col min="14851" max="14851" width="58.85546875" style="8" customWidth="1"/>
    <col min="14852" max="15105" width="9.140625" style="8"/>
    <col min="15106" max="15106" width="68.5703125" style="8" customWidth="1"/>
    <col min="15107" max="15107" width="58.85546875" style="8" customWidth="1"/>
    <col min="15108" max="15361" width="9.140625" style="8"/>
    <col min="15362" max="15362" width="68.5703125" style="8" customWidth="1"/>
    <col min="15363" max="15363" width="58.85546875" style="8" customWidth="1"/>
    <col min="15364" max="15617" width="9.140625" style="8"/>
    <col min="15618" max="15618" width="68.5703125" style="8" customWidth="1"/>
    <col min="15619" max="15619" width="58.85546875" style="8" customWidth="1"/>
    <col min="15620" max="15873" width="9.140625" style="8"/>
    <col min="15874" max="15874" width="68.5703125" style="8" customWidth="1"/>
    <col min="15875" max="15875" width="58.85546875" style="8" customWidth="1"/>
    <col min="15876" max="16129" width="9.140625" style="8"/>
    <col min="16130" max="16130" width="68.5703125" style="8" customWidth="1"/>
    <col min="16131" max="16131" width="58.85546875" style="8" customWidth="1"/>
    <col min="16132" max="16384" width="9.140625" style="8"/>
  </cols>
  <sheetData>
    <row r="1" spans="1:13">
      <c r="A1" s="1770" t="s">
        <v>4</v>
      </c>
      <c r="B1" s="1770"/>
      <c r="C1" s="1770"/>
      <c r="D1" s="1770"/>
      <c r="E1" s="1770"/>
      <c r="F1" s="23"/>
      <c r="G1" s="23"/>
      <c r="H1" s="23"/>
      <c r="I1" s="23"/>
      <c r="J1" s="23"/>
    </row>
    <row r="3" spans="1:13" ht="18.75">
      <c r="A3" s="1237" t="str">
        <f>'Title '!A2:N2</f>
        <v>Tender Enquiry No. KPTCL/2026-27/SS/WORK_INDENT 3809</v>
      </c>
      <c r="B3" s="1237"/>
      <c r="C3" s="1237"/>
      <c r="D3" s="1237"/>
      <c r="E3" s="1237"/>
    </row>
    <row r="4" spans="1:13" ht="61.5" customHeight="1">
      <c r="A4" s="1648" t="str">
        <f>'Title '!A3:N3</f>
        <v>Establishing 2x20MVA, 66/11kV Substation at Kumbenahally village and Construction of 66kV LILO Line on 110kV DC towers using Coyote ACSR from one circuit of Yachenahally-Singapura-Kadavinakote 66kV DC line to proposed Kumbenahally Substation for a distance of 0.07Kms in Channarayapatna Taluk, Hassan District on Partial Turnkey basis including supply of all matching materials/equipments (Excluding supply of 11kV Switchgear) and erection (including civil works) of all materials/equipments, testing and commissioning</v>
      </c>
      <c r="B4" s="1648"/>
      <c r="C4" s="1648"/>
      <c r="D4" s="1648"/>
      <c r="E4" s="772"/>
    </row>
    <row r="5" spans="1:13" ht="18.75">
      <c r="D5" s="1772" t="s">
        <v>5691</v>
      </c>
      <c r="E5" s="1772"/>
      <c r="F5" s="1772"/>
    </row>
    <row r="6" spans="1:13">
      <c r="A6" s="1664" t="s">
        <v>5692</v>
      </c>
      <c r="B6" s="1664"/>
      <c r="C6" s="1664"/>
      <c r="D6" s="1664"/>
      <c r="E6" s="12"/>
      <c r="F6" s="12"/>
      <c r="G6" s="12"/>
      <c r="H6" s="12"/>
      <c r="I6" s="12"/>
      <c r="J6" s="12"/>
      <c r="K6" s="12"/>
      <c r="L6" s="12"/>
      <c r="M6" s="12"/>
    </row>
    <row r="7" spans="1:13">
      <c r="A7" s="1669" t="s">
        <v>2929</v>
      </c>
      <c r="B7" s="1669"/>
      <c r="C7" s="1669"/>
      <c r="D7" s="1669"/>
    </row>
    <row r="8" spans="1:13">
      <c r="A8" s="627"/>
      <c r="B8" s="758" t="s">
        <v>2930</v>
      </c>
      <c r="C8" s="489"/>
      <c r="D8" s="489"/>
    </row>
    <row r="9" spans="1:13">
      <c r="A9" s="600" t="s">
        <v>231</v>
      </c>
      <c r="B9" s="621" t="s">
        <v>5533</v>
      </c>
      <c r="C9" s="489"/>
      <c r="D9" s="489"/>
    </row>
    <row r="10" spans="1:13">
      <c r="A10" s="602">
        <v>1</v>
      </c>
      <c r="B10" s="623" t="s">
        <v>2931</v>
      </c>
      <c r="C10" s="489"/>
      <c r="D10" s="489"/>
    </row>
    <row r="11" spans="1:13">
      <c r="A11" s="602">
        <v>2</v>
      </c>
      <c r="B11" s="623" t="s">
        <v>2323</v>
      </c>
      <c r="C11" s="489"/>
      <c r="D11" s="489"/>
    </row>
    <row r="12" spans="1:13">
      <c r="A12" s="602">
        <v>3</v>
      </c>
      <c r="B12" s="623" t="s">
        <v>5534</v>
      </c>
      <c r="C12" s="489"/>
      <c r="D12" s="489"/>
    </row>
    <row r="13" spans="1:13">
      <c r="A13" s="602">
        <v>4</v>
      </c>
      <c r="B13" s="623" t="s">
        <v>5535</v>
      </c>
      <c r="C13" s="489"/>
      <c r="D13" s="489"/>
    </row>
    <row r="14" spans="1:13">
      <c r="A14" s="602">
        <v>5</v>
      </c>
      <c r="B14" s="623" t="s">
        <v>5536</v>
      </c>
      <c r="C14" s="489"/>
      <c r="D14" s="489"/>
    </row>
    <row r="15" spans="1:13">
      <c r="A15" s="602">
        <v>6</v>
      </c>
      <c r="B15" s="623" t="s">
        <v>5537</v>
      </c>
      <c r="C15" s="489"/>
      <c r="D15" s="489"/>
    </row>
    <row r="16" spans="1:13">
      <c r="A16" s="602">
        <v>7</v>
      </c>
      <c r="B16" s="623" t="s">
        <v>5538</v>
      </c>
      <c r="C16" s="489"/>
      <c r="D16" s="489"/>
    </row>
    <row r="17" spans="1:4">
      <c r="A17" s="602">
        <v>8</v>
      </c>
      <c r="B17" s="623" t="s">
        <v>5539</v>
      </c>
      <c r="C17" s="489"/>
      <c r="D17" s="489"/>
    </row>
    <row r="18" spans="1:4">
      <c r="A18" s="602">
        <v>9</v>
      </c>
      <c r="B18" s="623" t="s">
        <v>5540</v>
      </c>
      <c r="C18" s="489"/>
      <c r="D18" s="489"/>
    </row>
    <row r="19" spans="1:4">
      <c r="A19" s="602">
        <v>10</v>
      </c>
      <c r="B19" s="623" t="s">
        <v>5541</v>
      </c>
      <c r="C19" s="489"/>
      <c r="D19" s="489"/>
    </row>
    <row r="20" spans="1:4">
      <c r="A20" s="602">
        <v>11</v>
      </c>
      <c r="B20" s="623" t="s">
        <v>5542</v>
      </c>
      <c r="C20" s="489"/>
      <c r="D20" s="489"/>
    </row>
    <row r="21" spans="1:4">
      <c r="A21" s="602"/>
      <c r="B21" s="621" t="s">
        <v>5543</v>
      </c>
      <c r="C21" s="489"/>
      <c r="D21" s="489"/>
    </row>
    <row r="22" spans="1:4">
      <c r="A22" s="602">
        <v>1</v>
      </c>
      <c r="B22" s="623" t="s">
        <v>5544</v>
      </c>
      <c r="C22" s="489"/>
      <c r="D22" s="489"/>
    </row>
    <row r="23" spans="1:4">
      <c r="A23" s="602">
        <v>2</v>
      </c>
      <c r="B23" s="623" t="s">
        <v>5545</v>
      </c>
      <c r="C23" s="489"/>
      <c r="D23" s="489"/>
    </row>
    <row r="24" spans="1:4">
      <c r="A24" s="602">
        <v>3</v>
      </c>
      <c r="B24" s="623" t="s">
        <v>5546</v>
      </c>
      <c r="C24" s="489"/>
      <c r="D24" s="489"/>
    </row>
    <row r="25" spans="1:4">
      <c r="A25" s="1670">
        <v>4</v>
      </c>
      <c r="B25" s="623" t="s">
        <v>5547</v>
      </c>
      <c r="C25" s="489"/>
      <c r="D25" s="489"/>
    </row>
    <row r="26" spans="1:4">
      <c r="A26" s="1670"/>
      <c r="B26" s="623" t="s">
        <v>5548</v>
      </c>
      <c r="C26" s="489"/>
      <c r="D26" s="489"/>
    </row>
    <row r="27" spans="1:4">
      <c r="A27" s="1670"/>
      <c r="B27" s="623" t="s">
        <v>5549</v>
      </c>
      <c r="C27" s="489"/>
      <c r="D27" s="489"/>
    </row>
    <row r="28" spans="1:4">
      <c r="A28" s="1670"/>
      <c r="B28" s="623" t="s">
        <v>5550</v>
      </c>
      <c r="C28" s="489"/>
      <c r="D28" s="489"/>
    </row>
    <row r="29" spans="1:4">
      <c r="A29" s="1670"/>
      <c r="B29" s="623" t="s">
        <v>5551</v>
      </c>
      <c r="C29" s="489"/>
      <c r="D29" s="489"/>
    </row>
    <row r="30" spans="1:4">
      <c r="A30" s="1670"/>
      <c r="B30" s="623" t="s">
        <v>5552</v>
      </c>
      <c r="C30" s="489"/>
      <c r="D30" s="489"/>
    </row>
    <row r="31" spans="1:4">
      <c r="A31" s="1670"/>
      <c r="B31" s="623" t="s">
        <v>5553</v>
      </c>
      <c r="C31" s="489"/>
      <c r="D31" s="489"/>
    </row>
    <row r="32" spans="1:4">
      <c r="A32" s="602"/>
      <c r="B32" s="621" t="s">
        <v>5554</v>
      </c>
      <c r="C32" s="489"/>
      <c r="D32" s="489"/>
    </row>
    <row r="33" spans="1:4">
      <c r="A33" s="602">
        <v>1</v>
      </c>
      <c r="B33" s="623" t="s">
        <v>5555</v>
      </c>
      <c r="C33" s="489"/>
      <c r="D33" s="489"/>
    </row>
    <row r="34" spans="1:4">
      <c r="A34" s="602">
        <v>2</v>
      </c>
      <c r="B34" s="623" t="s">
        <v>5556</v>
      </c>
      <c r="C34" s="489"/>
      <c r="D34" s="489"/>
    </row>
    <row r="35" spans="1:4">
      <c r="A35" s="602">
        <v>3</v>
      </c>
      <c r="B35" s="623" t="s">
        <v>5557</v>
      </c>
      <c r="C35" s="489"/>
      <c r="D35" s="489"/>
    </row>
    <row r="36" spans="1:4">
      <c r="A36" s="602">
        <v>4</v>
      </c>
      <c r="B36" s="623" t="s">
        <v>5558</v>
      </c>
      <c r="C36" s="489"/>
      <c r="D36" s="489"/>
    </row>
    <row r="37" spans="1:4">
      <c r="A37" s="602">
        <v>5</v>
      </c>
      <c r="B37" s="623" t="s">
        <v>5559</v>
      </c>
      <c r="C37" s="489"/>
      <c r="D37" s="489"/>
    </row>
    <row r="38" spans="1:4">
      <c r="A38" s="602">
        <v>6</v>
      </c>
      <c r="B38" s="623" t="s">
        <v>5560</v>
      </c>
      <c r="C38" s="489"/>
      <c r="D38" s="489"/>
    </row>
    <row r="39" spans="1:4">
      <c r="A39" s="602">
        <v>7</v>
      </c>
      <c r="B39" s="623" t="s">
        <v>5561</v>
      </c>
      <c r="C39" s="489"/>
      <c r="D39" s="489"/>
    </row>
    <row r="40" spans="1:4">
      <c r="A40" s="602">
        <v>8</v>
      </c>
      <c r="B40" s="623" t="s">
        <v>5562</v>
      </c>
      <c r="C40" s="489"/>
      <c r="D40" s="489"/>
    </row>
    <row r="41" spans="1:4">
      <c r="A41" s="602"/>
      <c r="B41" s="621" t="s">
        <v>5563</v>
      </c>
      <c r="C41" s="489"/>
      <c r="D41" s="489"/>
    </row>
    <row r="42" spans="1:4">
      <c r="A42" s="1670">
        <v>1</v>
      </c>
      <c r="B42" s="623" t="s">
        <v>5564</v>
      </c>
      <c r="C42" s="489"/>
      <c r="D42" s="489"/>
    </row>
    <row r="43" spans="1:4">
      <c r="A43" s="1670"/>
      <c r="B43" s="623" t="s">
        <v>2844</v>
      </c>
      <c r="C43" s="489"/>
      <c r="D43" s="489"/>
    </row>
    <row r="44" spans="1:4">
      <c r="A44" s="1670"/>
      <c r="B44" s="623" t="s">
        <v>5565</v>
      </c>
      <c r="C44" s="489"/>
      <c r="D44" s="489"/>
    </row>
    <row r="45" spans="1:4">
      <c r="A45" s="1670"/>
      <c r="B45" s="623" t="s">
        <v>5566</v>
      </c>
      <c r="C45" s="489"/>
      <c r="D45" s="489"/>
    </row>
    <row r="46" spans="1:4">
      <c r="A46" s="1670"/>
      <c r="B46" s="623" t="s">
        <v>5567</v>
      </c>
      <c r="C46" s="489"/>
      <c r="D46" s="489"/>
    </row>
    <row r="47" spans="1:4">
      <c r="A47" s="1670"/>
      <c r="B47" s="623" t="s">
        <v>5568</v>
      </c>
      <c r="C47" s="489"/>
      <c r="D47" s="489"/>
    </row>
    <row r="48" spans="1:4">
      <c r="A48" s="1670"/>
      <c r="B48" s="623" t="s">
        <v>5569</v>
      </c>
      <c r="C48" s="489"/>
      <c r="D48" s="489"/>
    </row>
    <row r="49" spans="1:4">
      <c r="A49" s="1670"/>
      <c r="B49" s="623" t="s">
        <v>5570</v>
      </c>
      <c r="C49" s="489"/>
      <c r="D49" s="489"/>
    </row>
    <row r="50" spans="1:4">
      <c r="A50" s="1670"/>
      <c r="B50" s="623" t="s">
        <v>5567</v>
      </c>
      <c r="C50" s="489"/>
      <c r="D50" s="489"/>
    </row>
    <row r="51" spans="1:4">
      <c r="A51" s="1670"/>
      <c r="B51" s="623" t="s">
        <v>5568</v>
      </c>
      <c r="C51" s="489"/>
      <c r="D51" s="489"/>
    </row>
    <row r="52" spans="1:4">
      <c r="A52" s="1670"/>
      <c r="B52" s="623" t="s">
        <v>5571</v>
      </c>
      <c r="C52" s="489"/>
      <c r="D52" s="489"/>
    </row>
    <row r="53" spans="1:4">
      <c r="A53" s="1670"/>
      <c r="B53" s="623" t="s">
        <v>5572</v>
      </c>
      <c r="C53" s="489"/>
      <c r="D53" s="489"/>
    </row>
    <row r="54" spans="1:4">
      <c r="A54" s="1670"/>
      <c r="B54" s="623" t="s">
        <v>5573</v>
      </c>
      <c r="C54" s="489"/>
      <c r="D54" s="489"/>
    </row>
    <row r="55" spans="1:4">
      <c r="A55" s="1670"/>
      <c r="B55" s="623" t="s">
        <v>5574</v>
      </c>
      <c r="C55" s="489"/>
      <c r="D55" s="489"/>
    </row>
    <row r="56" spans="1:4">
      <c r="A56" s="1670"/>
      <c r="B56" s="623" t="s">
        <v>5575</v>
      </c>
      <c r="C56" s="489"/>
      <c r="D56" s="489"/>
    </row>
    <row r="57" spans="1:4">
      <c r="A57" s="1670"/>
      <c r="B57" s="623" t="s">
        <v>5576</v>
      </c>
      <c r="C57" s="489"/>
      <c r="D57" s="489"/>
    </row>
    <row r="58" spans="1:4">
      <c r="A58" s="602"/>
      <c r="B58" s="621" t="s">
        <v>2935</v>
      </c>
      <c r="C58" s="489"/>
      <c r="D58" s="489"/>
    </row>
    <row r="59" spans="1:4">
      <c r="A59" s="1670">
        <v>1</v>
      </c>
      <c r="B59" s="623" t="s">
        <v>2844</v>
      </c>
      <c r="C59" s="489"/>
      <c r="D59" s="489"/>
    </row>
    <row r="60" spans="1:4">
      <c r="A60" s="1670"/>
      <c r="B60" s="623" t="s">
        <v>5565</v>
      </c>
      <c r="C60" s="489"/>
      <c r="D60" s="489"/>
    </row>
    <row r="61" spans="1:4">
      <c r="A61" s="1670"/>
      <c r="B61" s="623" t="s">
        <v>5566</v>
      </c>
      <c r="C61" s="489"/>
      <c r="D61" s="489"/>
    </row>
    <row r="62" spans="1:4">
      <c r="A62" s="1670"/>
      <c r="B62" s="623" t="s">
        <v>5567</v>
      </c>
      <c r="C62" s="489"/>
      <c r="D62" s="489"/>
    </row>
    <row r="63" spans="1:4">
      <c r="A63" s="1670"/>
      <c r="B63" s="623" t="s">
        <v>5568</v>
      </c>
      <c r="C63" s="489"/>
      <c r="D63" s="489"/>
    </row>
    <row r="64" spans="1:4">
      <c r="A64" s="1670"/>
      <c r="B64" s="623" t="s">
        <v>5569</v>
      </c>
      <c r="C64" s="489"/>
      <c r="D64" s="489"/>
    </row>
    <row r="65" spans="1:4">
      <c r="A65" s="1670"/>
      <c r="B65" s="623" t="s">
        <v>5577</v>
      </c>
      <c r="C65" s="489"/>
      <c r="D65" s="489"/>
    </row>
    <row r="66" spans="1:4">
      <c r="A66" s="1670"/>
      <c r="B66" s="623" t="s">
        <v>5571</v>
      </c>
      <c r="C66" s="489"/>
      <c r="D66" s="489"/>
    </row>
    <row r="67" spans="1:4">
      <c r="A67" s="1670"/>
      <c r="B67" s="623" t="s">
        <v>5578</v>
      </c>
      <c r="C67" s="489"/>
      <c r="D67" s="489"/>
    </row>
    <row r="68" spans="1:4">
      <c r="A68" s="1670"/>
      <c r="B68" s="623" t="s">
        <v>5579</v>
      </c>
      <c r="C68" s="489"/>
      <c r="D68" s="489"/>
    </row>
    <row r="69" spans="1:4">
      <c r="A69" s="1670"/>
      <c r="B69" s="623" t="s">
        <v>5574</v>
      </c>
      <c r="C69" s="489"/>
      <c r="D69" s="489"/>
    </row>
    <row r="70" spans="1:4">
      <c r="A70" s="1670"/>
      <c r="B70" s="623" t="s">
        <v>5575</v>
      </c>
      <c r="C70" s="489"/>
      <c r="D70" s="489"/>
    </row>
    <row r="71" spans="1:4">
      <c r="A71" s="1670"/>
      <c r="B71" s="623" t="s">
        <v>5580</v>
      </c>
      <c r="C71" s="489"/>
      <c r="D71" s="489"/>
    </row>
    <row r="72" spans="1:4">
      <c r="A72" s="1670"/>
      <c r="B72" s="623" t="s">
        <v>5581</v>
      </c>
      <c r="C72" s="489"/>
      <c r="D72" s="489"/>
    </row>
    <row r="73" spans="1:4">
      <c r="A73" s="602"/>
      <c r="B73" s="621" t="s">
        <v>5582</v>
      </c>
      <c r="C73" s="489"/>
      <c r="D73" s="489"/>
    </row>
    <row r="74" spans="1:4">
      <c r="A74" s="1670" t="s">
        <v>5583</v>
      </c>
      <c r="B74" s="623" t="s">
        <v>5584</v>
      </c>
      <c r="C74" s="489"/>
      <c r="D74" s="489"/>
    </row>
    <row r="75" spans="1:4">
      <c r="A75" s="1670"/>
      <c r="B75" s="623" t="s">
        <v>5585</v>
      </c>
      <c r="C75" s="489"/>
      <c r="D75" s="489"/>
    </row>
    <row r="76" spans="1:4">
      <c r="A76" s="1670"/>
      <c r="B76" s="623" t="s">
        <v>3116</v>
      </c>
      <c r="C76" s="489"/>
      <c r="D76" s="489"/>
    </row>
    <row r="77" spans="1:4">
      <c r="A77" s="1670"/>
      <c r="B77" s="623" t="s">
        <v>5586</v>
      </c>
      <c r="C77" s="489"/>
      <c r="D77" s="489"/>
    </row>
    <row r="78" spans="1:4">
      <c r="A78" s="1670"/>
      <c r="B78" s="623" t="s">
        <v>5587</v>
      </c>
      <c r="C78" s="489"/>
      <c r="D78" s="489"/>
    </row>
    <row r="79" spans="1:4">
      <c r="A79" s="1670"/>
      <c r="B79" s="623" t="s">
        <v>5588</v>
      </c>
      <c r="C79" s="489"/>
      <c r="D79" s="489"/>
    </row>
    <row r="80" spans="1:4">
      <c r="A80" s="1670"/>
      <c r="B80" s="623" t="s">
        <v>5589</v>
      </c>
      <c r="C80" s="489"/>
      <c r="D80" s="489"/>
    </row>
    <row r="81" spans="1:4">
      <c r="A81" s="1670"/>
      <c r="B81" s="623" t="s">
        <v>5590</v>
      </c>
      <c r="C81" s="489"/>
      <c r="D81" s="489"/>
    </row>
    <row r="82" spans="1:4">
      <c r="A82" s="1670"/>
      <c r="B82" s="623" t="s">
        <v>5591</v>
      </c>
      <c r="C82" s="489"/>
      <c r="D82" s="489"/>
    </row>
    <row r="83" spans="1:4" ht="31.5">
      <c r="A83" s="1670"/>
      <c r="B83" s="623" t="s">
        <v>5592</v>
      </c>
      <c r="C83" s="489"/>
      <c r="D83" s="489"/>
    </row>
    <row r="84" spans="1:4">
      <c r="A84" s="1670"/>
      <c r="B84" s="623" t="s">
        <v>5593</v>
      </c>
      <c r="C84" s="489"/>
      <c r="D84" s="489"/>
    </row>
    <row r="85" spans="1:4">
      <c r="A85" s="1670"/>
      <c r="B85" s="623" t="s">
        <v>5594</v>
      </c>
      <c r="C85" s="489"/>
      <c r="D85" s="489"/>
    </row>
    <row r="86" spans="1:4">
      <c r="A86" s="602" t="s">
        <v>5595</v>
      </c>
      <c r="B86" s="623" t="s">
        <v>5596</v>
      </c>
      <c r="C86" s="489"/>
      <c r="D86" s="489"/>
    </row>
    <row r="87" spans="1:4">
      <c r="A87" s="1670" t="s">
        <v>5597</v>
      </c>
      <c r="B87" s="623" t="s">
        <v>5598</v>
      </c>
      <c r="C87" s="489"/>
      <c r="D87" s="489"/>
    </row>
    <row r="88" spans="1:4">
      <c r="A88" s="1670"/>
      <c r="B88" s="623" t="s">
        <v>5599</v>
      </c>
      <c r="C88" s="489"/>
      <c r="D88" s="489"/>
    </row>
    <row r="89" spans="1:4">
      <c r="A89" s="1670"/>
      <c r="B89" s="623" t="s">
        <v>5600</v>
      </c>
      <c r="C89" s="489"/>
      <c r="D89" s="489"/>
    </row>
    <row r="90" spans="1:4">
      <c r="A90" s="1670"/>
      <c r="B90" s="623" t="s">
        <v>5601</v>
      </c>
      <c r="C90" s="489"/>
      <c r="D90" s="489"/>
    </row>
    <row r="91" spans="1:4">
      <c r="A91" s="1670"/>
      <c r="B91" s="623" t="s">
        <v>5602</v>
      </c>
      <c r="C91" s="489"/>
      <c r="D91" s="489"/>
    </row>
    <row r="92" spans="1:4">
      <c r="A92" s="1670"/>
      <c r="B92" s="623" t="s">
        <v>5603</v>
      </c>
      <c r="C92" s="489"/>
      <c r="D92" s="489"/>
    </row>
    <row r="93" spans="1:4">
      <c r="A93" s="1670"/>
      <c r="B93" s="623" t="s">
        <v>5604</v>
      </c>
      <c r="C93" s="489"/>
      <c r="D93" s="489"/>
    </row>
    <row r="94" spans="1:4">
      <c r="A94" s="1670"/>
      <c r="B94" s="623" t="s">
        <v>5605</v>
      </c>
      <c r="C94" s="489"/>
      <c r="D94" s="489"/>
    </row>
    <row r="95" spans="1:4">
      <c r="A95" s="1670"/>
      <c r="B95" s="623" t="s">
        <v>5606</v>
      </c>
      <c r="C95" s="489"/>
      <c r="D95" s="489"/>
    </row>
    <row r="96" spans="1:4">
      <c r="A96" s="1670"/>
      <c r="B96" s="623" t="s">
        <v>5607</v>
      </c>
      <c r="C96" s="489"/>
      <c r="D96" s="489"/>
    </row>
    <row r="97" spans="1:4">
      <c r="A97" s="1670"/>
      <c r="B97" s="623" t="s">
        <v>5605</v>
      </c>
      <c r="C97" s="489"/>
      <c r="D97" s="489"/>
    </row>
    <row r="98" spans="1:4">
      <c r="A98" s="1670"/>
      <c r="B98" s="623" t="s">
        <v>5608</v>
      </c>
      <c r="C98" s="489"/>
      <c r="D98" s="489"/>
    </row>
    <row r="99" spans="1:4">
      <c r="A99" s="1670"/>
      <c r="B99" s="623" t="s">
        <v>5609</v>
      </c>
      <c r="C99" s="489"/>
      <c r="D99" s="489"/>
    </row>
    <row r="100" spans="1:4">
      <c r="A100" s="1670"/>
      <c r="B100" s="623" t="s">
        <v>5610</v>
      </c>
      <c r="C100" s="489"/>
      <c r="D100" s="489"/>
    </row>
    <row r="101" spans="1:4">
      <c r="A101" s="1670"/>
      <c r="B101" s="623" t="s">
        <v>5611</v>
      </c>
      <c r="C101" s="489"/>
      <c r="D101" s="489"/>
    </row>
    <row r="102" spans="1:4">
      <c r="A102" s="1670"/>
      <c r="B102" s="623" t="s">
        <v>5612</v>
      </c>
      <c r="C102" s="489"/>
      <c r="D102" s="489"/>
    </row>
    <row r="103" spans="1:4">
      <c r="A103" s="1670"/>
      <c r="B103" s="623" t="s">
        <v>5613</v>
      </c>
      <c r="C103" s="489"/>
      <c r="D103" s="489"/>
    </row>
    <row r="104" spans="1:4" ht="31.5">
      <c r="A104" s="1670"/>
      <c r="B104" s="623" t="s">
        <v>5614</v>
      </c>
      <c r="C104" s="489"/>
      <c r="D104" s="489"/>
    </row>
    <row r="105" spans="1:4">
      <c r="A105" s="1670"/>
      <c r="B105" s="623" t="s">
        <v>5615</v>
      </c>
      <c r="C105" s="489"/>
      <c r="D105" s="489"/>
    </row>
    <row r="106" spans="1:4">
      <c r="A106" s="1670"/>
      <c r="B106" s="623" t="s">
        <v>5616</v>
      </c>
      <c r="C106" s="489"/>
      <c r="D106" s="489"/>
    </row>
    <row r="107" spans="1:4" ht="31.5">
      <c r="A107" s="1670"/>
      <c r="B107" s="623" t="s">
        <v>5617</v>
      </c>
      <c r="C107" s="489"/>
      <c r="D107" s="489"/>
    </row>
    <row r="108" spans="1:4">
      <c r="A108" s="1670"/>
      <c r="B108" s="623" t="s">
        <v>5618</v>
      </c>
      <c r="C108" s="489"/>
      <c r="D108" s="489"/>
    </row>
    <row r="109" spans="1:4">
      <c r="A109" s="1670"/>
      <c r="B109" s="623" t="s">
        <v>5619</v>
      </c>
      <c r="C109" s="489"/>
      <c r="D109" s="489"/>
    </row>
    <row r="110" spans="1:4">
      <c r="A110" s="1670" t="s">
        <v>5620</v>
      </c>
      <c r="B110" s="623" t="s">
        <v>2937</v>
      </c>
      <c r="C110" s="489"/>
      <c r="D110" s="489"/>
    </row>
    <row r="111" spans="1:4">
      <c r="A111" s="1670"/>
      <c r="B111" s="623" t="s">
        <v>5621</v>
      </c>
      <c r="C111" s="489"/>
      <c r="D111" s="489"/>
    </row>
    <row r="112" spans="1:4">
      <c r="A112" s="1670"/>
      <c r="B112" s="623" t="s">
        <v>5622</v>
      </c>
      <c r="C112" s="489"/>
      <c r="D112" s="489"/>
    </row>
    <row r="113" spans="1:4">
      <c r="A113" s="1670"/>
      <c r="B113" s="623" t="s">
        <v>5623</v>
      </c>
      <c r="C113" s="489"/>
      <c r="D113" s="489"/>
    </row>
    <row r="114" spans="1:4">
      <c r="A114" s="1670"/>
      <c r="B114" s="623" t="s">
        <v>5624</v>
      </c>
      <c r="C114" s="489"/>
      <c r="D114" s="489"/>
    </row>
    <row r="115" spans="1:4">
      <c r="A115" s="1670"/>
      <c r="B115" s="623" t="s">
        <v>5625</v>
      </c>
      <c r="C115" s="489"/>
      <c r="D115" s="489"/>
    </row>
    <row r="116" spans="1:4">
      <c r="A116" s="1670"/>
      <c r="B116" s="623" t="s">
        <v>5626</v>
      </c>
      <c r="C116" s="489"/>
      <c r="D116" s="489"/>
    </row>
    <row r="117" spans="1:4">
      <c r="A117" s="1670"/>
      <c r="B117" s="623" t="s">
        <v>5627</v>
      </c>
      <c r="C117" s="489"/>
      <c r="D117" s="489"/>
    </row>
    <row r="118" spans="1:4">
      <c r="A118" s="1670"/>
      <c r="B118" s="623" t="s">
        <v>5628</v>
      </c>
      <c r="C118" s="489"/>
      <c r="D118" s="489"/>
    </row>
    <row r="119" spans="1:4">
      <c r="A119" s="1670"/>
      <c r="B119" s="623" t="s">
        <v>5629</v>
      </c>
      <c r="C119" s="489"/>
      <c r="D119" s="489"/>
    </row>
    <row r="120" spans="1:4">
      <c r="A120" s="1670"/>
      <c r="B120" s="623" t="s">
        <v>5630</v>
      </c>
      <c r="C120" s="489"/>
      <c r="D120" s="489"/>
    </row>
    <row r="121" spans="1:4">
      <c r="A121" s="1670"/>
      <c r="B121" s="623" t="s">
        <v>5631</v>
      </c>
      <c r="C121" s="489"/>
      <c r="D121" s="489"/>
    </row>
    <row r="122" spans="1:4">
      <c r="A122" s="1670" t="s">
        <v>5632</v>
      </c>
      <c r="B122" s="623" t="s">
        <v>5633</v>
      </c>
      <c r="C122" s="489"/>
      <c r="D122" s="489"/>
    </row>
    <row r="123" spans="1:4">
      <c r="A123" s="1670"/>
      <c r="B123" s="623" t="s">
        <v>2785</v>
      </c>
      <c r="C123" s="489"/>
      <c r="D123" s="489"/>
    </row>
    <row r="124" spans="1:4">
      <c r="A124" s="1670"/>
      <c r="B124" s="623" t="s">
        <v>2786</v>
      </c>
      <c r="C124" s="489"/>
      <c r="D124" s="489"/>
    </row>
    <row r="125" spans="1:4">
      <c r="A125" s="1670"/>
      <c r="B125" s="623" t="s">
        <v>5634</v>
      </c>
      <c r="C125" s="489"/>
      <c r="D125" s="489"/>
    </row>
    <row r="126" spans="1:4">
      <c r="A126" s="1670"/>
      <c r="B126" s="623" t="s">
        <v>5635</v>
      </c>
      <c r="C126" s="489"/>
      <c r="D126" s="489"/>
    </row>
    <row r="127" spans="1:4">
      <c r="A127" s="1670"/>
      <c r="B127" s="623" t="s">
        <v>5636</v>
      </c>
      <c r="C127" s="489"/>
      <c r="D127" s="489"/>
    </row>
    <row r="128" spans="1:4">
      <c r="A128" s="1670" t="s">
        <v>5637</v>
      </c>
      <c r="B128" s="623" t="s">
        <v>5638</v>
      </c>
      <c r="C128" s="489"/>
      <c r="D128" s="489"/>
    </row>
    <row r="129" spans="1:4">
      <c r="A129" s="1670"/>
      <c r="B129" s="623" t="s">
        <v>2785</v>
      </c>
      <c r="C129" s="489"/>
      <c r="D129" s="489"/>
    </row>
    <row r="130" spans="1:4">
      <c r="A130" s="1670"/>
      <c r="B130" s="623" t="s">
        <v>2786</v>
      </c>
      <c r="C130" s="489"/>
      <c r="D130" s="489"/>
    </row>
    <row r="131" spans="1:4">
      <c r="A131" s="1670"/>
      <c r="B131" s="623" t="s">
        <v>5634</v>
      </c>
      <c r="C131" s="489"/>
      <c r="D131" s="489"/>
    </row>
    <row r="132" spans="1:4">
      <c r="A132" s="1670"/>
      <c r="B132" s="623" t="s">
        <v>5639</v>
      </c>
      <c r="C132" s="489"/>
      <c r="D132" s="489"/>
    </row>
    <row r="133" spans="1:4">
      <c r="A133" s="1670" t="s">
        <v>2936</v>
      </c>
      <c r="B133" s="623" t="s">
        <v>5640</v>
      </c>
      <c r="C133" s="489"/>
      <c r="D133" s="489"/>
    </row>
    <row r="134" spans="1:4">
      <c r="A134" s="1670"/>
      <c r="B134" s="623" t="s">
        <v>2785</v>
      </c>
      <c r="C134" s="489"/>
      <c r="D134" s="489"/>
    </row>
    <row r="135" spans="1:4">
      <c r="A135" s="1670"/>
      <c r="B135" s="623" t="s">
        <v>2786</v>
      </c>
      <c r="C135" s="489"/>
      <c r="D135" s="489"/>
    </row>
    <row r="136" spans="1:4">
      <c r="A136" s="1670"/>
      <c r="B136" s="623" t="s">
        <v>5634</v>
      </c>
      <c r="C136" s="489"/>
      <c r="D136" s="489"/>
    </row>
    <row r="137" spans="1:4">
      <c r="A137" s="1670"/>
      <c r="B137" s="623" t="s">
        <v>5641</v>
      </c>
      <c r="C137" s="489"/>
      <c r="D137" s="489"/>
    </row>
    <row r="138" spans="1:4">
      <c r="A138" s="602" t="s">
        <v>5642</v>
      </c>
      <c r="B138" s="623" t="s">
        <v>2741</v>
      </c>
      <c r="C138" s="489"/>
      <c r="D138" s="489"/>
    </row>
    <row r="139" spans="1:4">
      <c r="A139" s="1670" t="s">
        <v>5643</v>
      </c>
      <c r="B139" s="623" t="s">
        <v>5644</v>
      </c>
      <c r="C139" s="489"/>
      <c r="D139" s="489"/>
    </row>
    <row r="140" spans="1:4">
      <c r="A140" s="1670"/>
      <c r="B140" s="623" t="s">
        <v>2785</v>
      </c>
      <c r="C140" s="489"/>
      <c r="D140" s="489"/>
    </row>
    <row r="141" spans="1:4">
      <c r="A141" s="1670"/>
      <c r="B141" s="623" t="s">
        <v>2786</v>
      </c>
      <c r="C141" s="489"/>
      <c r="D141" s="489"/>
    </row>
    <row r="142" spans="1:4">
      <c r="A142" s="1670"/>
      <c r="B142" s="623" t="s">
        <v>5645</v>
      </c>
      <c r="C142" s="489"/>
      <c r="D142" s="489"/>
    </row>
    <row r="143" spans="1:4">
      <c r="A143" s="1670"/>
      <c r="B143" s="623" t="s">
        <v>5646</v>
      </c>
      <c r="C143" s="489"/>
      <c r="D143" s="489"/>
    </row>
    <row r="144" spans="1:4">
      <c r="A144" s="1670"/>
      <c r="B144" s="623" t="s">
        <v>5647</v>
      </c>
      <c r="C144" s="489"/>
      <c r="D144" s="489"/>
    </row>
    <row r="145" spans="1:4">
      <c r="A145" s="602"/>
      <c r="B145" s="621" t="s">
        <v>5648</v>
      </c>
      <c r="C145" s="489"/>
      <c r="D145" s="489"/>
    </row>
    <row r="146" spans="1:4">
      <c r="A146" s="602">
        <v>1</v>
      </c>
      <c r="B146" s="623" t="s">
        <v>562</v>
      </c>
      <c r="C146" s="489"/>
      <c r="D146" s="489"/>
    </row>
    <row r="147" spans="1:4">
      <c r="A147" s="602">
        <v>2</v>
      </c>
      <c r="B147" s="623" t="s">
        <v>1438</v>
      </c>
      <c r="C147" s="489"/>
      <c r="D147" s="489"/>
    </row>
    <row r="148" spans="1:4">
      <c r="A148" s="602">
        <v>3</v>
      </c>
      <c r="B148" s="623" t="s">
        <v>5649</v>
      </c>
      <c r="C148" s="489"/>
      <c r="D148" s="489"/>
    </row>
    <row r="149" spans="1:4">
      <c r="A149" s="602">
        <v>4</v>
      </c>
      <c r="B149" s="623" t="s">
        <v>1439</v>
      </c>
      <c r="C149" s="489"/>
      <c r="D149" s="489"/>
    </row>
    <row r="150" spans="1:4">
      <c r="A150" s="602">
        <v>5</v>
      </c>
      <c r="B150" s="623" t="s">
        <v>5650</v>
      </c>
      <c r="C150" s="489"/>
      <c r="D150" s="489"/>
    </row>
    <row r="151" spans="1:4">
      <c r="A151" s="602">
        <v>6</v>
      </c>
      <c r="B151" s="623" t="s">
        <v>1441</v>
      </c>
      <c r="C151" s="489"/>
      <c r="D151" s="489"/>
    </row>
    <row r="152" spans="1:4" ht="31.5">
      <c r="A152" s="1670">
        <v>7</v>
      </c>
      <c r="B152" s="623" t="s">
        <v>4323</v>
      </c>
      <c r="C152" s="489"/>
      <c r="D152" s="489"/>
    </row>
    <row r="153" spans="1:4">
      <c r="A153" s="1670"/>
      <c r="B153" s="623" t="s">
        <v>2785</v>
      </c>
      <c r="C153" s="489"/>
      <c r="D153" s="489"/>
    </row>
    <row r="154" spans="1:4">
      <c r="A154" s="1670"/>
      <c r="B154" s="623" t="s">
        <v>5651</v>
      </c>
      <c r="C154" s="489"/>
      <c r="D154" s="489"/>
    </row>
    <row r="155" spans="1:4">
      <c r="A155" s="1670"/>
      <c r="B155" s="623" t="s">
        <v>5652</v>
      </c>
      <c r="C155" s="489"/>
      <c r="D155" s="489"/>
    </row>
    <row r="156" spans="1:4">
      <c r="A156" s="1670"/>
      <c r="B156" s="623" t="s">
        <v>5653</v>
      </c>
      <c r="C156" s="489"/>
      <c r="D156" s="489"/>
    </row>
    <row r="157" spans="1:4">
      <c r="A157" s="1670"/>
      <c r="B157" s="623" t="s">
        <v>5654</v>
      </c>
      <c r="C157" s="489"/>
      <c r="D157" s="489"/>
    </row>
    <row r="158" spans="1:4">
      <c r="A158" s="1670"/>
      <c r="B158" s="623" t="s">
        <v>5655</v>
      </c>
      <c r="C158" s="489"/>
      <c r="D158" s="489"/>
    </row>
    <row r="159" spans="1:4">
      <c r="A159" s="1670"/>
      <c r="B159" s="623" t="s">
        <v>5656</v>
      </c>
      <c r="C159" s="489"/>
      <c r="D159" s="489"/>
    </row>
    <row r="160" spans="1:4">
      <c r="A160" s="1670">
        <v>8</v>
      </c>
      <c r="B160" s="623" t="s">
        <v>5657</v>
      </c>
      <c r="C160" s="489"/>
      <c r="D160" s="489"/>
    </row>
    <row r="161" spans="1:4">
      <c r="A161" s="1670"/>
      <c r="B161" s="623" t="s">
        <v>5658</v>
      </c>
      <c r="C161" s="489"/>
      <c r="D161" s="489"/>
    </row>
    <row r="162" spans="1:4">
      <c r="A162" s="1670"/>
      <c r="B162" s="623" t="s">
        <v>5659</v>
      </c>
      <c r="C162" s="489"/>
      <c r="D162" s="489"/>
    </row>
    <row r="163" spans="1:4">
      <c r="A163" s="1670">
        <v>9</v>
      </c>
      <c r="B163" s="623" t="s">
        <v>1447</v>
      </c>
      <c r="C163" s="489"/>
      <c r="D163" s="489"/>
    </row>
    <row r="164" spans="1:4">
      <c r="A164" s="1670"/>
      <c r="B164" s="623" t="s">
        <v>5660</v>
      </c>
      <c r="C164" s="489"/>
      <c r="D164" s="489"/>
    </row>
    <row r="165" spans="1:4">
      <c r="A165" s="1670"/>
      <c r="B165" s="623" t="s">
        <v>5661</v>
      </c>
      <c r="C165" s="489"/>
      <c r="D165" s="489"/>
    </row>
    <row r="166" spans="1:4">
      <c r="A166" s="1670"/>
      <c r="B166" s="623" t="s">
        <v>5662</v>
      </c>
      <c r="C166" s="489"/>
      <c r="D166" s="489"/>
    </row>
    <row r="167" spans="1:4">
      <c r="A167" s="1670"/>
      <c r="B167" s="623" t="s">
        <v>5663</v>
      </c>
      <c r="C167" s="489"/>
      <c r="D167" s="489"/>
    </row>
    <row r="168" spans="1:4">
      <c r="A168" s="1670"/>
      <c r="B168" s="623" t="s">
        <v>5664</v>
      </c>
      <c r="C168" s="489"/>
      <c r="D168" s="489"/>
    </row>
    <row r="169" spans="1:4">
      <c r="A169" s="1670">
        <v>10</v>
      </c>
      <c r="B169" s="623" t="s">
        <v>1450</v>
      </c>
      <c r="C169" s="489"/>
      <c r="D169" s="489"/>
    </row>
    <row r="170" spans="1:4">
      <c r="A170" s="1670"/>
      <c r="B170" s="623" t="s">
        <v>5665</v>
      </c>
      <c r="C170" s="489"/>
      <c r="D170" s="489"/>
    </row>
    <row r="171" spans="1:4">
      <c r="A171" s="1670"/>
      <c r="B171" s="623" t="s">
        <v>5666</v>
      </c>
      <c r="C171" s="489"/>
      <c r="D171" s="489"/>
    </row>
    <row r="172" spans="1:4">
      <c r="A172" s="1670"/>
      <c r="B172" s="623" t="s">
        <v>5667</v>
      </c>
      <c r="C172" s="489"/>
      <c r="D172" s="489"/>
    </row>
    <row r="173" spans="1:4">
      <c r="A173" s="1670"/>
      <c r="B173" s="623" t="s">
        <v>5668</v>
      </c>
      <c r="C173" s="489"/>
      <c r="D173" s="489"/>
    </row>
    <row r="174" spans="1:4">
      <c r="A174" s="602">
        <v>11</v>
      </c>
      <c r="B174" s="623" t="s">
        <v>5669</v>
      </c>
      <c r="C174" s="489"/>
      <c r="D174" s="489"/>
    </row>
    <row r="175" spans="1:4">
      <c r="A175" s="1670">
        <v>12</v>
      </c>
      <c r="B175" s="623" t="s">
        <v>1593</v>
      </c>
      <c r="C175" s="489"/>
      <c r="D175" s="489"/>
    </row>
    <row r="176" spans="1:4" ht="31.5">
      <c r="A176" s="1670"/>
      <c r="B176" s="623" t="s">
        <v>5670</v>
      </c>
      <c r="C176" s="489"/>
      <c r="D176" s="489"/>
    </row>
    <row r="177" spans="1:4" ht="31.5">
      <c r="A177" s="1670"/>
      <c r="B177" s="623" t="s">
        <v>5671</v>
      </c>
      <c r="C177" s="489"/>
      <c r="D177" s="489"/>
    </row>
    <row r="178" spans="1:4">
      <c r="A178" s="602">
        <v>13</v>
      </c>
      <c r="B178" s="623" t="s">
        <v>5672</v>
      </c>
      <c r="C178" s="489"/>
      <c r="D178" s="489"/>
    </row>
    <row r="179" spans="1:4" ht="31.5">
      <c r="A179" s="602">
        <v>14</v>
      </c>
      <c r="B179" s="623" t="s">
        <v>4340</v>
      </c>
      <c r="C179" s="489"/>
      <c r="D179" s="489"/>
    </row>
    <row r="180" spans="1:4">
      <c r="A180" s="602">
        <v>15</v>
      </c>
      <c r="B180" s="623" t="s">
        <v>4341</v>
      </c>
      <c r="C180" s="489"/>
      <c r="D180" s="489"/>
    </row>
    <row r="181" spans="1:4">
      <c r="A181" s="1670">
        <v>16</v>
      </c>
      <c r="B181" s="623" t="s">
        <v>4342</v>
      </c>
      <c r="C181" s="489"/>
      <c r="D181" s="489"/>
    </row>
    <row r="182" spans="1:4">
      <c r="A182" s="1670"/>
      <c r="B182" s="623" t="s">
        <v>5673</v>
      </c>
      <c r="C182" s="489"/>
      <c r="D182" s="489"/>
    </row>
    <row r="183" spans="1:4">
      <c r="A183" s="1670"/>
      <c r="B183" s="623" t="s">
        <v>5674</v>
      </c>
      <c r="C183" s="489"/>
      <c r="D183" s="489"/>
    </row>
    <row r="184" spans="1:4">
      <c r="A184" s="1670"/>
      <c r="B184" s="623" t="s">
        <v>5675</v>
      </c>
      <c r="C184" s="489"/>
      <c r="D184" s="489"/>
    </row>
    <row r="185" spans="1:4">
      <c r="A185" s="1670"/>
      <c r="B185" s="623" t="s">
        <v>5676</v>
      </c>
      <c r="C185" s="489"/>
      <c r="D185" s="489"/>
    </row>
    <row r="186" spans="1:4">
      <c r="A186" s="602"/>
      <c r="B186" s="623" t="s">
        <v>1850</v>
      </c>
      <c r="C186" s="489"/>
      <c r="D186" s="489"/>
    </row>
    <row r="187" spans="1:4">
      <c r="A187" s="602">
        <v>1</v>
      </c>
      <c r="B187" s="623" t="s">
        <v>562</v>
      </c>
      <c r="C187" s="489"/>
      <c r="D187" s="489"/>
    </row>
    <row r="188" spans="1:4">
      <c r="A188" s="602">
        <v>2</v>
      </c>
      <c r="B188" s="623" t="s">
        <v>1104</v>
      </c>
      <c r="C188" s="489"/>
      <c r="D188" s="489"/>
    </row>
    <row r="189" spans="1:4">
      <c r="A189" s="602">
        <v>3</v>
      </c>
      <c r="B189" s="623" t="s">
        <v>563</v>
      </c>
      <c r="C189" s="489"/>
      <c r="D189" s="489"/>
    </row>
    <row r="190" spans="1:4">
      <c r="A190" s="1670">
        <v>4</v>
      </c>
      <c r="B190" s="623" t="s">
        <v>5677</v>
      </c>
      <c r="C190" s="489"/>
      <c r="D190" s="489"/>
    </row>
    <row r="191" spans="1:4">
      <c r="A191" s="1670"/>
      <c r="B191" s="623" t="s">
        <v>5678</v>
      </c>
      <c r="C191" s="489"/>
      <c r="D191" s="489"/>
    </row>
    <row r="192" spans="1:4">
      <c r="A192" s="1670"/>
      <c r="B192" s="623" t="s">
        <v>5679</v>
      </c>
      <c r="C192" s="489"/>
      <c r="D192" s="489"/>
    </row>
    <row r="193" spans="1:4">
      <c r="A193" s="602">
        <v>5</v>
      </c>
      <c r="B193" s="623" t="s">
        <v>565</v>
      </c>
      <c r="C193" s="489"/>
      <c r="D193" s="489"/>
    </row>
    <row r="194" spans="1:4">
      <c r="A194" s="602">
        <v>6</v>
      </c>
      <c r="B194" s="623" t="s">
        <v>5680</v>
      </c>
      <c r="C194" s="489"/>
      <c r="D194" s="489"/>
    </row>
    <row r="195" spans="1:4">
      <c r="A195" s="602">
        <v>7</v>
      </c>
      <c r="B195" s="623" t="s">
        <v>5681</v>
      </c>
      <c r="C195" s="489"/>
      <c r="D195" s="489"/>
    </row>
    <row r="196" spans="1:4">
      <c r="A196" s="602">
        <v>8</v>
      </c>
      <c r="B196" s="623" t="s">
        <v>5682</v>
      </c>
      <c r="C196" s="489"/>
      <c r="D196" s="489"/>
    </row>
    <row r="197" spans="1:4" ht="31.5">
      <c r="A197" s="602">
        <v>9</v>
      </c>
      <c r="B197" s="623" t="s">
        <v>5683</v>
      </c>
      <c r="C197" s="489"/>
      <c r="D197" s="489"/>
    </row>
    <row r="198" spans="1:4">
      <c r="A198" s="602">
        <v>10</v>
      </c>
      <c r="B198" s="623" t="s">
        <v>1858</v>
      </c>
      <c r="C198" s="489"/>
      <c r="D198" s="489"/>
    </row>
    <row r="199" spans="1:4">
      <c r="A199" s="602">
        <v>11</v>
      </c>
      <c r="B199" s="623" t="s">
        <v>5684</v>
      </c>
      <c r="C199" s="489"/>
      <c r="D199" s="489"/>
    </row>
    <row r="200" spans="1:4">
      <c r="A200" s="602">
        <v>12</v>
      </c>
      <c r="B200" s="623" t="s">
        <v>1624</v>
      </c>
      <c r="C200" s="489"/>
      <c r="D200" s="489"/>
    </row>
    <row r="201" spans="1:4">
      <c r="A201" s="602">
        <v>13</v>
      </c>
      <c r="B201" s="623" t="s">
        <v>1464</v>
      </c>
      <c r="C201" s="489"/>
      <c r="D201" s="489"/>
    </row>
    <row r="202" spans="1:4">
      <c r="A202" s="602">
        <v>14</v>
      </c>
      <c r="B202" s="623" t="s">
        <v>1626</v>
      </c>
      <c r="C202" s="489"/>
      <c r="D202" s="489"/>
    </row>
    <row r="203" spans="1:4">
      <c r="A203" s="602"/>
      <c r="B203" s="623" t="s">
        <v>1604</v>
      </c>
      <c r="C203" s="489"/>
      <c r="D203" s="489"/>
    </row>
    <row r="204" spans="1:4">
      <c r="A204" s="602">
        <v>1</v>
      </c>
      <c r="B204" s="623" t="s">
        <v>562</v>
      </c>
      <c r="C204" s="489"/>
      <c r="D204" s="489"/>
    </row>
    <row r="205" spans="1:4">
      <c r="A205" s="602">
        <v>2</v>
      </c>
      <c r="B205" s="623" t="s">
        <v>563</v>
      </c>
      <c r="C205" s="489"/>
      <c r="D205" s="489"/>
    </row>
    <row r="206" spans="1:4">
      <c r="A206" s="602">
        <v>3</v>
      </c>
      <c r="B206" s="623" t="s">
        <v>1104</v>
      </c>
      <c r="C206" s="489"/>
      <c r="D206" s="489"/>
    </row>
    <row r="207" spans="1:4">
      <c r="A207" s="1670">
        <v>4</v>
      </c>
      <c r="B207" s="623" t="s">
        <v>1452</v>
      </c>
      <c r="C207" s="489"/>
      <c r="D207" s="489"/>
    </row>
    <row r="208" spans="1:4">
      <c r="A208" s="1670"/>
      <c r="B208" s="623" t="s">
        <v>5685</v>
      </c>
      <c r="C208" s="489"/>
      <c r="D208" s="489"/>
    </row>
    <row r="209" spans="1:7">
      <c r="A209" s="1670"/>
      <c r="B209" s="623" t="s">
        <v>5686</v>
      </c>
      <c r="C209" s="489"/>
      <c r="D209" s="489"/>
    </row>
    <row r="210" spans="1:7">
      <c r="A210" s="1670"/>
      <c r="B210" s="623" t="s">
        <v>5687</v>
      </c>
      <c r="C210" s="489"/>
      <c r="D210" s="489"/>
    </row>
    <row r="211" spans="1:7">
      <c r="A211" s="602">
        <v>5</v>
      </c>
      <c r="B211" s="623" t="s">
        <v>564</v>
      </c>
      <c r="C211" s="489"/>
      <c r="D211" s="489"/>
    </row>
    <row r="212" spans="1:7">
      <c r="A212" s="1670">
        <v>6</v>
      </c>
      <c r="B212" s="623" t="s">
        <v>5688</v>
      </c>
      <c r="C212" s="489"/>
      <c r="D212" s="489"/>
    </row>
    <row r="213" spans="1:7">
      <c r="A213" s="1670"/>
      <c r="B213" s="623" t="s">
        <v>5689</v>
      </c>
      <c r="C213" s="489"/>
      <c r="D213" s="489"/>
    </row>
    <row r="214" spans="1:7">
      <c r="A214" s="602">
        <v>7</v>
      </c>
      <c r="B214" s="623" t="s">
        <v>1455</v>
      </c>
      <c r="C214" s="489"/>
      <c r="D214" s="489"/>
    </row>
    <row r="215" spans="1:7">
      <c r="A215" s="602">
        <v>8</v>
      </c>
      <c r="B215" s="623" t="s">
        <v>5690</v>
      </c>
      <c r="C215" s="489"/>
      <c r="D215" s="489"/>
    </row>
    <row r="216" spans="1:7">
      <c r="A216" s="602">
        <v>9</v>
      </c>
      <c r="B216" s="623" t="s">
        <v>1457</v>
      </c>
      <c r="C216" s="489"/>
      <c r="D216" s="489"/>
    </row>
    <row r="217" spans="1:7">
      <c r="A217" s="602">
        <v>10</v>
      </c>
      <c r="B217" s="623" t="s">
        <v>1626</v>
      </c>
      <c r="C217" s="489"/>
      <c r="D217" s="489"/>
    </row>
    <row r="219" spans="1:7">
      <c r="A219" s="12" t="s">
        <v>55</v>
      </c>
      <c r="B219" s="440"/>
      <c r="C219" s="616" t="s">
        <v>67</v>
      </c>
      <c r="D219" s="1703"/>
      <c r="E219" s="1703"/>
      <c r="F219" s="1703"/>
      <c r="G219" s="1703"/>
    </row>
    <row r="220" spans="1:7">
      <c r="A220" s="12" t="s">
        <v>57</v>
      </c>
      <c r="B220" s="440"/>
      <c r="C220" s="616" t="s">
        <v>68</v>
      </c>
      <c r="D220" s="1703"/>
      <c r="E220" s="1703"/>
      <c r="F220" s="1703"/>
      <c r="G220" s="1703"/>
    </row>
    <row r="221" spans="1:7">
      <c r="A221" s="8"/>
      <c r="B221" s="8"/>
      <c r="C221" s="617" t="s">
        <v>69</v>
      </c>
      <c r="D221" s="1703"/>
      <c r="E221" s="1703"/>
      <c r="F221" s="1703"/>
      <c r="G221" s="1703"/>
    </row>
  </sheetData>
  <sheetProtection password="CC7C" sheet="1" objects="1" scenarios="1"/>
  <mergeCells count="28">
    <mergeCell ref="A212:A213"/>
    <mergeCell ref="D219:G219"/>
    <mergeCell ref="D220:G220"/>
    <mergeCell ref="D221:G221"/>
    <mergeCell ref="A163:A168"/>
    <mergeCell ref="A169:A173"/>
    <mergeCell ref="A175:A177"/>
    <mergeCell ref="A181:A185"/>
    <mergeCell ref="A190:A192"/>
    <mergeCell ref="A207:A210"/>
    <mergeCell ref="A160:A162"/>
    <mergeCell ref="A25:A31"/>
    <mergeCell ref="A42:A57"/>
    <mergeCell ref="A59:A72"/>
    <mergeCell ref="A74:A85"/>
    <mergeCell ref="A87:A109"/>
    <mergeCell ref="A110:A121"/>
    <mergeCell ref="A122:A127"/>
    <mergeCell ref="A128:A132"/>
    <mergeCell ref="A133:A137"/>
    <mergeCell ref="A139:A144"/>
    <mergeCell ref="A152:A159"/>
    <mergeCell ref="A7:D7"/>
    <mergeCell ref="A1:E1"/>
    <mergeCell ref="A3:E3"/>
    <mergeCell ref="A4:D4"/>
    <mergeCell ref="D5:F5"/>
    <mergeCell ref="A6:D6"/>
  </mergeCells>
  <pageMargins left="0.7" right="0.7" top="0.75" bottom="0.75" header="0.3" footer="0.3"/>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6"/>
  <dimension ref="A1:P94"/>
  <sheetViews>
    <sheetView view="pageBreakPreview" zoomScale="90" zoomScaleSheetLayoutView="90" workbookViewId="0">
      <selection activeCell="I11" sqref="I11"/>
    </sheetView>
  </sheetViews>
  <sheetFormatPr defaultColWidth="9.140625" defaultRowHeight="15.75"/>
  <cols>
    <col min="1" max="1" width="9.140625" style="376"/>
    <col min="2" max="2" width="59.140625" style="239" customWidth="1"/>
    <col min="3" max="3" width="13.7109375" style="33" customWidth="1"/>
    <col min="4" max="4" width="62.5703125" style="33" customWidth="1"/>
    <col min="5" max="10" width="15.28515625" style="33" customWidth="1"/>
    <col min="11" max="255" width="9.140625" style="33"/>
    <col min="256" max="256" width="33.140625" style="33" customWidth="1"/>
    <col min="257" max="257" width="21.7109375" style="33" customWidth="1"/>
    <col min="258" max="258" width="25.28515625" style="33" customWidth="1"/>
    <col min="259" max="259" width="23.140625" style="33" customWidth="1"/>
    <col min="260" max="260" width="22.7109375" style="33" customWidth="1"/>
    <col min="261" max="261" width="23.5703125" style="33" customWidth="1"/>
    <col min="262" max="262" width="25.140625" style="33" customWidth="1"/>
    <col min="263" max="263" width="26" style="33" customWidth="1"/>
    <col min="264" max="264" width="25.7109375" style="33" customWidth="1"/>
    <col min="265" max="265" width="23.42578125" style="33" customWidth="1"/>
    <col min="266" max="266" width="26.5703125" style="33" customWidth="1"/>
    <col min="267" max="511" width="9.140625" style="33"/>
    <col min="512" max="512" width="33.140625" style="33" customWidth="1"/>
    <col min="513" max="513" width="21.7109375" style="33" customWidth="1"/>
    <col min="514" max="514" width="25.28515625" style="33" customWidth="1"/>
    <col min="515" max="515" width="23.140625" style="33" customWidth="1"/>
    <col min="516" max="516" width="22.7109375" style="33" customWidth="1"/>
    <col min="517" max="517" width="23.5703125" style="33" customWidth="1"/>
    <col min="518" max="518" width="25.140625" style="33" customWidth="1"/>
    <col min="519" max="519" width="26" style="33" customWidth="1"/>
    <col min="520" max="520" width="25.7109375" style="33" customWidth="1"/>
    <col min="521" max="521" width="23.42578125" style="33" customWidth="1"/>
    <col min="522" max="522" width="26.5703125" style="33" customWidth="1"/>
    <col min="523" max="767" width="9.140625" style="33"/>
    <col min="768" max="768" width="33.140625" style="33" customWidth="1"/>
    <col min="769" max="769" width="21.7109375" style="33" customWidth="1"/>
    <col min="770" max="770" width="25.28515625" style="33" customWidth="1"/>
    <col min="771" max="771" width="23.140625" style="33" customWidth="1"/>
    <col min="772" max="772" width="22.7109375" style="33" customWidth="1"/>
    <col min="773" max="773" width="23.5703125" style="33" customWidth="1"/>
    <col min="774" max="774" width="25.140625" style="33" customWidth="1"/>
    <col min="775" max="775" width="26" style="33" customWidth="1"/>
    <col min="776" max="776" width="25.7109375" style="33" customWidth="1"/>
    <col min="777" max="777" width="23.42578125" style="33" customWidth="1"/>
    <col min="778" max="778" width="26.5703125" style="33" customWidth="1"/>
    <col min="779" max="1023" width="9.140625" style="33"/>
    <col min="1024" max="1024" width="33.140625" style="33" customWidth="1"/>
    <col min="1025" max="1025" width="21.7109375" style="33" customWidth="1"/>
    <col min="1026" max="1026" width="25.28515625" style="33" customWidth="1"/>
    <col min="1027" max="1027" width="23.140625" style="33" customWidth="1"/>
    <col min="1028" max="1028" width="22.7109375" style="33" customWidth="1"/>
    <col min="1029" max="1029" width="23.5703125" style="33" customWidth="1"/>
    <col min="1030" max="1030" width="25.140625" style="33" customWidth="1"/>
    <col min="1031" max="1031" width="26" style="33" customWidth="1"/>
    <col min="1032" max="1032" width="25.7109375" style="33" customWidth="1"/>
    <col min="1033" max="1033" width="23.42578125" style="33" customWidth="1"/>
    <col min="1034" max="1034" width="26.5703125" style="33" customWidth="1"/>
    <col min="1035" max="1279" width="9.140625" style="33"/>
    <col min="1280" max="1280" width="33.140625" style="33" customWidth="1"/>
    <col min="1281" max="1281" width="21.7109375" style="33" customWidth="1"/>
    <col min="1282" max="1282" width="25.28515625" style="33" customWidth="1"/>
    <col min="1283" max="1283" width="23.140625" style="33" customWidth="1"/>
    <col min="1284" max="1284" width="22.7109375" style="33" customWidth="1"/>
    <col min="1285" max="1285" width="23.5703125" style="33" customWidth="1"/>
    <col min="1286" max="1286" width="25.140625" style="33" customWidth="1"/>
    <col min="1287" max="1287" width="26" style="33" customWidth="1"/>
    <col min="1288" max="1288" width="25.7109375" style="33" customWidth="1"/>
    <col min="1289" max="1289" width="23.42578125" style="33" customWidth="1"/>
    <col min="1290" max="1290" width="26.5703125" style="33" customWidth="1"/>
    <col min="1291" max="1535" width="9.140625" style="33"/>
    <col min="1536" max="1536" width="33.140625" style="33" customWidth="1"/>
    <col min="1537" max="1537" width="21.7109375" style="33" customWidth="1"/>
    <col min="1538" max="1538" width="25.28515625" style="33" customWidth="1"/>
    <col min="1539" max="1539" width="23.140625" style="33" customWidth="1"/>
    <col min="1540" max="1540" width="22.7109375" style="33" customWidth="1"/>
    <col min="1541" max="1541" width="23.5703125" style="33" customWidth="1"/>
    <col min="1542" max="1542" width="25.140625" style="33" customWidth="1"/>
    <col min="1543" max="1543" width="26" style="33" customWidth="1"/>
    <col min="1544" max="1544" width="25.7109375" style="33" customWidth="1"/>
    <col min="1545" max="1545" width="23.42578125" style="33" customWidth="1"/>
    <col min="1546" max="1546" width="26.5703125" style="33" customWidth="1"/>
    <col min="1547" max="1791" width="9.140625" style="33"/>
    <col min="1792" max="1792" width="33.140625" style="33" customWidth="1"/>
    <col min="1793" max="1793" width="21.7109375" style="33" customWidth="1"/>
    <col min="1794" max="1794" width="25.28515625" style="33" customWidth="1"/>
    <col min="1795" max="1795" width="23.140625" style="33" customWidth="1"/>
    <col min="1796" max="1796" width="22.7109375" style="33" customWidth="1"/>
    <col min="1797" max="1797" width="23.5703125" style="33" customWidth="1"/>
    <col min="1798" max="1798" width="25.140625" style="33" customWidth="1"/>
    <col min="1799" max="1799" width="26" style="33" customWidth="1"/>
    <col min="1800" max="1800" width="25.7109375" style="33" customWidth="1"/>
    <col min="1801" max="1801" width="23.42578125" style="33" customWidth="1"/>
    <col min="1802" max="1802" width="26.5703125" style="33" customWidth="1"/>
    <col min="1803" max="2047" width="9.140625" style="33"/>
    <col min="2048" max="2048" width="33.140625" style="33" customWidth="1"/>
    <col min="2049" max="2049" width="21.7109375" style="33" customWidth="1"/>
    <col min="2050" max="2050" width="25.28515625" style="33" customWidth="1"/>
    <col min="2051" max="2051" width="23.140625" style="33" customWidth="1"/>
    <col min="2052" max="2052" width="22.7109375" style="33" customWidth="1"/>
    <col min="2053" max="2053" width="23.5703125" style="33" customWidth="1"/>
    <col min="2054" max="2054" width="25.140625" style="33" customWidth="1"/>
    <col min="2055" max="2055" width="26" style="33" customWidth="1"/>
    <col min="2056" max="2056" width="25.7109375" style="33" customWidth="1"/>
    <col min="2057" max="2057" width="23.42578125" style="33" customWidth="1"/>
    <col min="2058" max="2058" width="26.5703125" style="33" customWidth="1"/>
    <col min="2059" max="2303" width="9.140625" style="33"/>
    <col min="2304" max="2304" width="33.140625" style="33" customWidth="1"/>
    <col min="2305" max="2305" width="21.7109375" style="33" customWidth="1"/>
    <col min="2306" max="2306" width="25.28515625" style="33" customWidth="1"/>
    <col min="2307" max="2307" width="23.140625" style="33" customWidth="1"/>
    <col min="2308" max="2308" width="22.7109375" style="33" customWidth="1"/>
    <col min="2309" max="2309" width="23.5703125" style="33" customWidth="1"/>
    <col min="2310" max="2310" width="25.140625" style="33" customWidth="1"/>
    <col min="2311" max="2311" width="26" style="33" customWidth="1"/>
    <col min="2312" max="2312" width="25.7109375" style="33" customWidth="1"/>
    <col min="2313" max="2313" width="23.42578125" style="33" customWidth="1"/>
    <col min="2314" max="2314" width="26.5703125" style="33" customWidth="1"/>
    <col min="2315" max="2559" width="9.140625" style="33"/>
    <col min="2560" max="2560" width="33.140625" style="33" customWidth="1"/>
    <col min="2561" max="2561" width="21.7109375" style="33" customWidth="1"/>
    <col min="2562" max="2562" width="25.28515625" style="33" customWidth="1"/>
    <col min="2563" max="2563" width="23.140625" style="33" customWidth="1"/>
    <col min="2564" max="2564" width="22.7109375" style="33" customWidth="1"/>
    <col min="2565" max="2565" width="23.5703125" style="33" customWidth="1"/>
    <col min="2566" max="2566" width="25.140625" style="33" customWidth="1"/>
    <col min="2567" max="2567" width="26" style="33" customWidth="1"/>
    <col min="2568" max="2568" width="25.7109375" style="33" customWidth="1"/>
    <col min="2569" max="2569" width="23.42578125" style="33" customWidth="1"/>
    <col min="2570" max="2570" width="26.5703125" style="33" customWidth="1"/>
    <col min="2571" max="2815" width="9.140625" style="33"/>
    <col min="2816" max="2816" width="33.140625" style="33" customWidth="1"/>
    <col min="2817" max="2817" width="21.7109375" style="33" customWidth="1"/>
    <col min="2818" max="2818" width="25.28515625" style="33" customWidth="1"/>
    <col min="2819" max="2819" width="23.140625" style="33" customWidth="1"/>
    <col min="2820" max="2820" width="22.7109375" style="33" customWidth="1"/>
    <col min="2821" max="2821" width="23.5703125" style="33" customWidth="1"/>
    <col min="2822" max="2822" width="25.140625" style="33" customWidth="1"/>
    <col min="2823" max="2823" width="26" style="33" customWidth="1"/>
    <col min="2824" max="2824" width="25.7109375" style="33" customWidth="1"/>
    <col min="2825" max="2825" width="23.42578125" style="33" customWidth="1"/>
    <col min="2826" max="2826" width="26.5703125" style="33" customWidth="1"/>
    <col min="2827" max="3071" width="9.140625" style="33"/>
    <col min="3072" max="3072" width="33.140625" style="33" customWidth="1"/>
    <col min="3073" max="3073" width="21.7109375" style="33" customWidth="1"/>
    <col min="3074" max="3074" width="25.28515625" style="33" customWidth="1"/>
    <col min="3075" max="3075" width="23.140625" style="33" customWidth="1"/>
    <col min="3076" max="3076" width="22.7109375" style="33" customWidth="1"/>
    <col min="3077" max="3077" width="23.5703125" style="33" customWidth="1"/>
    <col min="3078" max="3078" width="25.140625" style="33" customWidth="1"/>
    <col min="3079" max="3079" width="26" style="33" customWidth="1"/>
    <col min="3080" max="3080" width="25.7109375" style="33" customWidth="1"/>
    <col min="3081" max="3081" width="23.42578125" style="33" customWidth="1"/>
    <col min="3082" max="3082" width="26.5703125" style="33" customWidth="1"/>
    <col min="3083" max="3327" width="9.140625" style="33"/>
    <col min="3328" max="3328" width="33.140625" style="33" customWidth="1"/>
    <col min="3329" max="3329" width="21.7109375" style="33" customWidth="1"/>
    <col min="3330" max="3330" width="25.28515625" style="33" customWidth="1"/>
    <col min="3331" max="3331" width="23.140625" style="33" customWidth="1"/>
    <col min="3332" max="3332" width="22.7109375" style="33" customWidth="1"/>
    <col min="3333" max="3333" width="23.5703125" style="33" customWidth="1"/>
    <col min="3334" max="3334" width="25.140625" style="33" customWidth="1"/>
    <col min="3335" max="3335" width="26" style="33" customWidth="1"/>
    <col min="3336" max="3336" width="25.7109375" style="33" customWidth="1"/>
    <col min="3337" max="3337" width="23.42578125" style="33" customWidth="1"/>
    <col min="3338" max="3338" width="26.5703125" style="33" customWidth="1"/>
    <col min="3339" max="3583" width="9.140625" style="33"/>
    <col min="3584" max="3584" width="33.140625" style="33" customWidth="1"/>
    <col min="3585" max="3585" width="21.7109375" style="33" customWidth="1"/>
    <col min="3586" max="3586" width="25.28515625" style="33" customWidth="1"/>
    <col min="3587" max="3587" width="23.140625" style="33" customWidth="1"/>
    <col min="3588" max="3588" width="22.7109375" style="33" customWidth="1"/>
    <col min="3589" max="3589" width="23.5703125" style="33" customWidth="1"/>
    <col min="3590" max="3590" width="25.140625" style="33" customWidth="1"/>
    <col min="3591" max="3591" width="26" style="33" customWidth="1"/>
    <col min="3592" max="3592" width="25.7109375" style="33" customWidth="1"/>
    <col min="3593" max="3593" width="23.42578125" style="33" customWidth="1"/>
    <col min="3594" max="3594" width="26.5703125" style="33" customWidth="1"/>
    <col min="3595" max="3839" width="9.140625" style="33"/>
    <col min="3840" max="3840" width="33.140625" style="33" customWidth="1"/>
    <col min="3841" max="3841" width="21.7109375" style="33" customWidth="1"/>
    <col min="3842" max="3842" width="25.28515625" style="33" customWidth="1"/>
    <col min="3843" max="3843" width="23.140625" style="33" customWidth="1"/>
    <col min="3844" max="3844" width="22.7109375" style="33" customWidth="1"/>
    <col min="3845" max="3845" width="23.5703125" style="33" customWidth="1"/>
    <col min="3846" max="3846" width="25.140625" style="33" customWidth="1"/>
    <col min="3847" max="3847" width="26" style="33" customWidth="1"/>
    <col min="3848" max="3848" width="25.7109375" style="33" customWidth="1"/>
    <col min="3849" max="3849" width="23.42578125" style="33" customWidth="1"/>
    <col min="3850" max="3850" width="26.5703125" style="33" customWidth="1"/>
    <col min="3851" max="4095" width="9.140625" style="33"/>
    <col min="4096" max="4096" width="33.140625" style="33" customWidth="1"/>
    <col min="4097" max="4097" width="21.7109375" style="33" customWidth="1"/>
    <col min="4098" max="4098" width="25.28515625" style="33" customWidth="1"/>
    <col min="4099" max="4099" width="23.140625" style="33" customWidth="1"/>
    <col min="4100" max="4100" width="22.7109375" style="33" customWidth="1"/>
    <col min="4101" max="4101" width="23.5703125" style="33" customWidth="1"/>
    <col min="4102" max="4102" width="25.140625" style="33" customWidth="1"/>
    <col min="4103" max="4103" width="26" style="33" customWidth="1"/>
    <col min="4104" max="4104" width="25.7109375" style="33" customWidth="1"/>
    <col min="4105" max="4105" width="23.42578125" style="33" customWidth="1"/>
    <col min="4106" max="4106" width="26.5703125" style="33" customWidth="1"/>
    <col min="4107" max="4351" width="9.140625" style="33"/>
    <col min="4352" max="4352" width="33.140625" style="33" customWidth="1"/>
    <col min="4353" max="4353" width="21.7109375" style="33" customWidth="1"/>
    <col min="4354" max="4354" width="25.28515625" style="33" customWidth="1"/>
    <col min="4355" max="4355" width="23.140625" style="33" customWidth="1"/>
    <col min="4356" max="4356" width="22.7109375" style="33" customWidth="1"/>
    <col min="4357" max="4357" width="23.5703125" style="33" customWidth="1"/>
    <col min="4358" max="4358" width="25.140625" style="33" customWidth="1"/>
    <col min="4359" max="4359" width="26" style="33" customWidth="1"/>
    <col min="4360" max="4360" width="25.7109375" style="33" customWidth="1"/>
    <col min="4361" max="4361" width="23.42578125" style="33" customWidth="1"/>
    <col min="4362" max="4362" width="26.5703125" style="33" customWidth="1"/>
    <col min="4363" max="4607" width="9.140625" style="33"/>
    <col min="4608" max="4608" width="33.140625" style="33" customWidth="1"/>
    <col min="4609" max="4609" width="21.7109375" style="33" customWidth="1"/>
    <col min="4610" max="4610" width="25.28515625" style="33" customWidth="1"/>
    <col min="4611" max="4611" width="23.140625" style="33" customWidth="1"/>
    <col min="4612" max="4612" width="22.7109375" style="33" customWidth="1"/>
    <col min="4613" max="4613" width="23.5703125" style="33" customWidth="1"/>
    <col min="4614" max="4614" width="25.140625" style="33" customWidth="1"/>
    <col min="4615" max="4615" width="26" style="33" customWidth="1"/>
    <col min="4616" max="4616" width="25.7109375" style="33" customWidth="1"/>
    <col min="4617" max="4617" width="23.42578125" style="33" customWidth="1"/>
    <col min="4618" max="4618" width="26.5703125" style="33" customWidth="1"/>
    <col min="4619" max="4863" width="9.140625" style="33"/>
    <col min="4864" max="4864" width="33.140625" style="33" customWidth="1"/>
    <col min="4865" max="4865" width="21.7109375" style="33" customWidth="1"/>
    <col min="4866" max="4866" width="25.28515625" style="33" customWidth="1"/>
    <col min="4867" max="4867" width="23.140625" style="33" customWidth="1"/>
    <col min="4868" max="4868" width="22.7109375" style="33" customWidth="1"/>
    <col min="4869" max="4869" width="23.5703125" style="33" customWidth="1"/>
    <col min="4870" max="4870" width="25.140625" style="33" customWidth="1"/>
    <col min="4871" max="4871" width="26" style="33" customWidth="1"/>
    <col min="4872" max="4872" width="25.7109375" style="33" customWidth="1"/>
    <col min="4873" max="4873" width="23.42578125" style="33" customWidth="1"/>
    <col min="4874" max="4874" width="26.5703125" style="33" customWidth="1"/>
    <col min="4875" max="5119" width="9.140625" style="33"/>
    <col min="5120" max="5120" width="33.140625" style="33" customWidth="1"/>
    <col min="5121" max="5121" width="21.7109375" style="33" customWidth="1"/>
    <col min="5122" max="5122" width="25.28515625" style="33" customWidth="1"/>
    <col min="5123" max="5123" width="23.140625" style="33" customWidth="1"/>
    <col min="5124" max="5124" width="22.7109375" style="33" customWidth="1"/>
    <col min="5125" max="5125" width="23.5703125" style="33" customWidth="1"/>
    <col min="5126" max="5126" width="25.140625" style="33" customWidth="1"/>
    <col min="5127" max="5127" width="26" style="33" customWidth="1"/>
    <col min="5128" max="5128" width="25.7109375" style="33" customWidth="1"/>
    <col min="5129" max="5129" width="23.42578125" style="33" customWidth="1"/>
    <col min="5130" max="5130" width="26.5703125" style="33" customWidth="1"/>
    <col min="5131" max="5375" width="9.140625" style="33"/>
    <col min="5376" max="5376" width="33.140625" style="33" customWidth="1"/>
    <col min="5377" max="5377" width="21.7109375" style="33" customWidth="1"/>
    <col min="5378" max="5378" width="25.28515625" style="33" customWidth="1"/>
    <col min="5379" max="5379" width="23.140625" style="33" customWidth="1"/>
    <col min="5380" max="5380" width="22.7109375" style="33" customWidth="1"/>
    <col min="5381" max="5381" width="23.5703125" style="33" customWidth="1"/>
    <col min="5382" max="5382" width="25.140625" style="33" customWidth="1"/>
    <col min="5383" max="5383" width="26" style="33" customWidth="1"/>
    <col min="5384" max="5384" width="25.7109375" style="33" customWidth="1"/>
    <col min="5385" max="5385" width="23.42578125" style="33" customWidth="1"/>
    <col min="5386" max="5386" width="26.5703125" style="33" customWidth="1"/>
    <col min="5387" max="5631" width="9.140625" style="33"/>
    <col min="5632" max="5632" width="33.140625" style="33" customWidth="1"/>
    <col min="5633" max="5633" width="21.7109375" style="33" customWidth="1"/>
    <col min="5634" max="5634" width="25.28515625" style="33" customWidth="1"/>
    <col min="5635" max="5635" width="23.140625" style="33" customWidth="1"/>
    <col min="5636" max="5636" width="22.7109375" style="33" customWidth="1"/>
    <col min="5637" max="5637" width="23.5703125" style="33" customWidth="1"/>
    <col min="5638" max="5638" width="25.140625" style="33" customWidth="1"/>
    <col min="5639" max="5639" width="26" style="33" customWidth="1"/>
    <col min="5640" max="5640" width="25.7109375" style="33" customWidth="1"/>
    <col min="5641" max="5641" width="23.42578125" style="33" customWidth="1"/>
    <col min="5642" max="5642" width="26.5703125" style="33" customWidth="1"/>
    <col min="5643" max="5887" width="9.140625" style="33"/>
    <col min="5888" max="5888" width="33.140625" style="33" customWidth="1"/>
    <col min="5889" max="5889" width="21.7109375" style="33" customWidth="1"/>
    <col min="5890" max="5890" width="25.28515625" style="33" customWidth="1"/>
    <col min="5891" max="5891" width="23.140625" style="33" customWidth="1"/>
    <col min="5892" max="5892" width="22.7109375" style="33" customWidth="1"/>
    <col min="5893" max="5893" width="23.5703125" style="33" customWidth="1"/>
    <col min="5894" max="5894" width="25.140625" style="33" customWidth="1"/>
    <col min="5895" max="5895" width="26" style="33" customWidth="1"/>
    <col min="5896" max="5896" width="25.7109375" style="33" customWidth="1"/>
    <col min="5897" max="5897" width="23.42578125" style="33" customWidth="1"/>
    <col min="5898" max="5898" width="26.5703125" style="33" customWidth="1"/>
    <col min="5899" max="6143" width="9.140625" style="33"/>
    <col min="6144" max="6144" width="33.140625" style="33" customWidth="1"/>
    <col min="6145" max="6145" width="21.7109375" style="33" customWidth="1"/>
    <col min="6146" max="6146" width="25.28515625" style="33" customWidth="1"/>
    <col min="6147" max="6147" width="23.140625" style="33" customWidth="1"/>
    <col min="6148" max="6148" width="22.7109375" style="33" customWidth="1"/>
    <col min="6149" max="6149" width="23.5703125" style="33" customWidth="1"/>
    <col min="6150" max="6150" width="25.140625" style="33" customWidth="1"/>
    <col min="6151" max="6151" width="26" style="33" customWidth="1"/>
    <col min="6152" max="6152" width="25.7109375" style="33" customWidth="1"/>
    <col min="6153" max="6153" width="23.42578125" style="33" customWidth="1"/>
    <col min="6154" max="6154" width="26.5703125" style="33" customWidth="1"/>
    <col min="6155" max="6399" width="9.140625" style="33"/>
    <col min="6400" max="6400" width="33.140625" style="33" customWidth="1"/>
    <col min="6401" max="6401" width="21.7109375" style="33" customWidth="1"/>
    <col min="6402" max="6402" width="25.28515625" style="33" customWidth="1"/>
    <col min="6403" max="6403" width="23.140625" style="33" customWidth="1"/>
    <col min="6404" max="6404" width="22.7109375" style="33" customWidth="1"/>
    <col min="6405" max="6405" width="23.5703125" style="33" customWidth="1"/>
    <col min="6406" max="6406" width="25.140625" style="33" customWidth="1"/>
    <col min="6407" max="6407" width="26" style="33" customWidth="1"/>
    <col min="6408" max="6408" width="25.7109375" style="33" customWidth="1"/>
    <col min="6409" max="6409" width="23.42578125" style="33" customWidth="1"/>
    <col min="6410" max="6410" width="26.5703125" style="33" customWidth="1"/>
    <col min="6411" max="6655" width="9.140625" style="33"/>
    <col min="6656" max="6656" width="33.140625" style="33" customWidth="1"/>
    <col min="6657" max="6657" width="21.7109375" style="33" customWidth="1"/>
    <col min="6658" max="6658" width="25.28515625" style="33" customWidth="1"/>
    <col min="6659" max="6659" width="23.140625" style="33" customWidth="1"/>
    <col min="6660" max="6660" width="22.7109375" style="33" customWidth="1"/>
    <col min="6661" max="6661" width="23.5703125" style="33" customWidth="1"/>
    <col min="6662" max="6662" width="25.140625" style="33" customWidth="1"/>
    <col min="6663" max="6663" width="26" style="33" customWidth="1"/>
    <col min="6664" max="6664" width="25.7109375" style="33" customWidth="1"/>
    <col min="6665" max="6665" width="23.42578125" style="33" customWidth="1"/>
    <col min="6666" max="6666" width="26.5703125" style="33" customWidth="1"/>
    <col min="6667" max="6911" width="9.140625" style="33"/>
    <col min="6912" max="6912" width="33.140625" style="33" customWidth="1"/>
    <col min="6913" max="6913" width="21.7109375" style="33" customWidth="1"/>
    <col min="6914" max="6914" width="25.28515625" style="33" customWidth="1"/>
    <col min="6915" max="6915" width="23.140625" style="33" customWidth="1"/>
    <col min="6916" max="6916" width="22.7109375" style="33" customWidth="1"/>
    <col min="6917" max="6917" width="23.5703125" style="33" customWidth="1"/>
    <col min="6918" max="6918" width="25.140625" style="33" customWidth="1"/>
    <col min="6919" max="6919" width="26" style="33" customWidth="1"/>
    <col min="6920" max="6920" width="25.7109375" style="33" customWidth="1"/>
    <col min="6921" max="6921" width="23.42578125" style="33" customWidth="1"/>
    <col min="6922" max="6922" width="26.5703125" style="33" customWidth="1"/>
    <col min="6923" max="7167" width="9.140625" style="33"/>
    <col min="7168" max="7168" width="33.140625" style="33" customWidth="1"/>
    <col min="7169" max="7169" width="21.7109375" style="33" customWidth="1"/>
    <col min="7170" max="7170" width="25.28515625" style="33" customWidth="1"/>
    <col min="7171" max="7171" width="23.140625" style="33" customWidth="1"/>
    <col min="7172" max="7172" width="22.7109375" style="33" customWidth="1"/>
    <col min="7173" max="7173" width="23.5703125" style="33" customWidth="1"/>
    <col min="7174" max="7174" width="25.140625" style="33" customWidth="1"/>
    <col min="7175" max="7175" width="26" style="33" customWidth="1"/>
    <col min="7176" max="7176" width="25.7109375" style="33" customWidth="1"/>
    <col min="7177" max="7177" width="23.42578125" style="33" customWidth="1"/>
    <col min="7178" max="7178" width="26.5703125" style="33" customWidth="1"/>
    <col min="7179" max="7423" width="9.140625" style="33"/>
    <col min="7424" max="7424" width="33.140625" style="33" customWidth="1"/>
    <col min="7425" max="7425" width="21.7109375" style="33" customWidth="1"/>
    <col min="7426" max="7426" width="25.28515625" style="33" customWidth="1"/>
    <col min="7427" max="7427" width="23.140625" style="33" customWidth="1"/>
    <col min="7428" max="7428" width="22.7109375" style="33" customWidth="1"/>
    <col min="7429" max="7429" width="23.5703125" style="33" customWidth="1"/>
    <col min="7430" max="7430" width="25.140625" style="33" customWidth="1"/>
    <col min="7431" max="7431" width="26" style="33" customWidth="1"/>
    <col min="7432" max="7432" width="25.7109375" style="33" customWidth="1"/>
    <col min="7433" max="7433" width="23.42578125" style="33" customWidth="1"/>
    <col min="7434" max="7434" width="26.5703125" style="33" customWidth="1"/>
    <col min="7435" max="7679" width="9.140625" style="33"/>
    <col min="7680" max="7680" width="33.140625" style="33" customWidth="1"/>
    <col min="7681" max="7681" width="21.7109375" style="33" customWidth="1"/>
    <col min="7682" max="7682" width="25.28515625" style="33" customWidth="1"/>
    <col min="7683" max="7683" width="23.140625" style="33" customWidth="1"/>
    <col min="7684" max="7684" width="22.7109375" style="33" customWidth="1"/>
    <col min="7685" max="7685" width="23.5703125" style="33" customWidth="1"/>
    <col min="7686" max="7686" width="25.140625" style="33" customWidth="1"/>
    <col min="7687" max="7687" width="26" style="33" customWidth="1"/>
    <col min="7688" max="7688" width="25.7109375" style="33" customWidth="1"/>
    <col min="7689" max="7689" width="23.42578125" style="33" customWidth="1"/>
    <col min="7690" max="7690" width="26.5703125" style="33" customWidth="1"/>
    <col min="7691" max="7935" width="9.140625" style="33"/>
    <col min="7936" max="7936" width="33.140625" style="33" customWidth="1"/>
    <col min="7937" max="7937" width="21.7109375" style="33" customWidth="1"/>
    <col min="7938" max="7938" width="25.28515625" style="33" customWidth="1"/>
    <col min="7939" max="7939" width="23.140625" style="33" customWidth="1"/>
    <col min="7940" max="7940" width="22.7109375" style="33" customWidth="1"/>
    <col min="7941" max="7941" width="23.5703125" style="33" customWidth="1"/>
    <col min="7942" max="7942" width="25.140625" style="33" customWidth="1"/>
    <col min="7943" max="7943" width="26" style="33" customWidth="1"/>
    <col min="7944" max="7944" width="25.7109375" style="33" customWidth="1"/>
    <col min="7945" max="7945" width="23.42578125" style="33" customWidth="1"/>
    <col min="7946" max="7946" width="26.5703125" style="33" customWidth="1"/>
    <col min="7947" max="8191" width="9.140625" style="33"/>
    <col min="8192" max="8192" width="33.140625" style="33" customWidth="1"/>
    <col min="8193" max="8193" width="21.7109375" style="33" customWidth="1"/>
    <col min="8194" max="8194" width="25.28515625" style="33" customWidth="1"/>
    <col min="8195" max="8195" width="23.140625" style="33" customWidth="1"/>
    <col min="8196" max="8196" width="22.7109375" style="33" customWidth="1"/>
    <col min="8197" max="8197" width="23.5703125" style="33" customWidth="1"/>
    <col min="8198" max="8198" width="25.140625" style="33" customWidth="1"/>
    <col min="8199" max="8199" width="26" style="33" customWidth="1"/>
    <col min="8200" max="8200" width="25.7109375" style="33" customWidth="1"/>
    <col min="8201" max="8201" width="23.42578125" style="33" customWidth="1"/>
    <col min="8202" max="8202" width="26.5703125" style="33" customWidth="1"/>
    <col min="8203" max="8447" width="9.140625" style="33"/>
    <col min="8448" max="8448" width="33.140625" style="33" customWidth="1"/>
    <col min="8449" max="8449" width="21.7109375" style="33" customWidth="1"/>
    <col min="8450" max="8450" width="25.28515625" style="33" customWidth="1"/>
    <col min="8451" max="8451" width="23.140625" style="33" customWidth="1"/>
    <col min="8452" max="8452" width="22.7109375" style="33" customWidth="1"/>
    <col min="8453" max="8453" width="23.5703125" style="33" customWidth="1"/>
    <col min="8454" max="8454" width="25.140625" style="33" customWidth="1"/>
    <col min="8455" max="8455" width="26" style="33" customWidth="1"/>
    <col min="8456" max="8456" width="25.7109375" style="33" customWidth="1"/>
    <col min="8457" max="8457" width="23.42578125" style="33" customWidth="1"/>
    <col min="8458" max="8458" width="26.5703125" style="33" customWidth="1"/>
    <col min="8459" max="8703" width="9.140625" style="33"/>
    <col min="8704" max="8704" width="33.140625" style="33" customWidth="1"/>
    <col min="8705" max="8705" width="21.7109375" style="33" customWidth="1"/>
    <col min="8706" max="8706" width="25.28515625" style="33" customWidth="1"/>
    <col min="8707" max="8707" width="23.140625" style="33" customWidth="1"/>
    <col min="8708" max="8708" width="22.7109375" style="33" customWidth="1"/>
    <col min="8709" max="8709" width="23.5703125" style="33" customWidth="1"/>
    <col min="8710" max="8710" width="25.140625" style="33" customWidth="1"/>
    <col min="8711" max="8711" width="26" style="33" customWidth="1"/>
    <col min="8712" max="8712" width="25.7109375" style="33" customWidth="1"/>
    <col min="8713" max="8713" width="23.42578125" style="33" customWidth="1"/>
    <col min="8714" max="8714" width="26.5703125" style="33" customWidth="1"/>
    <col min="8715" max="8959" width="9.140625" style="33"/>
    <col min="8960" max="8960" width="33.140625" style="33" customWidth="1"/>
    <col min="8961" max="8961" width="21.7109375" style="33" customWidth="1"/>
    <col min="8962" max="8962" width="25.28515625" style="33" customWidth="1"/>
    <col min="8963" max="8963" width="23.140625" style="33" customWidth="1"/>
    <col min="8964" max="8964" width="22.7109375" style="33" customWidth="1"/>
    <col min="8965" max="8965" width="23.5703125" style="33" customWidth="1"/>
    <col min="8966" max="8966" width="25.140625" style="33" customWidth="1"/>
    <col min="8967" max="8967" width="26" style="33" customWidth="1"/>
    <col min="8968" max="8968" width="25.7109375" style="33" customWidth="1"/>
    <col min="8969" max="8969" width="23.42578125" style="33" customWidth="1"/>
    <col min="8970" max="8970" width="26.5703125" style="33" customWidth="1"/>
    <col min="8971" max="9215" width="9.140625" style="33"/>
    <col min="9216" max="9216" width="33.140625" style="33" customWidth="1"/>
    <col min="9217" max="9217" width="21.7109375" style="33" customWidth="1"/>
    <col min="9218" max="9218" width="25.28515625" style="33" customWidth="1"/>
    <col min="9219" max="9219" width="23.140625" style="33" customWidth="1"/>
    <col min="9220" max="9220" width="22.7109375" style="33" customWidth="1"/>
    <col min="9221" max="9221" width="23.5703125" style="33" customWidth="1"/>
    <col min="9222" max="9222" width="25.140625" style="33" customWidth="1"/>
    <col min="9223" max="9223" width="26" style="33" customWidth="1"/>
    <col min="9224" max="9224" width="25.7109375" style="33" customWidth="1"/>
    <col min="9225" max="9225" width="23.42578125" style="33" customWidth="1"/>
    <col min="9226" max="9226" width="26.5703125" style="33" customWidth="1"/>
    <col min="9227" max="9471" width="9.140625" style="33"/>
    <col min="9472" max="9472" width="33.140625" style="33" customWidth="1"/>
    <col min="9473" max="9473" width="21.7109375" style="33" customWidth="1"/>
    <col min="9474" max="9474" width="25.28515625" style="33" customWidth="1"/>
    <col min="9475" max="9475" width="23.140625" style="33" customWidth="1"/>
    <col min="9476" max="9476" width="22.7109375" style="33" customWidth="1"/>
    <col min="9477" max="9477" width="23.5703125" style="33" customWidth="1"/>
    <col min="9478" max="9478" width="25.140625" style="33" customWidth="1"/>
    <col min="9479" max="9479" width="26" style="33" customWidth="1"/>
    <col min="9480" max="9480" width="25.7109375" style="33" customWidth="1"/>
    <col min="9481" max="9481" width="23.42578125" style="33" customWidth="1"/>
    <col min="9482" max="9482" width="26.5703125" style="33" customWidth="1"/>
    <col min="9483" max="9727" width="9.140625" style="33"/>
    <col min="9728" max="9728" width="33.140625" style="33" customWidth="1"/>
    <col min="9729" max="9729" width="21.7109375" style="33" customWidth="1"/>
    <col min="9730" max="9730" width="25.28515625" style="33" customWidth="1"/>
    <col min="9731" max="9731" width="23.140625" style="33" customWidth="1"/>
    <col min="9732" max="9732" width="22.7109375" style="33" customWidth="1"/>
    <col min="9733" max="9733" width="23.5703125" style="33" customWidth="1"/>
    <col min="9734" max="9734" width="25.140625" style="33" customWidth="1"/>
    <col min="9735" max="9735" width="26" style="33" customWidth="1"/>
    <col min="9736" max="9736" width="25.7109375" style="33" customWidth="1"/>
    <col min="9737" max="9737" width="23.42578125" style="33" customWidth="1"/>
    <col min="9738" max="9738" width="26.5703125" style="33" customWidth="1"/>
    <col min="9739" max="9983" width="9.140625" style="33"/>
    <col min="9984" max="9984" width="33.140625" style="33" customWidth="1"/>
    <col min="9985" max="9985" width="21.7109375" style="33" customWidth="1"/>
    <col min="9986" max="9986" width="25.28515625" style="33" customWidth="1"/>
    <col min="9987" max="9987" width="23.140625" style="33" customWidth="1"/>
    <col min="9988" max="9988" width="22.7109375" style="33" customWidth="1"/>
    <col min="9989" max="9989" width="23.5703125" style="33" customWidth="1"/>
    <col min="9990" max="9990" width="25.140625" style="33" customWidth="1"/>
    <col min="9991" max="9991" width="26" style="33" customWidth="1"/>
    <col min="9992" max="9992" width="25.7109375" style="33" customWidth="1"/>
    <col min="9993" max="9993" width="23.42578125" style="33" customWidth="1"/>
    <col min="9994" max="9994" width="26.5703125" style="33" customWidth="1"/>
    <col min="9995" max="10239" width="9.140625" style="33"/>
    <col min="10240" max="10240" width="33.140625" style="33" customWidth="1"/>
    <col min="10241" max="10241" width="21.7109375" style="33" customWidth="1"/>
    <col min="10242" max="10242" width="25.28515625" style="33" customWidth="1"/>
    <col min="10243" max="10243" width="23.140625" style="33" customWidth="1"/>
    <col min="10244" max="10244" width="22.7109375" style="33" customWidth="1"/>
    <col min="10245" max="10245" width="23.5703125" style="33" customWidth="1"/>
    <col min="10246" max="10246" width="25.140625" style="33" customWidth="1"/>
    <col min="10247" max="10247" width="26" style="33" customWidth="1"/>
    <col min="10248" max="10248" width="25.7109375" style="33" customWidth="1"/>
    <col min="10249" max="10249" width="23.42578125" style="33" customWidth="1"/>
    <col min="10250" max="10250" width="26.5703125" style="33" customWidth="1"/>
    <col min="10251" max="10495" width="9.140625" style="33"/>
    <col min="10496" max="10496" width="33.140625" style="33" customWidth="1"/>
    <col min="10497" max="10497" width="21.7109375" style="33" customWidth="1"/>
    <col min="10498" max="10498" width="25.28515625" style="33" customWidth="1"/>
    <col min="10499" max="10499" width="23.140625" style="33" customWidth="1"/>
    <col min="10500" max="10500" width="22.7109375" style="33" customWidth="1"/>
    <col min="10501" max="10501" width="23.5703125" style="33" customWidth="1"/>
    <col min="10502" max="10502" width="25.140625" style="33" customWidth="1"/>
    <col min="10503" max="10503" width="26" style="33" customWidth="1"/>
    <col min="10504" max="10504" width="25.7109375" style="33" customWidth="1"/>
    <col min="10505" max="10505" width="23.42578125" style="33" customWidth="1"/>
    <col min="10506" max="10506" width="26.5703125" style="33" customWidth="1"/>
    <col min="10507" max="10751" width="9.140625" style="33"/>
    <col min="10752" max="10752" width="33.140625" style="33" customWidth="1"/>
    <col min="10753" max="10753" width="21.7109375" style="33" customWidth="1"/>
    <col min="10754" max="10754" width="25.28515625" style="33" customWidth="1"/>
    <col min="10755" max="10755" width="23.140625" style="33" customWidth="1"/>
    <col min="10756" max="10756" width="22.7109375" style="33" customWidth="1"/>
    <col min="10757" max="10757" width="23.5703125" style="33" customWidth="1"/>
    <col min="10758" max="10758" width="25.140625" style="33" customWidth="1"/>
    <col min="10759" max="10759" width="26" style="33" customWidth="1"/>
    <col min="10760" max="10760" width="25.7109375" style="33" customWidth="1"/>
    <col min="10761" max="10761" width="23.42578125" style="33" customWidth="1"/>
    <col min="10762" max="10762" width="26.5703125" style="33" customWidth="1"/>
    <col min="10763" max="11007" width="9.140625" style="33"/>
    <col min="11008" max="11008" width="33.140625" style="33" customWidth="1"/>
    <col min="11009" max="11009" width="21.7109375" style="33" customWidth="1"/>
    <col min="11010" max="11010" width="25.28515625" style="33" customWidth="1"/>
    <col min="11011" max="11011" width="23.140625" style="33" customWidth="1"/>
    <col min="11012" max="11012" width="22.7109375" style="33" customWidth="1"/>
    <col min="11013" max="11013" width="23.5703125" style="33" customWidth="1"/>
    <col min="11014" max="11014" width="25.140625" style="33" customWidth="1"/>
    <col min="11015" max="11015" width="26" style="33" customWidth="1"/>
    <col min="11016" max="11016" width="25.7109375" style="33" customWidth="1"/>
    <col min="11017" max="11017" width="23.42578125" style="33" customWidth="1"/>
    <col min="11018" max="11018" width="26.5703125" style="33" customWidth="1"/>
    <col min="11019" max="11263" width="9.140625" style="33"/>
    <col min="11264" max="11264" width="33.140625" style="33" customWidth="1"/>
    <col min="11265" max="11265" width="21.7109375" style="33" customWidth="1"/>
    <col min="11266" max="11266" width="25.28515625" style="33" customWidth="1"/>
    <col min="11267" max="11267" width="23.140625" style="33" customWidth="1"/>
    <col min="11268" max="11268" width="22.7109375" style="33" customWidth="1"/>
    <col min="11269" max="11269" width="23.5703125" style="33" customWidth="1"/>
    <col min="11270" max="11270" width="25.140625" style="33" customWidth="1"/>
    <col min="11271" max="11271" width="26" style="33" customWidth="1"/>
    <col min="11272" max="11272" width="25.7109375" style="33" customWidth="1"/>
    <col min="11273" max="11273" width="23.42578125" style="33" customWidth="1"/>
    <col min="11274" max="11274" width="26.5703125" style="33" customWidth="1"/>
    <col min="11275" max="11519" width="9.140625" style="33"/>
    <col min="11520" max="11520" width="33.140625" style="33" customWidth="1"/>
    <col min="11521" max="11521" width="21.7109375" style="33" customWidth="1"/>
    <col min="11522" max="11522" width="25.28515625" style="33" customWidth="1"/>
    <col min="11523" max="11523" width="23.140625" style="33" customWidth="1"/>
    <col min="11524" max="11524" width="22.7109375" style="33" customWidth="1"/>
    <col min="11525" max="11525" width="23.5703125" style="33" customWidth="1"/>
    <col min="11526" max="11526" width="25.140625" style="33" customWidth="1"/>
    <col min="11527" max="11527" width="26" style="33" customWidth="1"/>
    <col min="11528" max="11528" width="25.7109375" style="33" customWidth="1"/>
    <col min="11529" max="11529" width="23.42578125" style="33" customWidth="1"/>
    <col min="11530" max="11530" width="26.5703125" style="33" customWidth="1"/>
    <col min="11531" max="11775" width="9.140625" style="33"/>
    <col min="11776" max="11776" width="33.140625" style="33" customWidth="1"/>
    <col min="11777" max="11777" width="21.7109375" style="33" customWidth="1"/>
    <col min="11778" max="11778" width="25.28515625" style="33" customWidth="1"/>
    <col min="11779" max="11779" width="23.140625" style="33" customWidth="1"/>
    <col min="11780" max="11780" width="22.7109375" style="33" customWidth="1"/>
    <col min="11781" max="11781" width="23.5703125" style="33" customWidth="1"/>
    <col min="11782" max="11782" width="25.140625" style="33" customWidth="1"/>
    <col min="11783" max="11783" width="26" style="33" customWidth="1"/>
    <col min="11784" max="11784" width="25.7109375" style="33" customWidth="1"/>
    <col min="11785" max="11785" width="23.42578125" style="33" customWidth="1"/>
    <col min="11786" max="11786" width="26.5703125" style="33" customWidth="1"/>
    <col min="11787" max="12031" width="9.140625" style="33"/>
    <col min="12032" max="12032" width="33.140625" style="33" customWidth="1"/>
    <col min="12033" max="12033" width="21.7109375" style="33" customWidth="1"/>
    <col min="12034" max="12034" width="25.28515625" style="33" customWidth="1"/>
    <col min="12035" max="12035" width="23.140625" style="33" customWidth="1"/>
    <col min="12036" max="12036" width="22.7109375" style="33" customWidth="1"/>
    <col min="12037" max="12037" width="23.5703125" style="33" customWidth="1"/>
    <col min="12038" max="12038" width="25.140625" style="33" customWidth="1"/>
    <col min="12039" max="12039" width="26" style="33" customWidth="1"/>
    <col min="12040" max="12040" width="25.7109375" style="33" customWidth="1"/>
    <col min="12041" max="12041" width="23.42578125" style="33" customWidth="1"/>
    <col min="12042" max="12042" width="26.5703125" style="33" customWidth="1"/>
    <col min="12043" max="12287" width="9.140625" style="33"/>
    <col min="12288" max="12288" width="33.140625" style="33" customWidth="1"/>
    <col min="12289" max="12289" width="21.7109375" style="33" customWidth="1"/>
    <col min="12290" max="12290" width="25.28515625" style="33" customWidth="1"/>
    <col min="12291" max="12291" width="23.140625" style="33" customWidth="1"/>
    <col min="12292" max="12292" width="22.7109375" style="33" customWidth="1"/>
    <col min="12293" max="12293" width="23.5703125" style="33" customWidth="1"/>
    <col min="12294" max="12294" width="25.140625" style="33" customWidth="1"/>
    <col min="12295" max="12295" width="26" style="33" customWidth="1"/>
    <col min="12296" max="12296" width="25.7109375" style="33" customWidth="1"/>
    <col min="12297" max="12297" width="23.42578125" style="33" customWidth="1"/>
    <col min="12298" max="12298" width="26.5703125" style="33" customWidth="1"/>
    <col min="12299" max="12543" width="9.140625" style="33"/>
    <col min="12544" max="12544" width="33.140625" style="33" customWidth="1"/>
    <col min="12545" max="12545" width="21.7109375" style="33" customWidth="1"/>
    <col min="12546" max="12546" width="25.28515625" style="33" customWidth="1"/>
    <col min="12547" max="12547" width="23.140625" style="33" customWidth="1"/>
    <col min="12548" max="12548" width="22.7109375" style="33" customWidth="1"/>
    <col min="12549" max="12549" width="23.5703125" style="33" customWidth="1"/>
    <col min="12550" max="12550" width="25.140625" style="33" customWidth="1"/>
    <col min="12551" max="12551" width="26" style="33" customWidth="1"/>
    <col min="12552" max="12552" width="25.7109375" style="33" customWidth="1"/>
    <col min="12553" max="12553" width="23.42578125" style="33" customWidth="1"/>
    <col min="12554" max="12554" width="26.5703125" style="33" customWidth="1"/>
    <col min="12555" max="12799" width="9.140625" style="33"/>
    <col min="12800" max="12800" width="33.140625" style="33" customWidth="1"/>
    <col min="12801" max="12801" width="21.7109375" style="33" customWidth="1"/>
    <col min="12802" max="12802" width="25.28515625" style="33" customWidth="1"/>
    <col min="12803" max="12803" width="23.140625" style="33" customWidth="1"/>
    <col min="12804" max="12804" width="22.7109375" style="33" customWidth="1"/>
    <col min="12805" max="12805" width="23.5703125" style="33" customWidth="1"/>
    <col min="12806" max="12806" width="25.140625" style="33" customWidth="1"/>
    <col min="12807" max="12807" width="26" style="33" customWidth="1"/>
    <col min="12808" max="12808" width="25.7109375" style="33" customWidth="1"/>
    <col min="12809" max="12809" width="23.42578125" style="33" customWidth="1"/>
    <col min="12810" max="12810" width="26.5703125" style="33" customWidth="1"/>
    <col min="12811" max="13055" width="9.140625" style="33"/>
    <col min="13056" max="13056" width="33.140625" style="33" customWidth="1"/>
    <col min="13057" max="13057" width="21.7109375" style="33" customWidth="1"/>
    <col min="13058" max="13058" width="25.28515625" style="33" customWidth="1"/>
    <col min="13059" max="13059" width="23.140625" style="33" customWidth="1"/>
    <col min="13060" max="13060" width="22.7109375" style="33" customWidth="1"/>
    <col min="13061" max="13061" width="23.5703125" style="33" customWidth="1"/>
    <col min="13062" max="13062" width="25.140625" style="33" customWidth="1"/>
    <col min="13063" max="13063" width="26" style="33" customWidth="1"/>
    <col min="13064" max="13064" width="25.7109375" style="33" customWidth="1"/>
    <col min="13065" max="13065" width="23.42578125" style="33" customWidth="1"/>
    <col min="13066" max="13066" width="26.5703125" style="33" customWidth="1"/>
    <col min="13067" max="13311" width="9.140625" style="33"/>
    <col min="13312" max="13312" width="33.140625" style="33" customWidth="1"/>
    <col min="13313" max="13313" width="21.7109375" style="33" customWidth="1"/>
    <col min="13314" max="13314" width="25.28515625" style="33" customWidth="1"/>
    <col min="13315" max="13315" width="23.140625" style="33" customWidth="1"/>
    <col min="13316" max="13316" width="22.7109375" style="33" customWidth="1"/>
    <col min="13317" max="13317" width="23.5703125" style="33" customWidth="1"/>
    <col min="13318" max="13318" width="25.140625" style="33" customWidth="1"/>
    <col min="13319" max="13319" width="26" style="33" customWidth="1"/>
    <col min="13320" max="13320" width="25.7109375" style="33" customWidth="1"/>
    <col min="13321" max="13321" width="23.42578125" style="33" customWidth="1"/>
    <col min="13322" max="13322" width="26.5703125" style="33" customWidth="1"/>
    <col min="13323" max="13567" width="9.140625" style="33"/>
    <col min="13568" max="13568" width="33.140625" style="33" customWidth="1"/>
    <col min="13569" max="13569" width="21.7109375" style="33" customWidth="1"/>
    <col min="13570" max="13570" width="25.28515625" style="33" customWidth="1"/>
    <col min="13571" max="13571" width="23.140625" style="33" customWidth="1"/>
    <col min="13572" max="13572" width="22.7109375" style="33" customWidth="1"/>
    <col min="13573" max="13573" width="23.5703125" style="33" customWidth="1"/>
    <col min="13574" max="13574" width="25.140625" style="33" customWidth="1"/>
    <col min="13575" max="13575" width="26" style="33" customWidth="1"/>
    <col min="13576" max="13576" width="25.7109375" style="33" customWidth="1"/>
    <col min="13577" max="13577" width="23.42578125" style="33" customWidth="1"/>
    <col min="13578" max="13578" width="26.5703125" style="33" customWidth="1"/>
    <col min="13579" max="13823" width="9.140625" style="33"/>
    <col min="13824" max="13824" width="33.140625" style="33" customWidth="1"/>
    <col min="13825" max="13825" width="21.7109375" style="33" customWidth="1"/>
    <col min="13826" max="13826" width="25.28515625" style="33" customWidth="1"/>
    <col min="13827" max="13827" width="23.140625" style="33" customWidth="1"/>
    <col min="13828" max="13828" width="22.7109375" style="33" customWidth="1"/>
    <col min="13829" max="13829" width="23.5703125" style="33" customWidth="1"/>
    <col min="13830" max="13830" width="25.140625" style="33" customWidth="1"/>
    <col min="13831" max="13831" width="26" style="33" customWidth="1"/>
    <col min="13832" max="13832" width="25.7109375" style="33" customWidth="1"/>
    <col min="13833" max="13833" width="23.42578125" style="33" customWidth="1"/>
    <col min="13834" max="13834" width="26.5703125" style="33" customWidth="1"/>
    <col min="13835" max="14079" width="9.140625" style="33"/>
    <col min="14080" max="14080" width="33.140625" style="33" customWidth="1"/>
    <col min="14081" max="14081" width="21.7109375" style="33" customWidth="1"/>
    <col min="14082" max="14082" width="25.28515625" style="33" customWidth="1"/>
    <col min="14083" max="14083" width="23.140625" style="33" customWidth="1"/>
    <col min="14084" max="14084" width="22.7109375" style="33" customWidth="1"/>
    <col min="14085" max="14085" width="23.5703125" style="33" customWidth="1"/>
    <col min="14086" max="14086" width="25.140625" style="33" customWidth="1"/>
    <col min="14087" max="14087" width="26" style="33" customWidth="1"/>
    <col min="14088" max="14088" width="25.7109375" style="33" customWidth="1"/>
    <col min="14089" max="14089" width="23.42578125" style="33" customWidth="1"/>
    <col min="14090" max="14090" width="26.5703125" style="33" customWidth="1"/>
    <col min="14091" max="14335" width="9.140625" style="33"/>
    <col min="14336" max="14336" width="33.140625" style="33" customWidth="1"/>
    <col min="14337" max="14337" width="21.7109375" style="33" customWidth="1"/>
    <col min="14338" max="14338" width="25.28515625" style="33" customWidth="1"/>
    <col min="14339" max="14339" width="23.140625" style="33" customWidth="1"/>
    <col min="14340" max="14340" width="22.7109375" style="33" customWidth="1"/>
    <col min="14341" max="14341" width="23.5703125" style="33" customWidth="1"/>
    <col min="14342" max="14342" width="25.140625" style="33" customWidth="1"/>
    <col min="14343" max="14343" width="26" style="33" customWidth="1"/>
    <col min="14344" max="14344" width="25.7109375" style="33" customWidth="1"/>
    <col min="14345" max="14345" width="23.42578125" style="33" customWidth="1"/>
    <col min="14346" max="14346" width="26.5703125" style="33" customWidth="1"/>
    <col min="14347" max="14591" width="9.140625" style="33"/>
    <col min="14592" max="14592" width="33.140625" style="33" customWidth="1"/>
    <col min="14593" max="14593" width="21.7109375" style="33" customWidth="1"/>
    <col min="14594" max="14594" width="25.28515625" style="33" customWidth="1"/>
    <col min="14595" max="14595" width="23.140625" style="33" customWidth="1"/>
    <col min="14596" max="14596" width="22.7109375" style="33" customWidth="1"/>
    <col min="14597" max="14597" width="23.5703125" style="33" customWidth="1"/>
    <col min="14598" max="14598" width="25.140625" style="33" customWidth="1"/>
    <col min="14599" max="14599" width="26" style="33" customWidth="1"/>
    <col min="14600" max="14600" width="25.7109375" style="33" customWidth="1"/>
    <col min="14601" max="14601" width="23.42578125" style="33" customWidth="1"/>
    <col min="14602" max="14602" width="26.5703125" style="33" customWidth="1"/>
    <col min="14603" max="14847" width="9.140625" style="33"/>
    <col min="14848" max="14848" width="33.140625" style="33" customWidth="1"/>
    <col min="14849" max="14849" width="21.7109375" style="33" customWidth="1"/>
    <col min="14850" max="14850" width="25.28515625" style="33" customWidth="1"/>
    <col min="14851" max="14851" width="23.140625" style="33" customWidth="1"/>
    <col min="14852" max="14852" width="22.7109375" style="33" customWidth="1"/>
    <col min="14853" max="14853" width="23.5703125" style="33" customWidth="1"/>
    <col min="14854" max="14854" width="25.140625" style="33" customWidth="1"/>
    <col min="14855" max="14855" width="26" style="33" customWidth="1"/>
    <col min="14856" max="14856" width="25.7109375" style="33" customWidth="1"/>
    <col min="14857" max="14857" width="23.42578125" style="33" customWidth="1"/>
    <col min="14858" max="14858" width="26.5703125" style="33" customWidth="1"/>
    <col min="14859" max="15103" width="9.140625" style="33"/>
    <col min="15104" max="15104" width="33.140625" style="33" customWidth="1"/>
    <col min="15105" max="15105" width="21.7109375" style="33" customWidth="1"/>
    <col min="15106" max="15106" width="25.28515625" style="33" customWidth="1"/>
    <col min="15107" max="15107" width="23.140625" style="33" customWidth="1"/>
    <col min="15108" max="15108" width="22.7109375" style="33" customWidth="1"/>
    <col min="15109" max="15109" width="23.5703125" style="33" customWidth="1"/>
    <col min="15110" max="15110" width="25.140625" style="33" customWidth="1"/>
    <col min="15111" max="15111" width="26" style="33" customWidth="1"/>
    <col min="15112" max="15112" width="25.7109375" style="33" customWidth="1"/>
    <col min="15113" max="15113" width="23.42578125" style="33" customWidth="1"/>
    <col min="15114" max="15114" width="26.5703125" style="33" customWidth="1"/>
    <col min="15115" max="15359" width="9.140625" style="33"/>
    <col min="15360" max="15360" width="33.140625" style="33" customWidth="1"/>
    <col min="15361" max="15361" width="21.7109375" style="33" customWidth="1"/>
    <col min="15362" max="15362" width="25.28515625" style="33" customWidth="1"/>
    <col min="15363" max="15363" width="23.140625" style="33" customWidth="1"/>
    <col min="15364" max="15364" width="22.7109375" style="33" customWidth="1"/>
    <col min="15365" max="15365" width="23.5703125" style="33" customWidth="1"/>
    <col min="15366" max="15366" width="25.140625" style="33" customWidth="1"/>
    <col min="15367" max="15367" width="26" style="33" customWidth="1"/>
    <col min="15368" max="15368" width="25.7109375" style="33" customWidth="1"/>
    <col min="15369" max="15369" width="23.42578125" style="33" customWidth="1"/>
    <col min="15370" max="15370" width="26.5703125" style="33" customWidth="1"/>
    <col min="15371" max="15615" width="9.140625" style="33"/>
    <col min="15616" max="15616" width="33.140625" style="33" customWidth="1"/>
    <col min="15617" max="15617" width="21.7109375" style="33" customWidth="1"/>
    <col min="15618" max="15618" width="25.28515625" style="33" customWidth="1"/>
    <col min="15619" max="15619" width="23.140625" style="33" customWidth="1"/>
    <col min="15620" max="15620" width="22.7109375" style="33" customWidth="1"/>
    <col min="15621" max="15621" width="23.5703125" style="33" customWidth="1"/>
    <col min="15622" max="15622" width="25.140625" style="33" customWidth="1"/>
    <col min="15623" max="15623" width="26" style="33" customWidth="1"/>
    <col min="15624" max="15624" width="25.7109375" style="33" customWidth="1"/>
    <col min="15625" max="15625" width="23.42578125" style="33" customWidth="1"/>
    <col min="15626" max="15626" width="26.5703125" style="33" customWidth="1"/>
    <col min="15627" max="15871" width="9.140625" style="33"/>
    <col min="15872" max="15872" width="33.140625" style="33" customWidth="1"/>
    <col min="15873" max="15873" width="21.7109375" style="33" customWidth="1"/>
    <col min="15874" max="15874" width="25.28515625" style="33" customWidth="1"/>
    <col min="15875" max="15875" width="23.140625" style="33" customWidth="1"/>
    <col min="15876" max="15876" width="22.7109375" style="33" customWidth="1"/>
    <col min="15877" max="15877" width="23.5703125" style="33" customWidth="1"/>
    <col min="15878" max="15878" width="25.140625" style="33" customWidth="1"/>
    <col min="15879" max="15879" width="26" style="33" customWidth="1"/>
    <col min="15880" max="15880" width="25.7109375" style="33" customWidth="1"/>
    <col min="15881" max="15881" width="23.42578125" style="33" customWidth="1"/>
    <col min="15882" max="15882" width="26.5703125" style="33" customWidth="1"/>
    <col min="15883" max="16127" width="9.140625" style="33"/>
    <col min="16128" max="16128" width="33.140625" style="33" customWidth="1"/>
    <col min="16129" max="16129" width="21.7109375" style="33" customWidth="1"/>
    <col min="16130" max="16130" width="25.28515625" style="33" customWidth="1"/>
    <col min="16131" max="16131" width="23.140625" style="33" customWidth="1"/>
    <col min="16132" max="16132" width="22.7109375" style="33" customWidth="1"/>
    <col min="16133" max="16133" width="23.5703125" style="33" customWidth="1"/>
    <col min="16134" max="16134" width="25.140625" style="33" customWidth="1"/>
    <col min="16135" max="16135" width="26" style="33" customWidth="1"/>
    <col min="16136" max="16136" width="25.7109375" style="33" customWidth="1"/>
    <col min="16137" max="16137" width="23.42578125" style="33" customWidth="1"/>
    <col min="16138" max="16138" width="26.5703125" style="33" customWidth="1"/>
    <col min="16139" max="16384" width="9.140625" style="33"/>
  </cols>
  <sheetData>
    <row r="1" spans="1:16" ht="43.5" customHeight="1">
      <c r="A1" s="1629" t="str">
        <f>'[40]Title '!A1:N1</f>
        <v>Karnataka Power Transmission Corporation Limited</v>
      </c>
      <c r="B1" s="1629"/>
      <c r="C1" s="1629"/>
      <c r="D1" s="1629"/>
      <c r="E1" s="508"/>
      <c r="F1" s="508"/>
      <c r="G1" s="508"/>
      <c r="H1" s="508"/>
      <c r="I1" s="508"/>
      <c r="J1" s="508"/>
    </row>
    <row r="2" spans="1:16" ht="28.5" customHeight="1">
      <c r="A2" s="1191" t="str">
        <f>'Title '!A2:N2</f>
        <v>Tender Enquiry No. KPTCL/2026-27/SS/WORK_INDENT 3809</v>
      </c>
      <c r="B2" s="1191"/>
      <c r="C2" s="1191"/>
      <c r="D2" s="1191"/>
      <c r="E2" s="115"/>
      <c r="F2" s="115"/>
      <c r="G2" s="115"/>
      <c r="H2" s="115"/>
      <c r="I2" s="115"/>
      <c r="J2" s="115"/>
    </row>
    <row r="3" spans="1:16" ht="60" customHeight="1">
      <c r="A3" s="1773" t="str">
        <f>'Title '!A3:N3</f>
        <v>Establishing 2x20MVA, 66/11kV Substation at Kumbenahally village and Construction of 66kV LILO Line on 110kV DC towers using Coyote ACSR from one circuit of Yachenahally-Singapura-Kadavinakote 66kV DC line to proposed Kumbenahally Substation for a distance of 0.07Kms in Channarayapatna Taluk, Hassan District on Partial Turnkey basis including supply of all matching materials/equipments (Excluding supply of 11kV Switchgear) and erection (including civil works) of all materials/equipments, testing and commissioning</v>
      </c>
      <c r="B3" s="1773"/>
      <c r="C3" s="1773"/>
      <c r="D3" s="1773"/>
      <c r="E3" s="506"/>
      <c r="F3" s="506"/>
      <c r="G3" s="506"/>
      <c r="H3" s="506"/>
      <c r="I3" s="506"/>
      <c r="J3" s="506"/>
      <c r="K3" s="103"/>
      <c r="L3" s="103"/>
      <c r="M3" s="103"/>
      <c r="N3" s="103"/>
      <c r="O3" s="103"/>
      <c r="P3" s="103"/>
    </row>
    <row r="4" spans="1:16" ht="24.75" customHeight="1">
      <c r="A4" s="513"/>
      <c r="B4" s="513"/>
      <c r="C4" s="513"/>
      <c r="D4" s="485" t="s">
        <v>3636</v>
      </c>
      <c r="E4" s="506"/>
      <c r="F4" s="506"/>
      <c r="G4" s="506"/>
      <c r="H4" s="506"/>
      <c r="I4" s="506"/>
      <c r="J4" s="506"/>
      <c r="K4" s="103"/>
      <c r="L4" s="103"/>
      <c r="M4" s="103"/>
      <c r="N4" s="103"/>
      <c r="O4" s="103"/>
      <c r="P4" s="103"/>
    </row>
    <row r="5" spans="1:16" ht="44.25" customHeight="1">
      <c r="A5" s="1774" t="s">
        <v>4377</v>
      </c>
      <c r="B5" s="1664"/>
      <c r="C5" s="1664"/>
      <c r="D5" s="1664"/>
    </row>
    <row r="6" spans="1:16" ht="48.75" customHeight="1" thickBot="1">
      <c r="A6" s="1775" t="s">
        <v>408</v>
      </c>
      <c r="B6" s="1776"/>
      <c r="C6" s="1776"/>
      <c r="D6" s="1776"/>
    </row>
    <row r="7" spans="1:16" ht="46.5" customHeight="1" thickBot="1">
      <c r="A7" s="486" t="s">
        <v>4374</v>
      </c>
      <c r="B7" s="487" t="s">
        <v>567</v>
      </c>
      <c r="C7" s="487" t="s">
        <v>152</v>
      </c>
      <c r="D7" s="487" t="s">
        <v>4378</v>
      </c>
    </row>
    <row r="8" spans="1:16" ht="20.25" customHeight="1">
      <c r="A8" s="403">
        <v>1</v>
      </c>
      <c r="B8" s="403" t="s">
        <v>4098</v>
      </c>
      <c r="C8" s="398"/>
      <c r="D8" s="488"/>
    </row>
    <row r="9" spans="1:16" ht="19.5" customHeight="1">
      <c r="A9" s="403"/>
      <c r="B9" s="398" t="s">
        <v>4379</v>
      </c>
      <c r="C9" s="398"/>
      <c r="D9" s="489"/>
    </row>
    <row r="10" spans="1:16" ht="29.25" customHeight="1">
      <c r="A10" s="403"/>
      <c r="B10" s="398" t="s">
        <v>4380</v>
      </c>
      <c r="C10" s="398"/>
      <c r="D10" s="489"/>
    </row>
    <row r="11" spans="1:16" ht="31.5" customHeight="1">
      <c r="A11" s="403">
        <v>2</v>
      </c>
      <c r="B11" s="398" t="s">
        <v>4381</v>
      </c>
      <c r="C11" s="398"/>
      <c r="D11" s="489"/>
    </row>
    <row r="12" spans="1:16" ht="31.5" customHeight="1">
      <c r="A12" s="403">
        <v>3</v>
      </c>
      <c r="B12" s="398" t="s">
        <v>4382</v>
      </c>
      <c r="C12" s="398"/>
      <c r="D12" s="489"/>
    </row>
    <row r="13" spans="1:16" ht="37.5" customHeight="1">
      <c r="A13" s="403">
        <v>4</v>
      </c>
      <c r="B13" s="398" t="s">
        <v>4383</v>
      </c>
      <c r="C13" s="398"/>
      <c r="D13" s="489"/>
    </row>
    <row r="14" spans="1:16" ht="47.25" customHeight="1">
      <c r="A14" s="403">
        <v>6</v>
      </c>
      <c r="B14" s="398" t="s">
        <v>4384</v>
      </c>
      <c r="C14" s="398"/>
      <c r="D14" s="489"/>
    </row>
    <row r="15" spans="1:16" ht="44.25" customHeight="1">
      <c r="A15" s="403">
        <v>7</v>
      </c>
      <c r="B15" s="403" t="s">
        <v>4385</v>
      </c>
      <c r="C15" s="398"/>
      <c r="D15" s="489"/>
    </row>
    <row r="16" spans="1:16" ht="18.75">
      <c r="A16" s="403"/>
      <c r="B16" s="398" t="s">
        <v>4386</v>
      </c>
      <c r="C16" s="398" t="s">
        <v>574</v>
      </c>
      <c r="D16" s="489"/>
    </row>
    <row r="17" spans="1:4" ht="18.75">
      <c r="A17" s="403"/>
      <c r="B17" s="398" t="s">
        <v>4387</v>
      </c>
      <c r="C17" s="398" t="s">
        <v>574</v>
      </c>
      <c r="D17" s="489"/>
    </row>
    <row r="18" spans="1:4">
      <c r="A18" s="403"/>
      <c r="B18" s="398" t="s">
        <v>4388</v>
      </c>
      <c r="C18" s="398" t="s">
        <v>574</v>
      </c>
      <c r="D18" s="489"/>
    </row>
    <row r="19" spans="1:4">
      <c r="A19" s="403">
        <v>8</v>
      </c>
      <c r="B19" s="403" t="s">
        <v>2200</v>
      </c>
      <c r="C19" s="398"/>
      <c r="D19" s="489"/>
    </row>
    <row r="20" spans="1:4">
      <c r="A20" s="403"/>
      <c r="B20" s="398" t="s">
        <v>1095</v>
      </c>
      <c r="C20" s="398"/>
      <c r="D20" s="489"/>
    </row>
    <row r="21" spans="1:4">
      <c r="A21" s="403"/>
      <c r="B21" s="398" t="s">
        <v>4389</v>
      </c>
      <c r="C21" s="398"/>
      <c r="D21" s="489"/>
    </row>
    <row r="22" spans="1:4">
      <c r="A22" s="403"/>
      <c r="B22" s="398" t="s">
        <v>4390</v>
      </c>
      <c r="C22" s="398" t="s">
        <v>4391</v>
      </c>
      <c r="D22" s="489"/>
    </row>
    <row r="23" spans="1:4">
      <c r="A23" s="403"/>
      <c r="B23" s="398" t="s">
        <v>4392</v>
      </c>
      <c r="C23" s="398" t="s">
        <v>699</v>
      </c>
      <c r="D23" s="489"/>
    </row>
    <row r="24" spans="1:4" ht="31.5">
      <c r="A24" s="403"/>
      <c r="B24" s="398" t="s">
        <v>4393</v>
      </c>
      <c r="C24" s="398" t="s">
        <v>571</v>
      </c>
      <c r="D24" s="489"/>
    </row>
    <row r="25" spans="1:4" ht="34.5">
      <c r="A25" s="403"/>
      <c r="B25" s="398" t="s">
        <v>4394</v>
      </c>
      <c r="C25" s="398" t="s">
        <v>4395</v>
      </c>
      <c r="D25" s="489"/>
    </row>
    <row r="26" spans="1:4">
      <c r="A26" s="403">
        <v>9</v>
      </c>
      <c r="B26" s="403" t="s">
        <v>4396</v>
      </c>
      <c r="C26" s="398"/>
      <c r="D26" s="489"/>
    </row>
    <row r="27" spans="1:4">
      <c r="A27" s="403"/>
      <c r="B27" s="398" t="s">
        <v>1095</v>
      </c>
      <c r="C27" s="398"/>
      <c r="D27" s="489"/>
    </row>
    <row r="28" spans="1:4">
      <c r="A28" s="403"/>
      <c r="B28" s="398" t="s">
        <v>4397</v>
      </c>
      <c r="C28" s="398"/>
      <c r="D28" s="489"/>
    </row>
    <row r="29" spans="1:4">
      <c r="A29" s="403"/>
      <c r="B29" s="398" t="s">
        <v>4398</v>
      </c>
      <c r="C29" s="398" t="s">
        <v>571</v>
      </c>
      <c r="D29" s="489"/>
    </row>
    <row r="30" spans="1:4">
      <c r="A30" s="403"/>
      <c r="B30" s="398" t="s">
        <v>4399</v>
      </c>
      <c r="C30" s="398" t="s">
        <v>4400</v>
      </c>
      <c r="D30" s="489"/>
    </row>
    <row r="31" spans="1:4" ht="31.5">
      <c r="A31" s="403"/>
      <c r="B31" s="398" t="s">
        <v>4401</v>
      </c>
      <c r="C31" s="398" t="s">
        <v>4400</v>
      </c>
      <c r="D31" s="489"/>
    </row>
    <row r="32" spans="1:4">
      <c r="A32" s="403">
        <v>10</v>
      </c>
      <c r="B32" s="403" t="s">
        <v>4402</v>
      </c>
      <c r="C32" s="398"/>
      <c r="D32" s="489"/>
    </row>
    <row r="33" spans="1:4">
      <c r="A33" s="403"/>
      <c r="B33" s="398" t="s">
        <v>1095</v>
      </c>
      <c r="C33" s="398"/>
      <c r="D33" s="489"/>
    </row>
    <row r="34" spans="1:4">
      <c r="A34" s="403"/>
      <c r="B34" s="398" t="s">
        <v>4403</v>
      </c>
      <c r="C34" s="398" t="s">
        <v>571</v>
      </c>
      <c r="D34" s="489"/>
    </row>
    <row r="35" spans="1:4">
      <c r="A35" s="403"/>
      <c r="B35" s="398" t="s">
        <v>4404</v>
      </c>
      <c r="C35" s="398" t="s">
        <v>571</v>
      </c>
      <c r="D35" s="489"/>
    </row>
    <row r="36" spans="1:4">
      <c r="A36" s="403"/>
      <c r="B36" s="398" t="s">
        <v>4405</v>
      </c>
      <c r="C36" s="398"/>
      <c r="D36" s="489"/>
    </row>
    <row r="37" spans="1:4" ht="31.5">
      <c r="A37" s="403"/>
      <c r="B37" s="398" t="s">
        <v>4406</v>
      </c>
      <c r="C37" s="398" t="s">
        <v>4407</v>
      </c>
      <c r="D37" s="489"/>
    </row>
    <row r="38" spans="1:4">
      <c r="A38" s="403"/>
      <c r="B38" s="398" t="s">
        <v>4408</v>
      </c>
      <c r="C38" s="398"/>
      <c r="D38" s="489"/>
    </row>
    <row r="39" spans="1:4" ht="18.75">
      <c r="A39" s="403"/>
      <c r="B39" s="398" t="s">
        <v>4409</v>
      </c>
      <c r="C39" s="398" t="s">
        <v>4410</v>
      </c>
      <c r="D39" s="489"/>
    </row>
    <row r="40" spans="1:4">
      <c r="A40" s="403">
        <v>11</v>
      </c>
      <c r="B40" s="403" t="s">
        <v>4411</v>
      </c>
      <c r="C40" s="398"/>
      <c r="D40" s="489"/>
    </row>
    <row r="41" spans="1:4">
      <c r="A41" s="403"/>
      <c r="B41" s="398" t="s">
        <v>1095</v>
      </c>
      <c r="C41" s="398"/>
      <c r="D41" s="489"/>
    </row>
    <row r="42" spans="1:4" ht="31.5">
      <c r="A42" s="403"/>
      <c r="B42" s="398" t="s">
        <v>4412</v>
      </c>
      <c r="C42" s="398" t="s">
        <v>571</v>
      </c>
      <c r="D42" s="489"/>
    </row>
    <row r="43" spans="1:4">
      <c r="A43" s="403"/>
      <c r="B43" s="398" t="s">
        <v>4413</v>
      </c>
      <c r="C43" s="398"/>
      <c r="D43" s="489"/>
    </row>
    <row r="44" spans="1:4">
      <c r="A44" s="403"/>
      <c r="B44" s="398" t="s">
        <v>4414</v>
      </c>
      <c r="C44" s="398" t="s">
        <v>571</v>
      </c>
      <c r="D44" s="489"/>
    </row>
    <row r="45" spans="1:4">
      <c r="A45" s="403"/>
      <c r="B45" s="398" t="s">
        <v>4415</v>
      </c>
      <c r="C45" s="398"/>
      <c r="D45" s="489"/>
    </row>
    <row r="46" spans="1:4">
      <c r="A46" s="403"/>
      <c r="B46" s="398" t="s">
        <v>4416</v>
      </c>
      <c r="C46" s="398" t="s">
        <v>4417</v>
      </c>
      <c r="D46" s="489"/>
    </row>
    <row r="47" spans="1:4">
      <c r="A47" s="403">
        <v>12</v>
      </c>
      <c r="B47" s="403" t="s">
        <v>2202</v>
      </c>
      <c r="C47" s="398"/>
      <c r="D47" s="489"/>
    </row>
    <row r="48" spans="1:4">
      <c r="A48" s="403"/>
      <c r="B48" s="398" t="s">
        <v>1095</v>
      </c>
      <c r="C48" s="398"/>
      <c r="D48" s="489"/>
    </row>
    <row r="49" spans="1:4">
      <c r="A49" s="403"/>
      <c r="B49" s="398" t="s">
        <v>4418</v>
      </c>
      <c r="C49" s="398"/>
      <c r="D49" s="489"/>
    </row>
    <row r="50" spans="1:4">
      <c r="A50" s="403"/>
      <c r="B50" s="398" t="s">
        <v>4398</v>
      </c>
      <c r="C50" s="398" t="s">
        <v>571</v>
      </c>
      <c r="D50" s="489"/>
    </row>
    <row r="51" spans="1:4">
      <c r="A51" s="403"/>
      <c r="B51" s="398" t="s">
        <v>4419</v>
      </c>
      <c r="C51" s="398" t="s">
        <v>571</v>
      </c>
      <c r="D51" s="489"/>
    </row>
    <row r="52" spans="1:4">
      <c r="A52" s="403">
        <v>13</v>
      </c>
      <c r="B52" s="403" t="s">
        <v>4375</v>
      </c>
      <c r="C52" s="398"/>
      <c r="D52" s="489"/>
    </row>
    <row r="53" spans="1:4">
      <c r="A53" s="403"/>
      <c r="B53" s="398" t="s">
        <v>1095</v>
      </c>
      <c r="C53" s="398"/>
      <c r="D53" s="489"/>
    </row>
    <row r="54" spans="1:4">
      <c r="A54" s="403"/>
      <c r="B54" s="398" t="s">
        <v>4420</v>
      </c>
      <c r="C54" s="398"/>
      <c r="D54" s="489"/>
    </row>
    <row r="55" spans="1:4">
      <c r="A55" s="403"/>
      <c r="B55" s="398" t="s">
        <v>4421</v>
      </c>
      <c r="C55" s="398" t="s">
        <v>571</v>
      </c>
      <c r="D55" s="489"/>
    </row>
    <row r="56" spans="1:4">
      <c r="A56" s="403"/>
      <c r="B56" s="398" t="s">
        <v>4422</v>
      </c>
      <c r="C56" s="398"/>
      <c r="D56" s="489"/>
    </row>
    <row r="57" spans="1:4">
      <c r="A57" s="403"/>
      <c r="B57" s="398" t="s">
        <v>4423</v>
      </c>
      <c r="C57" s="398"/>
      <c r="D57" s="489"/>
    </row>
    <row r="58" spans="1:4">
      <c r="A58" s="403"/>
      <c r="B58" s="398" t="s">
        <v>4424</v>
      </c>
      <c r="C58" s="398" t="s">
        <v>4425</v>
      </c>
      <c r="D58" s="489"/>
    </row>
    <row r="59" spans="1:4">
      <c r="A59" s="403"/>
      <c r="B59" s="398" t="s">
        <v>4426</v>
      </c>
      <c r="C59" s="398" t="s">
        <v>571</v>
      </c>
      <c r="D59" s="489"/>
    </row>
    <row r="60" spans="1:4">
      <c r="A60" s="403"/>
      <c r="B60" s="398" t="s">
        <v>4427</v>
      </c>
      <c r="C60" s="398" t="s">
        <v>4417</v>
      </c>
      <c r="D60" s="489"/>
    </row>
    <row r="61" spans="1:4">
      <c r="A61" s="403">
        <v>14</v>
      </c>
      <c r="B61" s="403" t="s">
        <v>4428</v>
      </c>
      <c r="C61" s="398"/>
      <c r="D61" s="489"/>
    </row>
    <row r="62" spans="1:4">
      <c r="A62" s="403"/>
      <c r="B62" s="398" t="s">
        <v>1095</v>
      </c>
      <c r="C62" s="398"/>
      <c r="D62" s="489"/>
    </row>
    <row r="63" spans="1:4">
      <c r="A63" s="403"/>
      <c r="B63" s="398" t="s">
        <v>4429</v>
      </c>
      <c r="C63" s="398"/>
      <c r="D63" s="489"/>
    </row>
    <row r="64" spans="1:4">
      <c r="A64" s="403"/>
      <c r="B64" s="398" t="s">
        <v>4430</v>
      </c>
      <c r="C64" s="398" t="s">
        <v>571</v>
      </c>
      <c r="D64" s="489"/>
    </row>
    <row r="65" spans="1:4">
      <c r="A65" s="403"/>
      <c r="B65" s="398" t="s">
        <v>4431</v>
      </c>
      <c r="C65" s="398" t="s">
        <v>571</v>
      </c>
      <c r="D65" s="489"/>
    </row>
    <row r="66" spans="1:4">
      <c r="A66" s="403"/>
      <c r="B66" s="398" t="s">
        <v>4432</v>
      </c>
      <c r="C66" s="398" t="s">
        <v>4433</v>
      </c>
      <c r="D66" s="489"/>
    </row>
    <row r="67" spans="1:4" ht="30" customHeight="1">
      <c r="A67" s="403">
        <v>15</v>
      </c>
      <c r="B67" s="403" t="s">
        <v>4434</v>
      </c>
      <c r="C67" s="398"/>
      <c r="D67" s="489"/>
    </row>
    <row r="68" spans="1:4" ht="27" customHeight="1">
      <c r="A68" s="403"/>
      <c r="B68" s="398" t="s">
        <v>4435</v>
      </c>
      <c r="C68" s="398" t="s">
        <v>4417</v>
      </c>
      <c r="D68" s="489"/>
    </row>
    <row r="69" spans="1:4" ht="23.25" customHeight="1">
      <c r="A69" s="403"/>
      <c r="B69" s="398" t="s">
        <v>4436</v>
      </c>
      <c r="C69" s="398" t="s">
        <v>2643</v>
      </c>
      <c r="D69" s="489"/>
    </row>
    <row r="70" spans="1:4" ht="24.75" customHeight="1">
      <c r="A70" s="403">
        <v>16</v>
      </c>
      <c r="B70" s="398" t="s">
        <v>4437</v>
      </c>
      <c r="C70" s="398" t="s">
        <v>4438</v>
      </c>
      <c r="D70" s="489"/>
    </row>
    <row r="71" spans="1:4" ht="27.75" customHeight="1">
      <c r="A71" s="403">
        <v>17</v>
      </c>
      <c r="B71" s="398" t="s">
        <v>4439</v>
      </c>
      <c r="C71" s="398" t="s">
        <v>4438</v>
      </c>
      <c r="D71" s="489"/>
    </row>
    <row r="72" spans="1:4" ht="25.5" customHeight="1">
      <c r="A72" s="403">
        <v>18</v>
      </c>
      <c r="B72" s="398" t="s">
        <v>4440</v>
      </c>
      <c r="C72" s="398" t="s">
        <v>4441</v>
      </c>
      <c r="D72" s="489"/>
    </row>
    <row r="73" spans="1:4" ht="41.25" customHeight="1">
      <c r="A73" s="403">
        <v>19</v>
      </c>
      <c r="B73" s="398" t="s">
        <v>4442</v>
      </c>
      <c r="C73" s="398"/>
      <c r="D73" s="489"/>
    </row>
    <row r="74" spans="1:4" ht="39" customHeight="1">
      <c r="A74" s="403">
        <v>20</v>
      </c>
      <c r="B74" s="398" t="s">
        <v>4443</v>
      </c>
      <c r="C74" s="398" t="s">
        <v>4444</v>
      </c>
      <c r="D74" s="489"/>
    </row>
    <row r="75" spans="1:4" ht="39" customHeight="1">
      <c r="A75" s="403">
        <v>21</v>
      </c>
      <c r="B75" s="398" t="s">
        <v>4376</v>
      </c>
      <c r="C75" s="398"/>
      <c r="D75" s="489"/>
    </row>
    <row r="76" spans="1:4" ht="31.5">
      <c r="A76" s="403">
        <v>22</v>
      </c>
      <c r="B76" s="398" t="s">
        <v>4445</v>
      </c>
      <c r="C76" s="398" t="s">
        <v>4446</v>
      </c>
      <c r="D76" s="489"/>
    </row>
    <row r="77" spans="1:4">
      <c r="A77" s="403">
        <v>23</v>
      </c>
      <c r="B77" s="403" t="s">
        <v>4447</v>
      </c>
      <c r="C77" s="398"/>
      <c r="D77" s="489"/>
    </row>
    <row r="78" spans="1:4">
      <c r="A78" s="403"/>
      <c r="B78" s="398" t="s">
        <v>4448</v>
      </c>
      <c r="C78" s="398"/>
      <c r="D78" s="489"/>
    </row>
    <row r="79" spans="1:4">
      <c r="A79" s="403"/>
      <c r="B79" s="398" t="s">
        <v>4449</v>
      </c>
      <c r="C79" s="398"/>
      <c r="D79" s="489"/>
    </row>
    <row r="80" spans="1:4">
      <c r="A80" s="403"/>
      <c r="B80" s="398" t="s">
        <v>4450</v>
      </c>
      <c r="C80" s="398"/>
      <c r="D80" s="489"/>
    </row>
    <row r="81" spans="1:4">
      <c r="A81" s="403"/>
      <c r="B81" s="398" t="s">
        <v>4451</v>
      </c>
      <c r="C81" s="398"/>
      <c r="D81" s="489"/>
    </row>
    <row r="82" spans="1:4">
      <c r="A82" s="403"/>
      <c r="B82" s="398" t="s">
        <v>4452</v>
      </c>
      <c r="C82" s="398"/>
      <c r="D82" s="489"/>
    </row>
    <row r="83" spans="1:4">
      <c r="A83" s="403">
        <v>24</v>
      </c>
      <c r="B83" s="398" t="s">
        <v>4453</v>
      </c>
      <c r="C83" s="398" t="s">
        <v>571</v>
      </c>
      <c r="D83" s="489"/>
    </row>
    <row r="84" spans="1:4">
      <c r="A84" s="403">
        <v>25</v>
      </c>
      <c r="B84" s="398" t="s">
        <v>4454</v>
      </c>
      <c r="C84" s="398" t="s">
        <v>613</v>
      </c>
      <c r="D84" s="489"/>
    </row>
    <row r="85" spans="1:4">
      <c r="A85" s="403">
        <v>26</v>
      </c>
      <c r="B85" s="398" t="s">
        <v>4455</v>
      </c>
      <c r="C85" s="398" t="s">
        <v>4456</v>
      </c>
      <c r="D85" s="489"/>
    </row>
    <row r="86" spans="1:4" ht="22.5" customHeight="1">
      <c r="A86" s="403">
        <v>27</v>
      </c>
      <c r="B86" s="398" t="s">
        <v>4457</v>
      </c>
      <c r="C86" s="398" t="s">
        <v>4458</v>
      </c>
      <c r="D86" s="489"/>
    </row>
    <row r="87" spans="1:4" ht="34.5" customHeight="1">
      <c r="A87" s="398"/>
      <c r="B87" s="403" t="s">
        <v>4459</v>
      </c>
      <c r="C87" s="398"/>
      <c r="D87" s="489"/>
    </row>
    <row r="88" spans="1:4" ht="35.25" customHeight="1">
      <c r="A88" s="403">
        <v>28</v>
      </c>
      <c r="B88" s="398" t="s">
        <v>4460</v>
      </c>
      <c r="C88" s="398"/>
      <c r="D88" s="489"/>
    </row>
    <row r="89" spans="1:4" ht="77.25" customHeight="1">
      <c r="A89" s="403">
        <v>29</v>
      </c>
      <c r="B89" s="398" t="s">
        <v>4461</v>
      </c>
      <c r="C89" s="398" t="s">
        <v>975</v>
      </c>
      <c r="D89" s="489"/>
    </row>
    <row r="90" spans="1:4" ht="100.5" customHeight="1">
      <c r="A90" s="403">
        <v>30</v>
      </c>
      <c r="B90" s="398" t="s">
        <v>4462</v>
      </c>
      <c r="C90" s="398"/>
      <c r="D90" s="489"/>
    </row>
    <row r="92" spans="1:4" ht="62.25" customHeight="1">
      <c r="A92" s="405" t="s">
        <v>55</v>
      </c>
      <c r="B92" s="381"/>
      <c r="C92" s="408" t="s">
        <v>67</v>
      </c>
      <c r="D92" s="507"/>
    </row>
    <row r="93" spans="1:4" ht="36.75" customHeight="1">
      <c r="A93" s="405" t="s">
        <v>57</v>
      </c>
      <c r="B93" s="381"/>
      <c r="C93" s="408" t="s">
        <v>68</v>
      </c>
      <c r="D93" s="507"/>
    </row>
    <row r="94" spans="1:4" ht="61.5" customHeight="1">
      <c r="B94" s="33"/>
      <c r="C94" s="409" t="s">
        <v>69</v>
      </c>
      <c r="D94" s="507"/>
    </row>
  </sheetData>
  <sheetProtection password="CC7C" sheet="1" objects="1" scenarios="1"/>
  <mergeCells count="5">
    <mergeCell ref="A1:D1"/>
    <mergeCell ref="A2:D2"/>
    <mergeCell ref="A3:D3"/>
    <mergeCell ref="A5:D5"/>
    <mergeCell ref="A6:D6"/>
  </mergeCells>
  <pageMargins left="0.7" right="0.7" top="0.75" bottom="0.75" header="0.3" footer="0.3"/>
  <pageSetup paperSize="9" scale="54" orientation="portrait" r:id="rId1"/>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7"/>
  <dimension ref="A1:F438"/>
  <sheetViews>
    <sheetView workbookViewId="0">
      <selection activeCell="H13" sqref="H13"/>
    </sheetView>
  </sheetViews>
  <sheetFormatPr defaultRowHeight="15.75"/>
  <cols>
    <col min="1" max="1" width="7.28515625" style="781" customWidth="1"/>
    <col min="2" max="2" width="65.28515625" style="608" customWidth="1"/>
    <col min="3" max="3" width="47.42578125" style="608" customWidth="1"/>
    <col min="4" max="4" width="26.28515625" style="608" customWidth="1"/>
    <col min="5" max="5" width="21.7109375" style="608" customWidth="1"/>
    <col min="6" max="6" width="29.5703125" style="608" customWidth="1"/>
    <col min="7" max="256" width="9.140625" style="8"/>
    <col min="257" max="257" width="7.28515625" style="8" customWidth="1"/>
    <col min="258" max="258" width="88.140625" style="8" customWidth="1"/>
    <col min="259" max="259" width="32.140625" style="8" customWidth="1"/>
    <col min="260" max="260" width="26.28515625" style="8" customWidth="1"/>
    <col min="261" max="261" width="21.7109375" style="8" customWidth="1"/>
    <col min="262" max="262" width="29.5703125" style="8" customWidth="1"/>
    <col min="263" max="512" width="9.140625" style="8"/>
    <col min="513" max="513" width="7.28515625" style="8" customWidth="1"/>
    <col min="514" max="514" width="88.140625" style="8" customWidth="1"/>
    <col min="515" max="515" width="32.140625" style="8" customWidth="1"/>
    <col min="516" max="516" width="26.28515625" style="8" customWidth="1"/>
    <col min="517" max="517" width="21.7109375" style="8" customWidth="1"/>
    <col min="518" max="518" width="29.5703125" style="8" customWidth="1"/>
    <col min="519" max="768" width="9.140625" style="8"/>
    <col min="769" max="769" width="7.28515625" style="8" customWidth="1"/>
    <col min="770" max="770" width="88.140625" style="8" customWidth="1"/>
    <col min="771" max="771" width="32.140625" style="8" customWidth="1"/>
    <col min="772" max="772" width="26.28515625" style="8" customWidth="1"/>
    <col min="773" max="773" width="21.7109375" style="8" customWidth="1"/>
    <col min="774" max="774" width="29.5703125" style="8" customWidth="1"/>
    <col min="775" max="1024" width="9.140625" style="8"/>
    <col min="1025" max="1025" width="7.28515625" style="8" customWidth="1"/>
    <col min="1026" max="1026" width="88.140625" style="8" customWidth="1"/>
    <col min="1027" max="1027" width="32.140625" style="8" customWidth="1"/>
    <col min="1028" max="1028" width="26.28515625" style="8" customWidth="1"/>
    <col min="1029" max="1029" width="21.7109375" style="8" customWidth="1"/>
    <col min="1030" max="1030" width="29.5703125" style="8" customWidth="1"/>
    <col min="1031" max="1280" width="9.140625" style="8"/>
    <col min="1281" max="1281" width="7.28515625" style="8" customWidth="1"/>
    <col min="1282" max="1282" width="88.140625" style="8" customWidth="1"/>
    <col min="1283" max="1283" width="32.140625" style="8" customWidth="1"/>
    <col min="1284" max="1284" width="26.28515625" style="8" customWidth="1"/>
    <col min="1285" max="1285" width="21.7109375" style="8" customWidth="1"/>
    <col min="1286" max="1286" width="29.5703125" style="8" customWidth="1"/>
    <col min="1287" max="1536" width="9.140625" style="8"/>
    <col min="1537" max="1537" width="7.28515625" style="8" customWidth="1"/>
    <col min="1538" max="1538" width="88.140625" style="8" customWidth="1"/>
    <col min="1539" max="1539" width="32.140625" style="8" customWidth="1"/>
    <col min="1540" max="1540" width="26.28515625" style="8" customWidth="1"/>
    <col min="1541" max="1541" width="21.7109375" style="8" customWidth="1"/>
    <col min="1542" max="1542" width="29.5703125" style="8" customWidth="1"/>
    <col min="1543" max="1792" width="9.140625" style="8"/>
    <col min="1793" max="1793" width="7.28515625" style="8" customWidth="1"/>
    <col min="1794" max="1794" width="88.140625" style="8" customWidth="1"/>
    <col min="1795" max="1795" width="32.140625" style="8" customWidth="1"/>
    <col min="1796" max="1796" width="26.28515625" style="8" customWidth="1"/>
    <col min="1797" max="1797" width="21.7109375" style="8" customWidth="1"/>
    <col min="1798" max="1798" width="29.5703125" style="8" customWidth="1"/>
    <col min="1799" max="2048" width="9.140625" style="8"/>
    <col min="2049" max="2049" width="7.28515625" style="8" customWidth="1"/>
    <col min="2050" max="2050" width="88.140625" style="8" customWidth="1"/>
    <col min="2051" max="2051" width="32.140625" style="8" customWidth="1"/>
    <col min="2052" max="2052" width="26.28515625" style="8" customWidth="1"/>
    <col min="2053" max="2053" width="21.7109375" style="8" customWidth="1"/>
    <col min="2054" max="2054" width="29.5703125" style="8" customWidth="1"/>
    <col min="2055" max="2304" width="9.140625" style="8"/>
    <col min="2305" max="2305" width="7.28515625" style="8" customWidth="1"/>
    <col min="2306" max="2306" width="88.140625" style="8" customWidth="1"/>
    <col min="2307" max="2307" width="32.140625" style="8" customWidth="1"/>
    <col min="2308" max="2308" width="26.28515625" style="8" customWidth="1"/>
    <col min="2309" max="2309" width="21.7109375" style="8" customWidth="1"/>
    <col min="2310" max="2310" width="29.5703125" style="8" customWidth="1"/>
    <col min="2311" max="2560" width="9.140625" style="8"/>
    <col min="2561" max="2561" width="7.28515625" style="8" customWidth="1"/>
    <col min="2562" max="2562" width="88.140625" style="8" customWidth="1"/>
    <col min="2563" max="2563" width="32.140625" style="8" customWidth="1"/>
    <col min="2564" max="2564" width="26.28515625" style="8" customWidth="1"/>
    <col min="2565" max="2565" width="21.7109375" style="8" customWidth="1"/>
    <col min="2566" max="2566" width="29.5703125" style="8" customWidth="1"/>
    <col min="2567" max="2816" width="9.140625" style="8"/>
    <col min="2817" max="2817" width="7.28515625" style="8" customWidth="1"/>
    <col min="2818" max="2818" width="88.140625" style="8" customWidth="1"/>
    <col min="2819" max="2819" width="32.140625" style="8" customWidth="1"/>
    <col min="2820" max="2820" width="26.28515625" style="8" customWidth="1"/>
    <col min="2821" max="2821" width="21.7109375" style="8" customWidth="1"/>
    <col min="2822" max="2822" width="29.5703125" style="8" customWidth="1"/>
    <col min="2823" max="3072" width="9.140625" style="8"/>
    <col min="3073" max="3073" width="7.28515625" style="8" customWidth="1"/>
    <col min="3074" max="3074" width="88.140625" style="8" customWidth="1"/>
    <col min="3075" max="3075" width="32.140625" style="8" customWidth="1"/>
    <col min="3076" max="3076" width="26.28515625" style="8" customWidth="1"/>
    <col min="3077" max="3077" width="21.7109375" style="8" customWidth="1"/>
    <col min="3078" max="3078" width="29.5703125" style="8" customWidth="1"/>
    <col min="3079" max="3328" width="9.140625" style="8"/>
    <col min="3329" max="3329" width="7.28515625" style="8" customWidth="1"/>
    <col min="3330" max="3330" width="88.140625" style="8" customWidth="1"/>
    <col min="3331" max="3331" width="32.140625" style="8" customWidth="1"/>
    <col min="3332" max="3332" width="26.28515625" style="8" customWidth="1"/>
    <col min="3333" max="3333" width="21.7109375" style="8" customWidth="1"/>
    <col min="3334" max="3334" width="29.5703125" style="8" customWidth="1"/>
    <col min="3335" max="3584" width="9.140625" style="8"/>
    <col min="3585" max="3585" width="7.28515625" style="8" customWidth="1"/>
    <col min="3586" max="3586" width="88.140625" style="8" customWidth="1"/>
    <col min="3587" max="3587" width="32.140625" style="8" customWidth="1"/>
    <col min="3588" max="3588" width="26.28515625" style="8" customWidth="1"/>
    <col min="3589" max="3589" width="21.7109375" style="8" customWidth="1"/>
    <col min="3590" max="3590" width="29.5703125" style="8" customWidth="1"/>
    <col min="3591" max="3840" width="9.140625" style="8"/>
    <col min="3841" max="3841" width="7.28515625" style="8" customWidth="1"/>
    <col min="3842" max="3842" width="88.140625" style="8" customWidth="1"/>
    <col min="3843" max="3843" width="32.140625" style="8" customWidth="1"/>
    <col min="3844" max="3844" width="26.28515625" style="8" customWidth="1"/>
    <col min="3845" max="3845" width="21.7109375" style="8" customWidth="1"/>
    <col min="3846" max="3846" width="29.5703125" style="8" customWidth="1"/>
    <col min="3847" max="4096" width="9.140625" style="8"/>
    <col min="4097" max="4097" width="7.28515625" style="8" customWidth="1"/>
    <col min="4098" max="4098" width="88.140625" style="8" customWidth="1"/>
    <col min="4099" max="4099" width="32.140625" style="8" customWidth="1"/>
    <col min="4100" max="4100" width="26.28515625" style="8" customWidth="1"/>
    <col min="4101" max="4101" width="21.7109375" style="8" customWidth="1"/>
    <col min="4102" max="4102" width="29.5703125" style="8" customWidth="1"/>
    <col min="4103" max="4352" width="9.140625" style="8"/>
    <col min="4353" max="4353" width="7.28515625" style="8" customWidth="1"/>
    <col min="4354" max="4354" width="88.140625" style="8" customWidth="1"/>
    <col min="4355" max="4355" width="32.140625" style="8" customWidth="1"/>
    <col min="4356" max="4356" width="26.28515625" style="8" customWidth="1"/>
    <col min="4357" max="4357" width="21.7109375" style="8" customWidth="1"/>
    <col min="4358" max="4358" width="29.5703125" style="8" customWidth="1"/>
    <col min="4359" max="4608" width="9.140625" style="8"/>
    <col min="4609" max="4609" width="7.28515625" style="8" customWidth="1"/>
    <col min="4610" max="4610" width="88.140625" style="8" customWidth="1"/>
    <col min="4611" max="4611" width="32.140625" style="8" customWidth="1"/>
    <col min="4612" max="4612" width="26.28515625" style="8" customWidth="1"/>
    <col min="4613" max="4613" width="21.7109375" style="8" customWidth="1"/>
    <col min="4614" max="4614" width="29.5703125" style="8" customWidth="1"/>
    <col min="4615" max="4864" width="9.140625" style="8"/>
    <col min="4865" max="4865" width="7.28515625" style="8" customWidth="1"/>
    <col min="4866" max="4866" width="88.140625" style="8" customWidth="1"/>
    <col min="4867" max="4867" width="32.140625" style="8" customWidth="1"/>
    <col min="4868" max="4868" width="26.28515625" style="8" customWidth="1"/>
    <col min="4869" max="4869" width="21.7109375" style="8" customWidth="1"/>
    <col min="4870" max="4870" width="29.5703125" style="8" customWidth="1"/>
    <col min="4871" max="5120" width="9.140625" style="8"/>
    <col min="5121" max="5121" width="7.28515625" style="8" customWidth="1"/>
    <col min="5122" max="5122" width="88.140625" style="8" customWidth="1"/>
    <col min="5123" max="5123" width="32.140625" style="8" customWidth="1"/>
    <col min="5124" max="5124" width="26.28515625" style="8" customWidth="1"/>
    <col min="5125" max="5125" width="21.7109375" style="8" customWidth="1"/>
    <col min="5126" max="5126" width="29.5703125" style="8" customWidth="1"/>
    <col min="5127" max="5376" width="9.140625" style="8"/>
    <col min="5377" max="5377" width="7.28515625" style="8" customWidth="1"/>
    <col min="5378" max="5378" width="88.140625" style="8" customWidth="1"/>
    <col min="5379" max="5379" width="32.140625" style="8" customWidth="1"/>
    <col min="5380" max="5380" width="26.28515625" style="8" customWidth="1"/>
    <col min="5381" max="5381" width="21.7109375" style="8" customWidth="1"/>
    <col min="5382" max="5382" width="29.5703125" style="8" customWidth="1"/>
    <col min="5383" max="5632" width="9.140625" style="8"/>
    <col min="5633" max="5633" width="7.28515625" style="8" customWidth="1"/>
    <col min="5634" max="5634" width="88.140625" style="8" customWidth="1"/>
    <col min="5635" max="5635" width="32.140625" style="8" customWidth="1"/>
    <col min="5636" max="5636" width="26.28515625" style="8" customWidth="1"/>
    <col min="5637" max="5637" width="21.7109375" style="8" customWidth="1"/>
    <col min="5638" max="5638" width="29.5703125" style="8" customWidth="1"/>
    <col min="5639" max="5888" width="9.140625" style="8"/>
    <col min="5889" max="5889" width="7.28515625" style="8" customWidth="1"/>
    <col min="5890" max="5890" width="88.140625" style="8" customWidth="1"/>
    <col min="5891" max="5891" width="32.140625" style="8" customWidth="1"/>
    <col min="5892" max="5892" width="26.28515625" style="8" customWidth="1"/>
    <col min="5893" max="5893" width="21.7109375" style="8" customWidth="1"/>
    <col min="5894" max="5894" width="29.5703125" style="8" customWidth="1"/>
    <col min="5895" max="6144" width="9.140625" style="8"/>
    <col min="6145" max="6145" width="7.28515625" style="8" customWidth="1"/>
    <col min="6146" max="6146" width="88.140625" style="8" customWidth="1"/>
    <col min="6147" max="6147" width="32.140625" style="8" customWidth="1"/>
    <col min="6148" max="6148" width="26.28515625" style="8" customWidth="1"/>
    <col min="6149" max="6149" width="21.7109375" style="8" customWidth="1"/>
    <col min="6150" max="6150" width="29.5703125" style="8" customWidth="1"/>
    <col min="6151" max="6400" width="9.140625" style="8"/>
    <col min="6401" max="6401" width="7.28515625" style="8" customWidth="1"/>
    <col min="6402" max="6402" width="88.140625" style="8" customWidth="1"/>
    <col min="6403" max="6403" width="32.140625" style="8" customWidth="1"/>
    <col min="6404" max="6404" width="26.28515625" style="8" customWidth="1"/>
    <col min="6405" max="6405" width="21.7109375" style="8" customWidth="1"/>
    <col min="6406" max="6406" width="29.5703125" style="8" customWidth="1"/>
    <col min="6407" max="6656" width="9.140625" style="8"/>
    <col min="6657" max="6657" width="7.28515625" style="8" customWidth="1"/>
    <col min="6658" max="6658" width="88.140625" style="8" customWidth="1"/>
    <col min="6659" max="6659" width="32.140625" style="8" customWidth="1"/>
    <col min="6660" max="6660" width="26.28515625" style="8" customWidth="1"/>
    <col min="6661" max="6661" width="21.7109375" style="8" customWidth="1"/>
    <col min="6662" max="6662" width="29.5703125" style="8" customWidth="1"/>
    <col min="6663" max="6912" width="9.140625" style="8"/>
    <col min="6913" max="6913" width="7.28515625" style="8" customWidth="1"/>
    <col min="6914" max="6914" width="88.140625" style="8" customWidth="1"/>
    <col min="6915" max="6915" width="32.140625" style="8" customWidth="1"/>
    <col min="6916" max="6916" width="26.28515625" style="8" customWidth="1"/>
    <col min="6917" max="6917" width="21.7109375" style="8" customWidth="1"/>
    <col min="6918" max="6918" width="29.5703125" style="8" customWidth="1"/>
    <col min="6919" max="7168" width="9.140625" style="8"/>
    <col min="7169" max="7169" width="7.28515625" style="8" customWidth="1"/>
    <col min="7170" max="7170" width="88.140625" style="8" customWidth="1"/>
    <col min="7171" max="7171" width="32.140625" style="8" customWidth="1"/>
    <col min="7172" max="7172" width="26.28515625" style="8" customWidth="1"/>
    <col min="7173" max="7173" width="21.7109375" style="8" customWidth="1"/>
    <col min="7174" max="7174" width="29.5703125" style="8" customWidth="1"/>
    <col min="7175" max="7424" width="9.140625" style="8"/>
    <col min="7425" max="7425" width="7.28515625" style="8" customWidth="1"/>
    <col min="7426" max="7426" width="88.140625" style="8" customWidth="1"/>
    <col min="7427" max="7427" width="32.140625" style="8" customWidth="1"/>
    <col min="7428" max="7428" width="26.28515625" style="8" customWidth="1"/>
    <col min="7429" max="7429" width="21.7109375" style="8" customWidth="1"/>
    <col min="7430" max="7430" width="29.5703125" style="8" customWidth="1"/>
    <col min="7431" max="7680" width="9.140625" style="8"/>
    <col min="7681" max="7681" width="7.28515625" style="8" customWidth="1"/>
    <col min="7682" max="7682" width="88.140625" style="8" customWidth="1"/>
    <col min="7683" max="7683" width="32.140625" style="8" customWidth="1"/>
    <col min="7684" max="7684" width="26.28515625" style="8" customWidth="1"/>
    <col min="7685" max="7685" width="21.7109375" style="8" customWidth="1"/>
    <col min="7686" max="7686" width="29.5703125" style="8" customWidth="1"/>
    <col min="7687" max="7936" width="9.140625" style="8"/>
    <col min="7937" max="7937" width="7.28515625" style="8" customWidth="1"/>
    <col min="7938" max="7938" width="88.140625" style="8" customWidth="1"/>
    <col min="7939" max="7939" width="32.140625" style="8" customWidth="1"/>
    <col min="7940" max="7940" width="26.28515625" style="8" customWidth="1"/>
    <col min="7941" max="7941" width="21.7109375" style="8" customWidth="1"/>
    <col min="7942" max="7942" width="29.5703125" style="8" customWidth="1"/>
    <col min="7943" max="8192" width="9.140625" style="8"/>
    <col min="8193" max="8193" width="7.28515625" style="8" customWidth="1"/>
    <col min="8194" max="8194" width="88.140625" style="8" customWidth="1"/>
    <col min="8195" max="8195" width="32.140625" style="8" customWidth="1"/>
    <col min="8196" max="8196" width="26.28515625" style="8" customWidth="1"/>
    <col min="8197" max="8197" width="21.7109375" style="8" customWidth="1"/>
    <col min="8198" max="8198" width="29.5703125" style="8" customWidth="1"/>
    <col min="8199" max="8448" width="9.140625" style="8"/>
    <col min="8449" max="8449" width="7.28515625" style="8" customWidth="1"/>
    <col min="8450" max="8450" width="88.140625" style="8" customWidth="1"/>
    <col min="8451" max="8451" width="32.140625" style="8" customWidth="1"/>
    <col min="8452" max="8452" width="26.28515625" style="8" customWidth="1"/>
    <col min="8453" max="8453" width="21.7109375" style="8" customWidth="1"/>
    <col min="8454" max="8454" width="29.5703125" style="8" customWidth="1"/>
    <col min="8455" max="8704" width="9.140625" style="8"/>
    <col min="8705" max="8705" width="7.28515625" style="8" customWidth="1"/>
    <col min="8706" max="8706" width="88.140625" style="8" customWidth="1"/>
    <col min="8707" max="8707" width="32.140625" style="8" customWidth="1"/>
    <col min="8708" max="8708" width="26.28515625" style="8" customWidth="1"/>
    <col min="8709" max="8709" width="21.7109375" style="8" customWidth="1"/>
    <col min="8710" max="8710" width="29.5703125" style="8" customWidth="1"/>
    <col min="8711" max="8960" width="9.140625" style="8"/>
    <col min="8961" max="8961" width="7.28515625" style="8" customWidth="1"/>
    <col min="8962" max="8962" width="88.140625" style="8" customWidth="1"/>
    <col min="8963" max="8963" width="32.140625" style="8" customWidth="1"/>
    <col min="8964" max="8964" width="26.28515625" style="8" customWidth="1"/>
    <col min="8965" max="8965" width="21.7109375" style="8" customWidth="1"/>
    <col min="8966" max="8966" width="29.5703125" style="8" customWidth="1"/>
    <col min="8967" max="9216" width="9.140625" style="8"/>
    <col min="9217" max="9217" width="7.28515625" style="8" customWidth="1"/>
    <col min="9218" max="9218" width="88.140625" style="8" customWidth="1"/>
    <col min="9219" max="9219" width="32.140625" style="8" customWidth="1"/>
    <col min="9220" max="9220" width="26.28515625" style="8" customWidth="1"/>
    <col min="9221" max="9221" width="21.7109375" style="8" customWidth="1"/>
    <col min="9222" max="9222" width="29.5703125" style="8" customWidth="1"/>
    <col min="9223" max="9472" width="9.140625" style="8"/>
    <col min="9473" max="9473" width="7.28515625" style="8" customWidth="1"/>
    <col min="9474" max="9474" width="88.140625" style="8" customWidth="1"/>
    <col min="9475" max="9475" width="32.140625" style="8" customWidth="1"/>
    <col min="9476" max="9476" width="26.28515625" style="8" customWidth="1"/>
    <col min="9477" max="9477" width="21.7109375" style="8" customWidth="1"/>
    <col min="9478" max="9478" width="29.5703125" style="8" customWidth="1"/>
    <col min="9479" max="9728" width="9.140625" style="8"/>
    <col min="9729" max="9729" width="7.28515625" style="8" customWidth="1"/>
    <col min="9730" max="9730" width="88.140625" style="8" customWidth="1"/>
    <col min="9731" max="9731" width="32.140625" style="8" customWidth="1"/>
    <col min="9732" max="9732" width="26.28515625" style="8" customWidth="1"/>
    <col min="9733" max="9733" width="21.7109375" style="8" customWidth="1"/>
    <col min="9734" max="9734" width="29.5703125" style="8" customWidth="1"/>
    <col min="9735" max="9984" width="9.140625" style="8"/>
    <col min="9985" max="9985" width="7.28515625" style="8" customWidth="1"/>
    <col min="9986" max="9986" width="88.140625" style="8" customWidth="1"/>
    <col min="9987" max="9987" width="32.140625" style="8" customWidth="1"/>
    <col min="9988" max="9988" width="26.28515625" style="8" customWidth="1"/>
    <col min="9989" max="9989" width="21.7109375" style="8" customWidth="1"/>
    <col min="9990" max="9990" width="29.5703125" style="8" customWidth="1"/>
    <col min="9991" max="10240" width="9.140625" style="8"/>
    <col min="10241" max="10241" width="7.28515625" style="8" customWidth="1"/>
    <col min="10242" max="10242" width="88.140625" style="8" customWidth="1"/>
    <col min="10243" max="10243" width="32.140625" style="8" customWidth="1"/>
    <col min="10244" max="10244" width="26.28515625" style="8" customWidth="1"/>
    <col min="10245" max="10245" width="21.7109375" style="8" customWidth="1"/>
    <col min="10246" max="10246" width="29.5703125" style="8" customWidth="1"/>
    <col min="10247" max="10496" width="9.140625" style="8"/>
    <col min="10497" max="10497" width="7.28515625" style="8" customWidth="1"/>
    <col min="10498" max="10498" width="88.140625" style="8" customWidth="1"/>
    <col min="10499" max="10499" width="32.140625" style="8" customWidth="1"/>
    <col min="10500" max="10500" width="26.28515625" style="8" customWidth="1"/>
    <col min="10501" max="10501" width="21.7109375" style="8" customWidth="1"/>
    <col min="10502" max="10502" width="29.5703125" style="8" customWidth="1"/>
    <col min="10503" max="10752" width="9.140625" style="8"/>
    <col min="10753" max="10753" width="7.28515625" style="8" customWidth="1"/>
    <col min="10754" max="10754" width="88.140625" style="8" customWidth="1"/>
    <col min="10755" max="10755" width="32.140625" style="8" customWidth="1"/>
    <col min="10756" max="10756" width="26.28515625" style="8" customWidth="1"/>
    <col min="10757" max="10757" width="21.7109375" style="8" customWidth="1"/>
    <col min="10758" max="10758" width="29.5703125" style="8" customWidth="1"/>
    <col min="10759" max="11008" width="9.140625" style="8"/>
    <col min="11009" max="11009" width="7.28515625" style="8" customWidth="1"/>
    <col min="11010" max="11010" width="88.140625" style="8" customWidth="1"/>
    <col min="11011" max="11011" width="32.140625" style="8" customWidth="1"/>
    <col min="11012" max="11012" width="26.28515625" style="8" customWidth="1"/>
    <col min="11013" max="11013" width="21.7109375" style="8" customWidth="1"/>
    <col min="11014" max="11014" width="29.5703125" style="8" customWidth="1"/>
    <col min="11015" max="11264" width="9.140625" style="8"/>
    <col min="11265" max="11265" width="7.28515625" style="8" customWidth="1"/>
    <col min="11266" max="11266" width="88.140625" style="8" customWidth="1"/>
    <col min="11267" max="11267" width="32.140625" style="8" customWidth="1"/>
    <col min="11268" max="11268" width="26.28515625" style="8" customWidth="1"/>
    <col min="11269" max="11269" width="21.7109375" style="8" customWidth="1"/>
    <col min="11270" max="11270" width="29.5703125" style="8" customWidth="1"/>
    <col min="11271" max="11520" width="9.140625" style="8"/>
    <col min="11521" max="11521" width="7.28515625" style="8" customWidth="1"/>
    <col min="11522" max="11522" width="88.140625" style="8" customWidth="1"/>
    <col min="11523" max="11523" width="32.140625" style="8" customWidth="1"/>
    <col min="11524" max="11524" width="26.28515625" style="8" customWidth="1"/>
    <col min="11525" max="11525" width="21.7109375" style="8" customWidth="1"/>
    <col min="11526" max="11526" width="29.5703125" style="8" customWidth="1"/>
    <col min="11527" max="11776" width="9.140625" style="8"/>
    <col min="11777" max="11777" width="7.28515625" style="8" customWidth="1"/>
    <col min="11778" max="11778" width="88.140625" style="8" customWidth="1"/>
    <col min="11779" max="11779" width="32.140625" style="8" customWidth="1"/>
    <col min="11780" max="11780" width="26.28515625" style="8" customWidth="1"/>
    <col min="11781" max="11781" width="21.7109375" style="8" customWidth="1"/>
    <col min="11782" max="11782" width="29.5703125" style="8" customWidth="1"/>
    <col min="11783" max="12032" width="9.140625" style="8"/>
    <col min="12033" max="12033" width="7.28515625" style="8" customWidth="1"/>
    <col min="12034" max="12034" width="88.140625" style="8" customWidth="1"/>
    <col min="12035" max="12035" width="32.140625" style="8" customWidth="1"/>
    <col min="12036" max="12036" width="26.28515625" style="8" customWidth="1"/>
    <col min="12037" max="12037" width="21.7109375" style="8" customWidth="1"/>
    <col min="12038" max="12038" width="29.5703125" style="8" customWidth="1"/>
    <col min="12039" max="12288" width="9.140625" style="8"/>
    <col min="12289" max="12289" width="7.28515625" style="8" customWidth="1"/>
    <col min="12290" max="12290" width="88.140625" style="8" customWidth="1"/>
    <col min="12291" max="12291" width="32.140625" style="8" customWidth="1"/>
    <col min="12292" max="12292" width="26.28515625" style="8" customWidth="1"/>
    <col min="12293" max="12293" width="21.7109375" style="8" customWidth="1"/>
    <col min="12294" max="12294" width="29.5703125" style="8" customWidth="1"/>
    <col min="12295" max="12544" width="9.140625" style="8"/>
    <col min="12545" max="12545" width="7.28515625" style="8" customWidth="1"/>
    <col min="12546" max="12546" width="88.140625" style="8" customWidth="1"/>
    <col min="12547" max="12547" width="32.140625" style="8" customWidth="1"/>
    <col min="12548" max="12548" width="26.28515625" style="8" customWidth="1"/>
    <col min="12549" max="12549" width="21.7109375" style="8" customWidth="1"/>
    <col min="12550" max="12550" width="29.5703125" style="8" customWidth="1"/>
    <col min="12551" max="12800" width="9.140625" style="8"/>
    <col min="12801" max="12801" width="7.28515625" style="8" customWidth="1"/>
    <col min="12802" max="12802" width="88.140625" style="8" customWidth="1"/>
    <col min="12803" max="12803" width="32.140625" style="8" customWidth="1"/>
    <col min="12804" max="12804" width="26.28515625" style="8" customWidth="1"/>
    <col min="12805" max="12805" width="21.7109375" style="8" customWidth="1"/>
    <col min="12806" max="12806" width="29.5703125" style="8" customWidth="1"/>
    <col min="12807" max="13056" width="9.140625" style="8"/>
    <col min="13057" max="13057" width="7.28515625" style="8" customWidth="1"/>
    <col min="13058" max="13058" width="88.140625" style="8" customWidth="1"/>
    <col min="13059" max="13059" width="32.140625" style="8" customWidth="1"/>
    <col min="13060" max="13060" width="26.28515625" style="8" customWidth="1"/>
    <col min="13061" max="13061" width="21.7109375" style="8" customWidth="1"/>
    <col min="13062" max="13062" width="29.5703125" style="8" customWidth="1"/>
    <col min="13063" max="13312" width="9.140625" style="8"/>
    <col min="13313" max="13313" width="7.28515625" style="8" customWidth="1"/>
    <col min="13314" max="13314" width="88.140625" style="8" customWidth="1"/>
    <col min="13315" max="13315" width="32.140625" style="8" customWidth="1"/>
    <col min="13316" max="13316" width="26.28515625" style="8" customWidth="1"/>
    <col min="13317" max="13317" width="21.7109375" style="8" customWidth="1"/>
    <col min="13318" max="13318" width="29.5703125" style="8" customWidth="1"/>
    <col min="13319" max="13568" width="9.140625" style="8"/>
    <col min="13569" max="13569" width="7.28515625" style="8" customWidth="1"/>
    <col min="13570" max="13570" width="88.140625" style="8" customWidth="1"/>
    <col min="13571" max="13571" width="32.140625" style="8" customWidth="1"/>
    <col min="13572" max="13572" width="26.28515625" style="8" customWidth="1"/>
    <col min="13573" max="13573" width="21.7109375" style="8" customWidth="1"/>
    <col min="13574" max="13574" width="29.5703125" style="8" customWidth="1"/>
    <col min="13575" max="13824" width="9.140625" style="8"/>
    <col min="13825" max="13825" width="7.28515625" style="8" customWidth="1"/>
    <col min="13826" max="13826" width="88.140625" style="8" customWidth="1"/>
    <col min="13827" max="13827" width="32.140625" style="8" customWidth="1"/>
    <col min="13828" max="13828" width="26.28515625" style="8" customWidth="1"/>
    <col min="13829" max="13829" width="21.7109375" style="8" customWidth="1"/>
    <col min="13830" max="13830" width="29.5703125" style="8" customWidth="1"/>
    <col min="13831" max="14080" width="9.140625" style="8"/>
    <col min="14081" max="14081" width="7.28515625" style="8" customWidth="1"/>
    <col min="14082" max="14082" width="88.140625" style="8" customWidth="1"/>
    <col min="14083" max="14083" width="32.140625" style="8" customWidth="1"/>
    <col min="14084" max="14084" width="26.28515625" style="8" customWidth="1"/>
    <col min="14085" max="14085" width="21.7109375" style="8" customWidth="1"/>
    <col min="14086" max="14086" width="29.5703125" style="8" customWidth="1"/>
    <col min="14087" max="14336" width="9.140625" style="8"/>
    <col min="14337" max="14337" width="7.28515625" style="8" customWidth="1"/>
    <col min="14338" max="14338" width="88.140625" style="8" customWidth="1"/>
    <col min="14339" max="14339" width="32.140625" style="8" customWidth="1"/>
    <col min="14340" max="14340" width="26.28515625" style="8" customWidth="1"/>
    <col min="14341" max="14341" width="21.7109375" style="8" customWidth="1"/>
    <col min="14342" max="14342" width="29.5703125" style="8" customWidth="1"/>
    <col min="14343" max="14592" width="9.140625" style="8"/>
    <col min="14593" max="14593" width="7.28515625" style="8" customWidth="1"/>
    <col min="14594" max="14594" width="88.140625" style="8" customWidth="1"/>
    <col min="14595" max="14595" width="32.140625" style="8" customWidth="1"/>
    <col min="14596" max="14596" width="26.28515625" style="8" customWidth="1"/>
    <col min="14597" max="14597" width="21.7109375" style="8" customWidth="1"/>
    <col min="14598" max="14598" width="29.5703125" style="8" customWidth="1"/>
    <col min="14599" max="14848" width="9.140625" style="8"/>
    <col min="14849" max="14849" width="7.28515625" style="8" customWidth="1"/>
    <col min="14850" max="14850" width="88.140625" style="8" customWidth="1"/>
    <col min="14851" max="14851" width="32.140625" style="8" customWidth="1"/>
    <col min="14852" max="14852" width="26.28515625" style="8" customWidth="1"/>
    <col min="14853" max="14853" width="21.7109375" style="8" customWidth="1"/>
    <col min="14854" max="14854" width="29.5703125" style="8" customWidth="1"/>
    <col min="14855" max="15104" width="9.140625" style="8"/>
    <col min="15105" max="15105" width="7.28515625" style="8" customWidth="1"/>
    <col min="15106" max="15106" width="88.140625" style="8" customWidth="1"/>
    <col min="15107" max="15107" width="32.140625" style="8" customWidth="1"/>
    <col min="15108" max="15108" width="26.28515625" style="8" customWidth="1"/>
    <col min="15109" max="15109" width="21.7109375" style="8" customWidth="1"/>
    <col min="15110" max="15110" width="29.5703125" style="8" customWidth="1"/>
    <col min="15111" max="15360" width="9.140625" style="8"/>
    <col min="15361" max="15361" width="7.28515625" style="8" customWidth="1"/>
    <col min="15362" max="15362" width="88.140625" style="8" customWidth="1"/>
    <col min="15363" max="15363" width="32.140625" style="8" customWidth="1"/>
    <col min="15364" max="15364" width="26.28515625" style="8" customWidth="1"/>
    <col min="15365" max="15365" width="21.7109375" style="8" customWidth="1"/>
    <col min="15366" max="15366" width="29.5703125" style="8" customWidth="1"/>
    <col min="15367" max="15616" width="9.140625" style="8"/>
    <col min="15617" max="15617" width="7.28515625" style="8" customWidth="1"/>
    <col min="15618" max="15618" width="88.140625" style="8" customWidth="1"/>
    <col min="15619" max="15619" width="32.140625" style="8" customWidth="1"/>
    <col min="15620" max="15620" width="26.28515625" style="8" customWidth="1"/>
    <col min="15621" max="15621" width="21.7109375" style="8" customWidth="1"/>
    <col min="15622" max="15622" width="29.5703125" style="8" customWidth="1"/>
    <col min="15623" max="15872" width="9.140625" style="8"/>
    <col min="15873" max="15873" width="7.28515625" style="8" customWidth="1"/>
    <col min="15874" max="15874" width="88.140625" style="8" customWidth="1"/>
    <col min="15875" max="15875" width="32.140625" style="8" customWidth="1"/>
    <col min="15876" max="15876" width="26.28515625" style="8" customWidth="1"/>
    <col min="15877" max="15877" width="21.7109375" style="8" customWidth="1"/>
    <col min="15878" max="15878" width="29.5703125" style="8" customWidth="1"/>
    <col min="15879" max="16128" width="9.140625" style="8"/>
    <col min="16129" max="16129" width="7.28515625" style="8" customWidth="1"/>
    <col min="16130" max="16130" width="88.140625" style="8" customWidth="1"/>
    <col min="16131" max="16131" width="32.140625" style="8" customWidth="1"/>
    <col min="16132" max="16132" width="26.28515625" style="8" customWidth="1"/>
    <col min="16133" max="16133" width="21.7109375" style="8" customWidth="1"/>
    <col min="16134" max="16134" width="29.5703125" style="8" customWidth="1"/>
    <col min="16135" max="16384" width="9.140625" style="8"/>
  </cols>
  <sheetData>
    <row r="1" spans="1:6">
      <c r="A1" s="1639" t="s">
        <v>4</v>
      </c>
      <c r="B1" s="1639"/>
      <c r="C1" s="1639"/>
      <c r="D1" s="1639"/>
      <c r="E1" s="1639"/>
      <c r="F1" s="1639"/>
    </row>
    <row r="2" spans="1:6" ht="21" customHeight="1">
      <c r="A2" s="32"/>
    </row>
    <row r="3" spans="1:6" ht="33.6" customHeight="1">
      <c r="A3" s="1242" t="str">
        <f>'Title '!A2:N2</f>
        <v>Tender Enquiry No. KPTCL/2026-27/SS/WORK_INDENT 3809</v>
      </c>
      <c r="B3" s="1242"/>
      <c r="C3" s="1242"/>
      <c r="D3" s="1242"/>
      <c r="E3" s="1242"/>
      <c r="F3" s="1242"/>
    </row>
    <row r="4" spans="1:6" ht="57.75" customHeight="1">
      <c r="A4" s="1750" t="str">
        <f>'Title '!A3:N3</f>
        <v>Establishing 2x20MVA, 66/11kV Substation at Kumbenahally village and Construction of 66kV LILO Line on 110kV DC towers using Coyote ACSR from one circuit of Yachenahally-Singapura-Kadavinakote 66kV DC line to proposed Kumbenahally Substation for a distance of 0.07Kms in Channarayapatna Taluk, Hassan District on Partial Turnkey basis including supply of all matching materials/equipments (Excluding supply of 11kV Switchgear) and erection (including civil works) of all materials/equipments, testing and commissioning</v>
      </c>
      <c r="B4" s="1750"/>
      <c r="C4" s="1750"/>
      <c r="D4" s="1750"/>
      <c r="E4" s="1750"/>
      <c r="F4" s="1750"/>
    </row>
    <row r="5" spans="1:6" ht="18.75">
      <c r="A5" s="1780" t="s">
        <v>5693</v>
      </c>
      <c r="B5" s="1780"/>
      <c r="C5" s="1780"/>
      <c r="D5" s="1780"/>
      <c r="E5" s="1780"/>
      <c r="F5" s="1780"/>
    </row>
    <row r="6" spans="1:6">
      <c r="A6" s="1664" t="s">
        <v>5694</v>
      </c>
      <c r="B6" s="1664"/>
      <c r="C6" s="1664"/>
      <c r="D6" s="1664"/>
      <c r="E6" s="1664"/>
      <c r="F6" s="1664"/>
    </row>
    <row r="7" spans="1:6">
      <c r="A7" s="1664" t="s">
        <v>5695</v>
      </c>
      <c r="B7" s="1664"/>
      <c r="C7" s="1664"/>
      <c r="D7" s="1664"/>
      <c r="E7" s="1664"/>
      <c r="F7" s="1664"/>
    </row>
    <row r="8" spans="1:6">
      <c r="A8" s="602"/>
      <c r="B8" s="430" t="s">
        <v>409</v>
      </c>
      <c r="C8" s="1777"/>
      <c r="D8" s="1778"/>
      <c r="E8" s="1778"/>
      <c r="F8" s="1779"/>
    </row>
    <row r="9" spans="1:6">
      <c r="A9" s="602"/>
      <c r="B9" s="430" t="s">
        <v>5696</v>
      </c>
      <c r="C9" s="777"/>
      <c r="D9" s="777"/>
      <c r="E9" s="777"/>
      <c r="F9" s="777"/>
    </row>
    <row r="10" spans="1:6">
      <c r="A10" s="602">
        <v>1</v>
      </c>
      <c r="B10" s="194" t="s">
        <v>5697</v>
      </c>
      <c r="C10" s="489"/>
      <c r="D10" s="489"/>
      <c r="E10" s="489"/>
      <c r="F10" s="489"/>
    </row>
    <row r="11" spans="1:6">
      <c r="A11" s="602">
        <v>2</v>
      </c>
      <c r="B11" s="194" t="s">
        <v>5698</v>
      </c>
      <c r="C11" s="489"/>
      <c r="D11" s="489"/>
      <c r="E11" s="489"/>
      <c r="F11" s="489"/>
    </row>
    <row r="12" spans="1:6">
      <c r="A12" s="602">
        <v>3</v>
      </c>
      <c r="B12" s="194" t="s">
        <v>5699</v>
      </c>
      <c r="C12" s="489"/>
      <c r="D12" s="489"/>
      <c r="E12" s="489"/>
      <c r="F12" s="489"/>
    </row>
    <row r="13" spans="1:6" ht="31.5">
      <c r="A13" s="602">
        <v>4</v>
      </c>
      <c r="B13" s="194" t="s">
        <v>5700</v>
      </c>
      <c r="C13" s="489"/>
      <c r="D13" s="489"/>
      <c r="E13" s="489"/>
      <c r="F13" s="489"/>
    </row>
    <row r="14" spans="1:6">
      <c r="A14" s="602">
        <v>5</v>
      </c>
      <c r="B14" s="194" t="s">
        <v>5701</v>
      </c>
      <c r="C14" s="489"/>
      <c r="D14" s="489"/>
      <c r="E14" s="489"/>
      <c r="F14" s="489"/>
    </row>
    <row r="15" spans="1:6">
      <c r="A15" s="602">
        <v>6</v>
      </c>
      <c r="B15" s="194" t="s">
        <v>5702</v>
      </c>
      <c r="C15" s="489"/>
      <c r="D15" s="489"/>
      <c r="E15" s="489"/>
      <c r="F15" s="489"/>
    </row>
    <row r="16" spans="1:6">
      <c r="A16" s="602">
        <v>7</v>
      </c>
      <c r="B16" s="194" t="s">
        <v>5703</v>
      </c>
      <c r="C16" s="489"/>
      <c r="D16" s="489"/>
      <c r="E16" s="489"/>
      <c r="F16" s="489"/>
    </row>
    <row r="17" spans="1:6">
      <c r="A17" s="602">
        <v>8</v>
      </c>
      <c r="B17" s="194" t="s">
        <v>5704</v>
      </c>
      <c r="C17" s="489"/>
      <c r="D17" s="489"/>
      <c r="E17" s="489"/>
      <c r="F17" s="489"/>
    </row>
    <row r="18" spans="1:6">
      <c r="A18" s="602">
        <v>9</v>
      </c>
      <c r="B18" s="194" t="s">
        <v>5705</v>
      </c>
      <c r="C18" s="489"/>
      <c r="D18" s="489"/>
      <c r="E18" s="489"/>
      <c r="F18" s="489"/>
    </row>
    <row r="19" spans="1:6">
      <c r="A19" s="602">
        <v>10</v>
      </c>
      <c r="B19" s="194" t="s">
        <v>5706</v>
      </c>
      <c r="C19" s="489"/>
      <c r="D19" s="489"/>
      <c r="E19" s="489"/>
      <c r="F19" s="489"/>
    </row>
    <row r="20" spans="1:6" ht="31.5">
      <c r="A20" s="602">
        <v>11</v>
      </c>
      <c r="B20" s="194" t="s">
        <v>5707</v>
      </c>
      <c r="C20" s="489"/>
      <c r="D20" s="489"/>
      <c r="E20" s="489"/>
      <c r="F20" s="489"/>
    </row>
    <row r="21" spans="1:6">
      <c r="A21" s="602">
        <v>12</v>
      </c>
      <c r="B21" s="194" t="s">
        <v>5708</v>
      </c>
      <c r="C21" s="756"/>
      <c r="D21" s="756"/>
      <c r="E21" s="756"/>
      <c r="F21" s="756"/>
    </row>
    <row r="22" spans="1:6">
      <c r="A22" s="602"/>
      <c r="B22" s="194" t="s">
        <v>5709</v>
      </c>
      <c r="C22" s="489"/>
      <c r="D22" s="489"/>
      <c r="E22" s="489"/>
      <c r="F22" s="489"/>
    </row>
    <row r="23" spans="1:6">
      <c r="A23" s="602"/>
      <c r="B23" s="194" t="s">
        <v>5710</v>
      </c>
      <c r="C23" s="489"/>
      <c r="D23" s="489"/>
      <c r="E23" s="489"/>
      <c r="F23" s="489"/>
    </row>
    <row r="24" spans="1:6">
      <c r="A24" s="602"/>
      <c r="B24" s="194" t="s">
        <v>5711</v>
      </c>
      <c r="C24" s="489"/>
      <c r="D24" s="489"/>
      <c r="E24" s="489"/>
      <c r="F24" s="489"/>
    </row>
    <row r="25" spans="1:6" ht="31.5">
      <c r="A25" s="602">
        <v>13</v>
      </c>
      <c r="B25" s="194" t="s">
        <v>5712</v>
      </c>
      <c r="C25" s="489"/>
      <c r="D25" s="489"/>
      <c r="E25" s="489"/>
      <c r="F25" s="489"/>
    </row>
    <row r="26" spans="1:6" ht="31.5">
      <c r="A26" s="602">
        <v>14</v>
      </c>
      <c r="B26" s="194" t="s">
        <v>5713</v>
      </c>
      <c r="C26" s="489"/>
      <c r="D26" s="489"/>
      <c r="E26" s="489"/>
      <c r="F26" s="489"/>
    </row>
    <row r="27" spans="1:6" ht="31.5">
      <c r="A27" s="602">
        <v>15</v>
      </c>
      <c r="B27" s="194" t="s">
        <v>5714</v>
      </c>
      <c r="C27" s="489"/>
      <c r="D27" s="489"/>
      <c r="E27" s="489"/>
      <c r="F27" s="489"/>
    </row>
    <row r="28" spans="1:6" ht="31.5">
      <c r="A28" s="602">
        <v>16</v>
      </c>
      <c r="B28" s="194" t="s">
        <v>5715</v>
      </c>
      <c r="C28" s="756"/>
      <c r="D28" s="756"/>
      <c r="E28" s="756"/>
      <c r="F28" s="756"/>
    </row>
    <row r="29" spans="1:6">
      <c r="A29" s="602"/>
      <c r="B29" s="194" t="s">
        <v>5716</v>
      </c>
      <c r="C29" s="489"/>
      <c r="D29" s="489"/>
      <c r="E29" s="489"/>
      <c r="F29" s="489"/>
    </row>
    <row r="30" spans="1:6">
      <c r="A30" s="602"/>
      <c r="B30" s="194" t="s">
        <v>5717</v>
      </c>
      <c r="C30" s="489"/>
      <c r="D30" s="489"/>
      <c r="E30" s="489"/>
      <c r="F30" s="489"/>
    </row>
    <row r="31" spans="1:6">
      <c r="A31" s="602"/>
      <c r="B31" s="194" t="s">
        <v>5718</v>
      </c>
      <c r="C31" s="489"/>
      <c r="D31" s="489"/>
      <c r="E31" s="489"/>
      <c r="F31" s="489"/>
    </row>
    <row r="32" spans="1:6">
      <c r="A32" s="602">
        <v>17</v>
      </c>
      <c r="B32" s="194" t="s">
        <v>5719</v>
      </c>
      <c r="C32" s="756"/>
      <c r="D32" s="756"/>
      <c r="E32" s="756"/>
      <c r="F32" s="756"/>
    </row>
    <row r="33" spans="1:6">
      <c r="A33" s="602"/>
      <c r="B33" s="194" t="s">
        <v>5720</v>
      </c>
      <c r="C33" s="489"/>
      <c r="D33" s="489"/>
      <c r="E33" s="489"/>
      <c r="F33" s="489"/>
    </row>
    <row r="34" spans="1:6">
      <c r="A34" s="602"/>
      <c r="B34" s="194" t="s">
        <v>5721</v>
      </c>
      <c r="C34" s="489"/>
      <c r="D34" s="489"/>
      <c r="E34" s="489"/>
      <c r="F34" s="489"/>
    </row>
    <row r="35" spans="1:6">
      <c r="A35" s="602"/>
      <c r="B35" s="194" t="s">
        <v>5722</v>
      </c>
      <c r="C35" s="489"/>
      <c r="D35" s="489"/>
      <c r="E35" s="489"/>
      <c r="F35" s="489"/>
    </row>
    <row r="36" spans="1:6" ht="31.5">
      <c r="A36" s="602"/>
      <c r="B36" s="194" t="s">
        <v>5723</v>
      </c>
      <c r="C36" s="489"/>
      <c r="D36" s="489"/>
      <c r="E36" s="489"/>
      <c r="F36" s="489"/>
    </row>
    <row r="37" spans="1:6">
      <c r="A37" s="602"/>
      <c r="B37" s="194" t="s">
        <v>5724</v>
      </c>
      <c r="C37" s="489"/>
      <c r="D37" s="489"/>
      <c r="E37" s="489"/>
      <c r="F37" s="489"/>
    </row>
    <row r="38" spans="1:6">
      <c r="A38" s="602"/>
      <c r="B38" s="194" t="s">
        <v>5725</v>
      </c>
      <c r="C38" s="489"/>
      <c r="D38" s="489"/>
      <c r="E38" s="489"/>
      <c r="F38" s="489"/>
    </row>
    <row r="39" spans="1:6">
      <c r="A39" s="602"/>
      <c r="B39" s="194" t="s">
        <v>5726</v>
      </c>
      <c r="C39" s="489"/>
      <c r="D39" s="489"/>
      <c r="E39" s="489"/>
      <c r="F39" s="489"/>
    </row>
    <row r="40" spans="1:6">
      <c r="A40" s="602"/>
      <c r="B40" s="194" t="s">
        <v>5727</v>
      </c>
      <c r="C40" s="489"/>
      <c r="D40" s="489"/>
      <c r="E40" s="489"/>
      <c r="F40" s="489"/>
    </row>
    <row r="41" spans="1:6">
      <c r="A41" s="602">
        <v>18</v>
      </c>
      <c r="B41" s="194" t="s">
        <v>5728</v>
      </c>
      <c r="C41" s="756"/>
      <c r="D41" s="756"/>
      <c r="E41" s="756"/>
      <c r="F41" s="756"/>
    </row>
    <row r="42" spans="1:6">
      <c r="A42" s="602"/>
      <c r="B42" s="194" t="s">
        <v>5729</v>
      </c>
      <c r="C42" s="489"/>
      <c r="D42" s="489"/>
      <c r="E42" s="489"/>
      <c r="F42" s="489"/>
    </row>
    <row r="43" spans="1:6">
      <c r="A43" s="602"/>
      <c r="B43" s="194" t="s">
        <v>5730</v>
      </c>
      <c r="C43" s="489"/>
      <c r="D43" s="489"/>
      <c r="E43" s="489"/>
      <c r="F43" s="489"/>
    </row>
    <row r="44" spans="1:6">
      <c r="A44" s="602"/>
      <c r="B44" s="194" t="s">
        <v>5731</v>
      </c>
      <c r="C44" s="489"/>
      <c r="D44" s="489"/>
      <c r="E44" s="489"/>
      <c r="F44" s="489"/>
    </row>
    <row r="45" spans="1:6">
      <c r="A45" s="602"/>
      <c r="B45" s="194" t="s">
        <v>5732</v>
      </c>
      <c r="C45" s="489"/>
      <c r="D45" s="489"/>
      <c r="E45" s="489"/>
      <c r="F45" s="489"/>
    </row>
    <row r="46" spans="1:6">
      <c r="A46" s="602">
        <v>19</v>
      </c>
      <c r="B46" s="194" t="s">
        <v>5733</v>
      </c>
      <c r="C46" s="756"/>
      <c r="D46" s="756"/>
      <c r="E46" s="756"/>
      <c r="F46" s="756"/>
    </row>
    <row r="47" spans="1:6">
      <c r="A47" s="602">
        <v>20</v>
      </c>
      <c r="B47" s="194" t="s">
        <v>5734</v>
      </c>
      <c r="C47" s="489"/>
      <c r="D47" s="489"/>
      <c r="E47" s="489"/>
      <c r="F47" s="489"/>
    </row>
    <row r="48" spans="1:6">
      <c r="A48" s="602"/>
      <c r="B48" s="194" t="s">
        <v>5735</v>
      </c>
      <c r="C48" s="489"/>
      <c r="D48" s="489"/>
      <c r="E48" s="489"/>
      <c r="F48" s="489"/>
    </row>
    <row r="49" spans="1:6">
      <c r="A49" s="602"/>
      <c r="B49" s="194" t="s">
        <v>5736</v>
      </c>
      <c r="C49" s="489"/>
      <c r="D49" s="489"/>
      <c r="E49" s="489"/>
      <c r="F49" s="489"/>
    </row>
    <row r="50" spans="1:6">
      <c r="A50" s="602"/>
      <c r="B50" s="194" t="s">
        <v>5737</v>
      </c>
      <c r="C50" s="489"/>
      <c r="D50" s="489"/>
      <c r="E50" s="489"/>
      <c r="F50" s="489"/>
    </row>
    <row r="51" spans="1:6">
      <c r="A51" s="602">
        <v>21</v>
      </c>
      <c r="B51" s="194" t="s">
        <v>5738</v>
      </c>
      <c r="C51" s="489"/>
      <c r="D51" s="489"/>
      <c r="E51" s="489"/>
      <c r="F51" s="489"/>
    </row>
    <row r="52" spans="1:6">
      <c r="A52" s="602"/>
      <c r="B52" s="430" t="s">
        <v>5739</v>
      </c>
      <c r="C52" s="751"/>
      <c r="D52" s="751"/>
      <c r="E52" s="751"/>
      <c r="F52" s="751"/>
    </row>
    <row r="53" spans="1:6">
      <c r="A53" s="602">
        <v>1</v>
      </c>
      <c r="B53" s="194" t="s">
        <v>5697</v>
      </c>
      <c r="C53" s="489"/>
      <c r="D53" s="489"/>
      <c r="E53" s="489"/>
      <c r="F53" s="489"/>
    </row>
    <row r="54" spans="1:6">
      <c r="A54" s="602">
        <v>2</v>
      </c>
      <c r="B54" s="194" t="s">
        <v>5740</v>
      </c>
      <c r="C54" s="489"/>
      <c r="D54" s="489"/>
      <c r="E54" s="489"/>
      <c r="F54" s="489"/>
    </row>
    <row r="55" spans="1:6">
      <c r="A55" s="602">
        <v>3</v>
      </c>
      <c r="B55" s="194" t="s">
        <v>592</v>
      </c>
      <c r="C55" s="489"/>
      <c r="D55" s="489"/>
      <c r="E55" s="489"/>
      <c r="F55" s="489"/>
    </row>
    <row r="56" spans="1:6">
      <c r="A56" s="602">
        <v>4</v>
      </c>
      <c r="B56" s="194" t="s">
        <v>5741</v>
      </c>
      <c r="C56" s="489"/>
      <c r="D56" s="489"/>
      <c r="E56" s="489"/>
      <c r="F56" s="489"/>
    </row>
    <row r="57" spans="1:6">
      <c r="A57" s="602">
        <v>5</v>
      </c>
      <c r="B57" s="194" t="s">
        <v>5742</v>
      </c>
      <c r="C57" s="489"/>
      <c r="D57" s="489"/>
      <c r="E57" s="489"/>
      <c r="F57" s="489"/>
    </row>
    <row r="58" spans="1:6">
      <c r="A58" s="602">
        <v>6</v>
      </c>
      <c r="B58" s="194" t="s">
        <v>5743</v>
      </c>
      <c r="C58" s="489"/>
      <c r="D58" s="489"/>
      <c r="E58" s="489"/>
      <c r="F58" s="489"/>
    </row>
    <row r="59" spans="1:6" ht="31.5">
      <c r="A59" s="602">
        <v>7</v>
      </c>
      <c r="B59" s="194" t="s">
        <v>5744</v>
      </c>
      <c r="C59" s="489"/>
      <c r="D59" s="489"/>
      <c r="E59" s="489"/>
      <c r="F59" s="489"/>
    </row>
    <row r="60" spans="1:6">
      <c r="A60" s="602">
        <v>8</v>
      </c>
      <c r="B60" s="194" t="s">
        <v>5745</v>
      </c>
      <c r="C60" s="489"/>
      <c r="D60" s="489"/>
      <c r="E60" s="489"/>
      <c r="F60" s="489"/>
    </row>
    <row r="61" spans="1:6">
      <c r="A61" s="602">
        <v>9</v>
      </c>
      <c r="B61" s="194" t="s">
        <v>5746</v>
      </c>
      <c r="C61" s="489"/>
      <c r="D61" s="489"/>
      <c r="E61" s="489"/>
      <c r="F61" s="489"/>
    </row>
    <row r="62" spans="1:6">
      <c r="A62" s="602">
        <v>10</v>
      </c>
      <c r="B62" s="194" t="s">
        <v>5747</v>
      </c>
      <c r="C62" s="489"/>
      <c r="D62" s="489"/>
      <c r="E62" s="489"/>
      <c r="F62" s="489"/>
    </row>
    <row r="63" spans="1:6">
      <c r="A63" s="602">
        <v>11</v>
      </c>
      <c r="B63" s="194" t="s">
        <v>5748</v>
      </c>
      <c r="C63" s="489"/>
      <c r="D63" s="489"/>
      <c r="E63" s="489"/>
      <c r="F63" s="489"/>
    </row>
    <row r="64" spans="1:6">
      <c r="A64" s="602">
        <v>12</v>
      </c>
      <c r="B64" s="194" t="s">
        <v>5749</v>
      </c>
      <c r="C64" s="489"/>
      <c r="D64" s="489"/>
      <c r="E64" s="489"/>
      <c r="F64" s="489"/>
    </row>
    <row r="65" spans="1:6">
      <c r="A65" s="602">
        <v>13</v>
      </c>
      <c r="B65" s="194" t="s">
        <v>5750</v>
      </c>
      <c r="C65" s="489"/>
      <c r="D65" s="489"/>
      <c r="E65" s="489"/>
      <c r="F65" s="489"/>
    </row>
    <row r="66" spans="1:6">
      <c r="A66" s="602">
        <v>14</v>
      </c>
      <c r="B66" s="194" t="s">
        <v>5751</v>
      </c>
      <c r="C66" s="489"/>
      <c r="D66" s="489"/>
      <c r="E66" s="489"/>
      <c r="F66" s="489"/>
    </row>
    <row r="67" spans="1:6">
      <c r="A67" s="602">
        <v>15</v>
      </c>
      <c r="B67" s="194" t="s">
        <v>5752</v>
      </c>
      <c r="C67" s="489"/>
      <c r="D67" s="489"/>
      <c r="E67" s="489"/>
      <c r="F67" s="489"/>
    </row>
    <row r="68" spans="1:6">
      <c r="A68" s="602">
        <v>16</v>
      </c>
      <c r="B68" s="194" t="s">
        <v>5753</v>
      </c>
      <c r="C68" s="489"/>
      <c r="D68" s="489"/>
      <c r="E68" s="489"/>
      <c r="F68" s="489"/>
    </row>
    <row r="69" spans="1:6">
      <c r="A69" s="602">
        <v>17</v>
      </c>
      <c r="B69" s="194" t="s">
        <v>5754</v>
      </c>
      <c r="C69" s="489"/>
      <c r="D69" s="489"/>
      <c r="E69" s="489"/>
      <c r="F69" s="489"/>
    </row>
    <row r="70" spans="1:6" ht="31.5">
      <c r="A70" s="602"/>
      <c r="B70" s="430" t="s">
        <v>5755</v>
      </c>
      <c r="C70" s="756"/>
      <c r="D70" s="756"/>
      <c r="E70" s="756"/>
      <c r="F70" s="756"/>
    </row>
    <row r="71" spans="1:6">
      <c r="A71" s="602">
        <v>1</v>
      </c>
      <c r="B71" s="194" t="s">
        <v>5697</v>
      </c>
      <c r="C71" s="489"/>
      <c r="D71" s="489"/>
      <c r="E71" s="489"/>
      <c r="F71" s="489"/>
    </row>
    <row r="72" spans="1:6">
      <c r="A72" s="602">
        <v>2</v>
      </c>
      <c r="B72" s="194" t="s">
        <v>5740</v>
      </c>
      <c r="C72" s="489"/>
      <c r="D72" s="489"/>
      <c r="E72" s="489"/>
      <c r="F72" s="489"/>
    </row>
    <row r="73" spans="1:6">
      <c r="A73" s="602">
        <v>3</v>
      </c>
      <c r="B73" s="194" t="s">
        <v>5756</v>
      </c>
      <c r="C73" s="489"/>
      <c r="D73" s="489"/>
      <c r="E73" s="489"/>
      <c r="F73" s="489"/>
    </row>
    <row r="74" spans="1:6">
      <c r="A74" s="602">
        <v>4</v>
      </c>
      <c r="B74" s="194" t="s">
        <v>5757</v>
      </c>
      <c r="C74" s="489"/>
      <c r="D74" s="489"/>
      <c r="E74" s="489"/>
      <c r="F74" s="489"/>
    </row>
    <row r="75" spans="1:6">
      <c r="A75" s="602">
        <v>5</v>
      </c>
      <c r="B75" s="194" t="s">
        <v>5757</v>
      </c>
      <c r="C75" s="489"/>
      <c r="D75" s="489"/>
      <c r="E75" s="489"/>
      <c r="F75" s="489"/>
    </row>
    <row r="76" spans="1:6">
      <c r="A76" s="602">
        <v>6</v>
      </c>
      <c r="B76" s="194" t="s">
        <v>5758</v>
      </c>
      <c r="C76" s="489"/>
      <c r="D76" s="489"/>
      <c r="E76" s="489"/>
      <c r="F76" s="489"/>
    </row>
    <row r="77" spans="1:6">
      <c r="A77" s="602">
        <v>7</v>
      </c>
      <c r="B77" s="194" t="s">
        <v>5759</v>
      </c>
      <c r="C77" s="489"/>
      <c r="D77" s="489"/>
      <c r="E77" s="489"/>
      <c r="F77" s="489"/>
    </row>
    <row r="78" spans="1:6">
      <c r="A78" s="602">
        <v>8</v>
      </c>
      <c r="B78" s="194" t="s">
        <v>5760</v>
      </c>
      <c r="C78" s="756"/>
      <c r="D78" s="756"/>
      <c r="E78" s="756"/>
      <c r="F78" s="756"/>
    </row>
    <row r="79" spans="1:6">
      <c r="A79" s="602"/>
      <c r="B79" s="194" t="s">
        <v>5761</v>
      </c>
      <c r="C79" s="489"/>
      <c r="D79" s="489"/>
      <c r="E79" s="489"/>
      <c r="F79" s="489"/>
    </row>
    <row r="80" spans="1:6">
      <c r="A80" s="602"/>
      <c r="B80" s="194" t="s">
        <v>5762</v>
      </c>
      <c r="C80" s="489"/>
      <c r="D80" s="489"/>
      <c r="E80" s="489"/>
      <c r="F80" s="489"/>
    </row>
    <row r="81" spans="1:6">
      <c r="A81" s="602">
        <v>9</v>
      </c>
      <c r="B81" s="194" t="s">
        <v>5763</v>
      </c>
      <c r="C81" s="489"/>
      <c r="D81" s="489"/>
      <c r="E81" s="489"/>
      <c r="F81" s="489"/>
    </row>
    <row r="82" spans="1:6">
      <c r="A82" s="602">
        <v>10</v>
      </c>
      <c r="B82" s="194" t="s">
        <v>5764</v>
      </c>
      <c r="C82" s="489"/>
      <c r="D82" s="489"/>
      <c r="E82" s="489"/>
      <c r="F82" s="489"/>
    </row>
    <row r="83" spans="1:6">
      <c r="A83" s="602">
        <v>11</v>
      </c>
      <c r="B83" s="194" t="s">
        <v>5765</v>
      </c>
      <c r="C83" s="489"/>
      <c r="D83" s="489"/>
      <c r="E83" s="489"/>
      <c r="F83" s="489"/>
    </row>
    <row r="84" spans="1:6" ht="47.25">
      <c r="A84" s="602">
        <v>12</v>
      </c>
      <c r="B84" s="194" t="s">
        <v>5766</v>
      </c>
      <c r="C84" s="489"/>
      <c r="D84" s="489"/>
      <c r="E84" s="489"/>
      <c r="F84" s="489"/>
    </row>
    <row r="85" spans="1:6" ht="31.5">
      <c r="A85" s="602">
        <v>13</v>
      </c>
      <c r="B85" s="194" t="s">
        <v>5767</v>
      </c>
      <c r="C85" s="489"/>
      <c r="D85" s="489"/>
      <c r="E85" s="489"/>
      <c r="F85" s="489"/>
    </row>
    <row r="86" spans="1:6" ht="31.5">
      <c r="A86" s="602">
        <v>14</v>
      </c>
      <c r="B86" s="194" t="s">
        <v>5768</v>
      </c>
      <c r="C86" s="489"/>
      <c r="D86" s="489"/>
      <c r="E86" s="489"/>
      <c r="F86" s="489"/>
    </row>
    <row r="87" spans="1:6">
      <c r="A87" s="602">
        <v>15</v>
      </c>
      <c r="B87" s="194" t="s">
        <v>5769</v>
      </c>
      <c r="C87" s="489"/>
      <c r="D87" s="489"/>
      <c r="E87" s="489"/>
      <c r="F87" s="489"/>
    </row>
    <row r="88" spans="1:6">
      <c r="A88" s="602">
        <v>16</v>
      </c>
      <c r="B88" s="194" t="s">
        <v>5770</v>
      </c>
      <c r="C88" s="489"/>
      <c r="D88" s="489"/>
      <c r="E88" s="489"/>
      <c r="F88" s="489"/>
    </row>
    <row r="89" spans="1:6">
      <c r="A89" s="602">
        <v>17</v>
      </c>
      <c r="B89" s="194" t="s">
        <v>5771</v>
      </c>
      <c r="C89" s="489"/>
      <c r="D89" s="489"/>
      <c r="E89" s="489"/>
      <c r="F89" s="489"/>
    </row>
    <row r="90" spans="1:6">
      <c r="A90" s="602">
        <v>18</v>
      </c>
      <c r="B90" s="194" t="s">
        <v>5772</v>
      </c>
      <c r="C90" s="489"/>
      <c r="D90" s="489"/>
      <c r="E90" s="489"/>
      <c r="F90" s="489"/>
    </row>
    <row r="91" spans="1:6">
      <c r="A91" s="602">
        <v>19</v>
      </c>
      <c r="B91" s="194" t="s">
        <v>5773</v>
      </c>
      <c r="C91" s="489"/>
      <c r="D91" s="489"/>
      <c r="E91" s="489"/>
      <c r="F91" s="489"/>
    </row>
    <row r="92" spans="1:6">
      <c r="A92" s="602">
        <v>20</v>
      </c>
      <c r="B92" s="194" t="s">
        <v>5774</v>
      </c>
      <c r="C92" s="489"/>
      <c r="D92" s="489"/>
      <c r="E92" s="489"/>
      <c r="F92" s="489"/>
    </row>
    <row r="93" spans="1:6">
      <c r="A93" s="602">
        <v>21</v>
      </c>
      <c r="B93" s="194" t="s">
        <v>5775</v>
      </c>
      <c r="C93" s="756"/>
      <c r="D93" s="756"/>
      <c r="E93" s="756"/>
      <c r="F93" s="756"/>
    </row>
    <row r="94" spans="1:6">
      <c r="A94" s="602"/>
      <c r="B94" s="194" t="s">
        <v>5776</v>
      </c>
      <c r="C94" s="489"/>
      <c r="D94" s="489"/>
      <c r="E94" s="489"/>
      <c r="F94" s="489"/>
    </row>
    <row r="95" spans="1:6">
      <c r="A95" s="602"/>
      <c r="B95" s="194" t="s">
        <v>5777</v>
      </c>
      <c r="C95" s="489"/>
      <c r="D95" s="489"/>
      <c r="E95" s="489"/>
      <c r="F95" s="489"/>
    </row>
    <row r="96" spans="1:6">
      <c r="A96" s="602"/>
      <c r="B96" s="194" t="s">
        <v>5778</v>
      </c>
      <c r="C96" s="489"/>
      <c r="D96" s="489"/>
      <c r="E96" s="489"/>
      <c r="F96" s="489"/>
    </row>
    <row r="97" spans="1:6">
      <c r="A97" s="602">
        <v>22</v>
      </c>
      <c r="B97" s="194" t="s">
        <v>5779</v>
      </c>
      <c r="C97" s="756"/>
      <c r="D97" s="756"/>
      <c r="E97" s="756"/>
      <c r="F97" s="756"/>
    </row>
    <row r="98" spans="1:6">
      <c r="A98" s="602"/>
      <c r="B98" s="194" t="s">
        <v>5780</v>
      </c>
      <c r="C98" s="489"/>
      <c r="D98" s="489"/>
      <c r="E98" s="489"/>
      <c r="F98" s="489"/>
    </row>
    <row r="99" spans="1:6">
      <c r="A99" s="602"/>
      <c r="B99" s="194" t="s">
        <v>5781</v>
      </c>
      <c r="C99" s="489"/>
      <c r="D99" s="489"/>
      <c r="E99" s="489"/>
      <c r="F99" s="489"/>
    </row>
    <row r="100" spans="1:6" ht="47.25">
      <c r="A100" s="602">
        <v>23</v>
      </c>
      <c r="B100" s="194" t="s">
        <v>5782</v>
      </c>
      <c r="C100" s="756"/>
      <c r="D100" s="756"/>
      <c r="E100" s="756"/>
      <c r="F100" s="756"/>
    </row>
    <row r="101" spans="1:6">
      <c r="A101" s="602">
        <v>24</v>
      </c>
      <c r="B101" s="194" t="s">
        <v>5783</v>
      </c>
      <c r="C101" s="489"/>
      <c r="D101" s="489"/>
      <c r="E101" s="489"/>
      <c r="F101" s="489"/>
    </row>
    <row r="102" spans="1:6">
      <c r="A102" s="602"/>
      <c r="B102" s="194" t="s">
        <v>5784</v>
      </c>
      <c r="C102" s="489"/>
      <c r="D102" s="489"/>
      <c r="E102" s="489"/>
      <c r="F102" s="489"/>
    </row>
    <row r="103" spans="1:6">
      <c r="A103" s="602"/>
      <c r="B103" s="194" t="s">
        <v>5785</v>
      </c>
      <c r="C103" s="489"/>
      <c r="D103" s="489"/>
      <c r="E103" s="489"/>
      <c r="F103" s="489"/>
    </row>
    <row r="104" spans="1:6" ht="31.5">
      <c r="A104" s="602">
        <v>25</v>
      </c>
      <c r="B104" s="194" t="s">
        <v>5786</v>
      </c>
      <c r="C104" s="489"/>
      <c r="D104" s="489"/>
      <c r="E104" s="489"/>
      <c r="F104" s="489"/>
    </row>
    <row r="105" spans="1:6" ht="47.25">
      <c r="A105" s="602">
        <v>26</v>
      </c>
      <c r="B105" s="194" t="s">
        <v>5787</v>
      </c>
      <c r="C105" s="489"/>
      <c r="D105" s="489"/>
      <c r="E105" s="489"/>
      <c r="F105" s="489"/>
    </row>
    <row r="106" spans="1:6" ht="31.5">
      <c r="A106" s="602">
        <v>27</v>
      </c>
      <c r="B106" s="194" t="s">
        <v>5788</v>
      </c>
      <c r="C106" s="489"/>
      <c r="D106" s="489"/>
      <c r="E106" s="489"/>
      <c r="F106" s="489"/>
    </row>
    <row r="107" spans="1:6" ht="31.5">
      <c r="A107" s="602">
        <v>28</v>
      </c>
      <c r="B107" s="194" t="s">
        <v>5789</v>
      </c>
      <c r="C107" s="489"/>
      <c r="D107" s="489"/>
      <c r="E107" s="489"/>
      <c r="F107" s="489"/>
    </row>
    <row r="108" spans="1:6">
      <c r="A108" s="602">
        <v>29</v>
      </c>
      <c r="B108" s="194" t="s">
        <v>5790</v>
      </c>
      <c r="C108" s="756"/>
      <c r="D108" s="756"/>
      <c r="E108" s="756"/>
      <c r="F108" s="756"/>
    </row>
    <row r="109" spans="1:6">
      <c r="A109" s="602"/>
      <c r="B109" s="194" t="s">
        <v>5791</v>
      </c>
      <c r="C109" s="489"/>
      <c r="D109" s="489"/>
      <c r="E109" s="489"/>
      <c r="F109" s="489"/>
    </row>
    <row r="110" spans="1:6" ht="31.5">
      <c r="A110" s="602"/>
      <c r="B110" s="194" t="s">
        <v>5792</v>
      </c>
      <c r="C110" s="489"/>
      <c r="D110" s="489"/>
      <c r="E110" s="489"/>
      <c r="F110" s="489"/>
    </row>
    <row r="111" spans="1:6">
      <c r="A111" s="602"/>
      <c r="B111" s="194" t="s">
        <v>5793</v>
      </c>
      <c r="C111" s="489"/>
      <c r="D111" s="489"/>
      <c r="E111" s="489"/>
      <c r="F111" s="489"/>
    </row>
    <row r="112" spans="1:6">
      <c r="A112" s="602">
        <v>30</v>
      </c>
      <c r="B112" s="194" t="s">
        <v>5794</v>
      </c>
      <c r="C112" s="756"/>
      <c r="D112" s="756"/>
      <c r="E112" s="756"/>
      <c r="F112" s="756"/>
    </row>
    <row r="113" spans="1:6">
      <c r="A113" s="602"/>
      <c r="B113" s="194" t="s">
        <v>5795</v>
      </c>
      <c r="C113" s="489"/>
      <c r="D113" s="489"/>
      <c r="E113" s="489"/>
      <c r="F113" s="489"/>
    </row>
    <row r="114" spans="1:6">
      <c r="A114" s="602"/>
      <c r="B114" s="194" t="s">
        <v>5796</v>
      </c>
      <c r="C114" s="489"/>
      <c r="D114" s="489"/>
      <c r="E114" s="489"/>
      <c r="F114" s="489"/>
    </row>
    <row r="115" spans="1:6">
      <c r="A115" s="602"/>
      <c r="B115" s="194" t="s">
        <v>5797</v>
      </c>
      <c r="C115" s="489"/>
      <c r="D115" s="489"/>
      <c r="E115" s="489"/>
      <c r="F115" s="489"/>
    </row>
    <row r="116" spans="1:6">
      <c r="A116" s="602"/>
      <c r="B116" s="194" t="s">
        <v>5798</v>
      </c>
      <c r="C116" s="489"/>
      <c r="D116" s="489"/>
      <c r="E116" s="489"/>
      <c r="F116" s="489"/>
    </row>
    <row r="117" spans="1:6">
      <c r="A117" s="602">
        <v>31</v>
      </c>
      <c r="B117" s="194" t="s">
        <v>5799</v>
      </c>
      <c r="C117" s="489"/>
      <c r="D117" s="489"/>
      <c r="E117" s="489"/>
      <c r="F117" s="489"/>
    </row>
    <row r="118" spans="1:6">
      <c r="A118" s="602">
        <v>32</v>
      </c>
      <c r="B118" s="194" t="s">
        <v>5800</v>
      </c>
      <c r="C118" s="489"/>
      <c r="D118" s="489"/>
      <c r="E118" s="489"/>
      <c r="F118" s="489"/>
    </row>
    <row r="119" spans="1:6">
      <c r="A119" s="602">
        <v>33</v>
      </c>
      <c r="B119" s="194" t="s">
        <v>5801</v>
      </c>
      <c r="C119" s="489"/>
      <c r="D119" s="489"/>
      <c r="E119" s="489"/>
      <c r="F119" s="489"/>
    </row>
    <row r="120" spans="1:6">
      <c r="A120" s="602">
        <v>34</v>
      </c>
      <c r="B120" s="194" t="s">
        <v>5802</v>
      </c>
      <c r="C120" s="489"/>
      <c r="D120" s="489"/>
      <c r="E120" s="489"/>
      <c r="F120" s="489"/>
    </row>
    <row r="121" spans="1:6">
      <c r="A121" s="602">
        <v>35</v>
      </c>
      <c r="B121" s="194" t="s">
        <v>5803</v>
      </c>
      <c r="C121" s="489"/>
      <c r="D121" s="489"/>
      <c r="E121" s="489"/>
      <c r="F121" s="489"/>
    </row>
    <row r="122" spans="1:6">
      <c r="A122" s="602">
        <v>36</v>
      </c>
      <c r="B122" s="194" t="s">
        <v>5804</v>
      </c>
      <c r="C122" s="489"/>
      <c r="D122" s="489"/>
      <c r="E122" s="489"/>
      <c r="F122" s="489"/>
    </row>
    <row r="123" spans="1:6">
      <c r="A123" s="602"/>
      <c r="B123" s="194" t="s">
        <v>5737</v>
      </c>
      <c r="C123" s="489"/>
      <c r="D123" s="489"/>
      <c r="E123" s="489"/>
      <c r="F123" s="489"/>
    </row>
    <row r="124" spans="1:6">
      <c r="A124" s="602"/>
      <c r="B124" s="194" t="s">
        <v>5736</v>
      </c>
      <c r="C124" s="489"/>
      <c r="D124" s="489"/>
      <c r="E124" s="489"/>
      <c r="F124" s="489"/>
    </row>
    <row r="125" spans="1:6">
      <c r="A125" s="602"/>
      <c r="B125" s="194" t="s">
        <v>1618</v>
      </c>
      <c r="C125" s="489"/>
      <c r="D125" s="489"/>
      <c r="E125" s="489"/>
      <c r="F125" s="489"/>
    </row>
    <row r="126" spans="1:6">
      <c r="A126" s="602">
        <v>37</v>
      </c>
      <c r="B126" s="194" t="s">
        <v>5805</v>
      </c>
      <c r="C126" s="489"/>
      <c r="D126" s="489"/>
      <c r="E126" s="489"/>
      <c r="F126" s="489"/>
    </row>
    <row r="127" spans="1:6">
      <c r="A127" s="602">
        <v>38</v>
      </c>
      <c r="B127" s="194" t="s">
        <v>5806</v>
      </c>
      <c r="C127" s="489"/>
      <c r="D127" s="489"/>
      <c r="E127" s="489"/>
      <c r="F127" s="489"/>
    </row>
    <row r="128" spans="1:6">
      <c r="A128" s="602">
        <v>39</v>
      </c>
      <c r="B128" s="194" t="s">
        <v>5807</v>
      </c>
      <c r="C128" s="489"/>
      <c r="D128" s="489"/>
      <c r="E128" s="489"/>
      <c r="F128" s="489"/>
    </row>
    <row r="129" spans="1:6">
      <c r="A129" s="602"/>
      <c r="B129" s="430" t="s">
        <v>5808</v>
      </c>
      <c r="C129" s="756"/>
      <c r="D129" s="756"/>
      <c r="E129" s="756"/>
      <c r="F129" s="756"/>
    </row>
    <row r="130" spans="1:6">
      <c r="A130" s="602">
        <v>1</v>
      </c>
      <c r="B130" s="194" t="s">
        <v>5697</v>
      </c>
      <c r="C130" s="489"/>
      <c r="D130" s="489"/>
      <c r="E130" s="489"/>
      <c r="F130" s="489"/>
    </row>
    <row r="131" spans="1:6">
      <c r="A131" s="602">
        <v>2</v>
      </c>
      <c r="B131" s="194" t="s">
        <v>5698</v>
      </c>
      <c r="C131" s="489"/>
      <c r="D131" s="489"/>
      <c r="E131" s="489"/>
      <c r="F131" s="489"/>
    </row>
    <row r="132" spans="1:6">
      <c r="A132" s="602">
        <v>3</v>
      </c>
      <c r="B132" s="194" t="s">
        <v>5756</v>
      </c>
      <c r="C132" s="489"/>
      <c r="D132" s="489"/>
      <c r="E132" s="489"/>
      <c r="F132" s="489"/>
    </row>
    <row r="133" spans="1:6">
      <c r="A133" s="602">
        <v>4</v>
      </c>
      <c r="B133" s="194" t="s">
        <v>5809</v>
      </c>
      <c r="C133" s="489"/>
      <c r="D133" s="489"/>
      <c r="E133" s="489"/>
      <c r="F133" s="489"/>
    </row>
    <row r="134" spans="1:6">
      <c r="A134" s="602">
        <v>5</v>
      </c>
      <c r="B134" s="194" t="s">
        <v>5757</v>
      </c>
      <c r="C134" s="489"/>
      <c r="D134" s="489"/>
      <c r="E134" s="489"/>
      <c r="F134" s="489"/>
    </row>
    <row r="135" spans="1:6">
      <c r="A135" s="602">
        <v>6</v>
      </c>
      <c r="B135" s="194" t="s">
        <v>5810</v>
      </c>
      <c r="C135" s="489"/>
      <c r="D135" s="489"/>
      <c r="E135" s="489"/>
      <c r="F135" s="489"/>
    </row>
    <row r="136" spans="1:6">
      <c r="A136" s="602">
        <v>7</v>
      </c>
      <c r="B136" s="194" t="s">
        <v>5759</v>
      </c>
      <c r="C136" s="489"/>
      <c r="D136" s="489"/>
      <c r="E136" s="489"/>
      <c r="F136" s="489"/>
    </row>
    <row r="137" spans="1:6">
      <c r="A137" s="602">
        <v>8</v>
      </c>
      <c r="B137" s="194" t="s">
        <v>5760</v>
      </c>
      <c r="C137" s="489"/>
      <c r="D137" s="489"/>
      <c r="E137" s="489"/>
      <c r="F137" s="489"/>
    </row>
    <row r="138" spans="1:6">
      <c r="A138" s="602">
        <v>9</v>
      </c>
      <c r="B138" s="194" t="s">
        <v>5763</v>
      </c>
      <c r="C138" s="489"/>
      <c r="D138" s="489"/>
      <c r="E138" s="489"/>
      <c r="F138" s="489"/>
    </row>
    <row r="139" spans="1:6">
      <c r="A139" s="602">
        <v>10</v>
      </c>
      <c r="B139" s="194" t="s">
        <v>5764</v>
      </c>
      <c r="C139" s="489"/>
      <c r="D139" s="489"/>
      <c r="E139" s="489"/>
      <c r="F139" s="489"/>
    </row>
    <row r="140" spans="1:6">
      <c r="A140" s="602">
        <v>11</v>
      </c>
      <c r="B140" s="194" t="s">
        <v>5765</v>
      </c>
      <c r="C140" s="489"/>
      <c r="D140" s="489"/>
      <c r="E140" s="489"/>
      <c r="F140" s="489"/>
    </row>
    <row r="141" spans="1:6" ht="47.25">
      <c r="A141" s="602">
        <v>12</v>
      </c>
      <c r="B141" s="194" t="s">
        <v>5766</v>
      </c>
      <c r="C141" s="489"/>
      <c r="D141" s="489"/>
      <c r="E141" s="489"/>
      <c r="F141" s="489"/>
    </row>
    <row r="142" spans="1:6" ht="31.5">
      <c r="A142" s="602">
        <v>13</v>
      </c>
      <c r="B142" s="194" t="s">
        <v>5767</v>
      </c>
      <c r="C142" s="489"/>
      <c r="D142" s="489"/>
      <c r="E142" s="489"/>
      <c r="F142" s="489"/>
    </row>
    <row r="143" spans="1:6" ht="31.5">
      <c r="A143" s="602">
        <v>14</v>
      </c>
      <c r="B143" s="194" t="s">
        <v>5811</v>
      </c>
      <c r="C143" s="489"/>
      <c r="D143" s="489"/>
      <c r="E143" s="489"/>
      <c r="F143" s="489"/>
    </row>
    <row r="144" spans="1:6">
      <c r="A144" s="602">
        <v>15</v>
      </c>
      <c r="B144" s="194" t="s">
        <v>5769</v>
      </c>
      <c r="C144" s="489"/>
      <c r="D144" s="489"/>
      <c r="E144" s="489"/>
      <c r="F144" s="489"/>
    </row>
    <row r="145" spans="1:6">
      <c r="A145" s="602">
        <v>16</v>
      </c>
      <c r="B145" s="194" t="s">
        <v>5770</v>
      </c>
      <c r="C145" s="489"/>
      <c r="D145" s="489"/>
      <c r="E145" s="489"/>
      <c r="F145" s="489"/>
    </row>
    <row r="146" spans="1:6">
      <c r="A146" s="602">
        <v>17</v>
      </c>
      <c r="B146" s="194" t="s">
        <v>5771</v>
      </c>
      <c r="C146" s="489"/>
      <c r="D146" s="489"/>
      <c r="E146" s="489"/>
      <c r="F146" s="489"/>
    </row>
    <row r="147" spans="1:6">
      <c r="A147" s="602">
        <v>18</v>
      </c>
      <c r="B147" s="194" t="s">
        <v>5772</v>
      </c>
      <c r="C147" s="489"/>
      <c r="D147" s="489"/>
      <c r="E147" s="489"/>
      <c r="F147" s="489"/>
    </row>
    <row r="148" spans="1:6">
      <c r="A148" s="602">
        <v>19</v>
      </c>
      <c r="B148" s="194" t="s">
        <v>5773</v>
      </c>
      <c r="C148" s="489"/>
      <c r="D148" s="489"/>
      <c r="E148" s="489"/>
      <c r="F148" s="489"/>
    </row>
    <row r="149" spans="1:6">
      <c r="A149" s="602">
        <v>20</v>
      </c>
      <c r="B149" s="194" t="s">
        <v>5812</v>
      </c>
      <c r="C149" s="756"/>
      <c r="D149" s="756"/>
      <c r="E149" s="756"/>
      <c r="F149" s="756"/>
    </row>
    <row r="150" spans="1:6">
      <c r="A150" s="602"/>
      <c r="B150" s="194" t="s">
        <v>5776</v>
      </c>
      <c r="C150" s="489"/>
      <c r="D150" s="489"/>
      <c r="E150" s="489"/>
      <c r="F150" s="489"/>
    </row>
    <row r="151" spans="1:6">
      <c r="A151" s="602"/>
      <c r="B151" s="194" t="s">
        <v>5777</v>
      </c>
      <c r="C151" s="489"/>
      <c r="D151" s="489"/>
      <c r="E151" s="489"/>
      <c r="F151" s="489"/>
    </row>
    <row r="152" spans="1:6">
      <c r="A152" s="602"/>
      <c r="B152" s="194" t="s">
        <v>5778</v>
      </c>
      <c r="C152" s="489"/>
      <c r="D152" s="489"/>
      <c r="E152" s="489"/>
      <c r="F152" s="489"/>
    </row>
    <row r="153" spans="1:6">
      <c r="A153" s="602">
        <v>21</v>
      </c>
      <c r="B153" s="194" t="s">
        <v>5773</v>
      </c>
      <c r="C153" s="489"/>
      <c r="D153" s="489"/>
      <c r="E153" s="489"/>
      <c r="F153" s="489"/>
    </row>
    <row r="154" spans="1:6">
      <c r="A154" s="602">
        <v>22</v>
      </c>
      <c r="B154" s="194" t="s">
        <v>5779</v>
      </c>
      <c r="C154" s="756"/>
      <c r="D154" s="756"/>
      <c r="E154" s="756"/>
      <c r="F154" s="756"/>
    </row>
    <row r="155" spans="1:6">
      <c r="A155" s="602"/>
      <c r="B155" s="194" t="s">
        <v>5780</v>
      </c>
      <c r="C155" s="489"/>
      <c r="D155" s="489"/>
      <c r="E155" s="489"/>
      <c r="F155" s="489"/>
    </row>
    <row r="156" spans="1:6">
      <c r="A156" s="602"/>
      <c r="B156" s="194" t="s">
        <v>5781</v>
      </c>
      <c r="C156" s="489"/>
      <c r="D156" s="489"/>
      <c r="E156" s="489"/>
      <c r="F156" s="489"/>
    </row>
    <row r="157" spans="1:6" ht="47.25">
      <c r="A157" s="602">
        <v>23</v>
      </c>
      <c r="B157" s="194" t="s">
        <v>5782</v>
      </c>
      <c r="C157" s="489"/>
      <c r="D157" s="489"/>
      <c r="E157" s="489"/>
      <c r="F157" s="489"/>
    </row>
    <row r="158" spans="1:6" ht="47.25">
      <c r="A158" s="602">
        <v>24</v>
      </c>
      <c r="B158" s="194" t="s">
        <v>5813</v>
      </c>
      <c r="C158" s="489"/>
      <c r="D158" s="489"/>
      <c r="E158" s="489"/>
      <c r="F158" s="489"/>
    </row>
    <row r="159" spans="1:6" ht="31.5">
      <c r="A159" s="602">
        <v>25</v>
      </c>
      <c r="B159" s="194" t="s">
        <v>5788</v>
      </c>
      <c r="C159" s="489"/>
      <c r="D159" s="489"/>
      <c r="E159" s="489"/>
      <c r="F159" s="489"/>
    </row>
    <row r="160" spans="1:6">
      <c r="A160" s="602">
        <v>26</v>
      </c>
      <c r="B160" s="194" t="s">
        <v>5814</v>
      </c>
      <c r="C160" s="489"/>
      <c r="D160" s="489"/>
      <c r="E160" s="489"/>
      <c r="F160" s="489"/>
    </row>
    <row r="161" spans="1:6" ht="31.5">
      <c r="A161" s="602">
        <v>27</v>
      </c>
      <c r="B161" s="194" t="s">
        <v>5789</v>
      </c>
      <c r="C161" s="489"/>
      <c r="D161" s="489"/>
      <c r="E161" s="489"/>
      <c r="F161" s="489"/>
    </row>
    <row r="162" spans="1:6">
      <c r="A162" s="602">
        <v>28</v>
      </c>
      <c r="B162" s="194" t="s">
        <v>5815</v>
      </c>
      <c r="C162" s="489"/>
      <c r="D162" s="489"/>
      <c r="E162" s="489"/>
      <c r="F162" s="489"/>
    </row>
    <row r="163" spans="1:6">
      <c r="A163" s="602">
        <v>29</v>
      </c>
      <c r="B163" s="194" t="s">
        <v>5794</v>
      </c>
      <c r="C163" s="756"/>
      <c r="D163" s="756"/>
      <c r="E163" s="756"/>
      <c r="F163" s="756"/>
    </row>
    <row r="164" spans="1:6">
      <c r="A164" s="602"/>
      <c r="B164" s="194" t="s">
        <v>5795</v>
      </c>
      <c r="C164" s="489"/>
      <c r="D164" s="489"/>
      <c r="E164" s="489"/>
      <c r="F164" s="489"/>
    </row>
    <row r="165" spans="1:6">
      <c r="A165" s="602"/>
      <c r="B165" s="194" t="s">
        <v>5796</v>
      </c>
      <c r="C165" s="489"/>
      <c r="D165" s="489"/>
      <c r="E165" s="489"/>
      <c r="F165" s="489"/>
    </row>
    <row r="166" spans="1:6">
      <c r="A166" s="602"/>
      <c r="B166" s="194" t="s">
        <v>5797</v>
      </c>
      <c r="C166" s="489"/>
      <c r="D166" s="489"/>
      <c r="E166" s="489"/>
      <c r="F166" s="489"/>
    </row>
    <row r="167" spans="1:6">
      <c r="A167" s="602">
        <v>30</v>
      </c>
      <c r="B167" s="194" t="s">
        <v>5799</v>
      </c>
      <c r="C167" s="489"/>
      <c r="D167" s="489"/>
      <c r="E167" s="489"/>
      <c r="F167" s="489"/>
    </row>
    <row r="168" spans="1:6">
      <c r="A168" s="602">
        <v>31</v>
      </c>
      <c r="B168" s="194" t="s">
        <v>5801</v>
      </c>
      <c r="C168" s="489"/>
      <c r="D168" s="489"/>
      <c r="E168" s="489"/>
      <c r="F168" s="489"/>
    </row>
    <row r="169" spans="1:6">
      <c r="A169" s="602">
        <v>32</v>
      </c>
      <c r="B169" s="194" t="s">
        <v>5802</v>
      </c>
      <c r="C169" s="489"/>
      <c r="D169" s="489"/>
      <c r="E169" s="489"/>
      <c r="F169" s="489"/>
    </row>
    <row r="170" spans="1:6">
      <c r="A170" s="602">
        <v>33</v>
      </c>
      <c r="B170" s="194" t="s">
        <v>5803</v>
      </c>
      <c r="C170" s="489"/>
      <c r="D170" s="489"/>
      <c r="E170" s="489"/>
      <c r="F170" s="489"/>
    </row>
    <row r="171" spans="1:6">
      <c r="A171" s="602">
        <v>34</v>
      </c>
      <c r="B171" s="194" t="s">
        <v>5816</v>
      </c>
      <c r="C171" s="489"/>
      <c r="D171" s="489"/>
      <c r="E171" s="489"/>
      <c r="F171" s="489"/>
    </row>
    <row r="172" spans="1:6">
      <c r="A172" s="602"/>
      <c r="B172" s="194" t="s">
        <v>5737</v>
      </c>
      <c r="C172" s="489"/>
      <c r="D172" s="489"/>
      <c r="E172" s="489"/>
      <c r="F172" s="489"/>
    </row>
    <row r="173" spans="1:6">
      <c r="A173" s="602"/>
      <c r="B173" s="194" t="s">
        <v>5736</v>
      </c>
      <c r="C173" s="489"/>
      <c r="D173" s="489"/>
      <c r="E173" s="489"/>
      <c r="F173" s="489"/>
    </row>
    <row r="174" spans="1:6">
      <c r="A174" s="602"/>
      <c r="B174" s="194" t="s">
        <v>1618</v>
      </c>
      <c r="C174" s="489"/>
      <c r="D174" s="489"/>
      <c r="E174" s="489"/>
      <c r="F174" s="489"/>
    </row>
    <row r="175" spans="1:6">
      <c r="A175" s="602">
        <v>35</v>
      </c>
      <c r="B175" s="194" t="s">
        <v>5817</v>
      </c>
      <c r="C175" s="489"/>
      <c r="D175" s="489"/>
      <c r="E175" s="489"/>
      <c r="F175" s="489"/>
    </row>
    <row r="176" spans="1:6">
      <c r="A176" s="602">
        <v>36</v>
      </c>
      <c r="B176" s="194" t="s">
        <v>5800</v>
      </c>
      <c r="C176" s="489"/>
      <c r="D176" s="489"/>
      <c r="E176" s="489"/>
      <c r="F176" s="489"/>
    </row>
    <row r="177" spans="1:6">
      <c r="A177" s="602">
        <v>37</v>
      </c>
      <c r="B177" s="194" t="s">
        <v>5818</v>
      </c>
      <c r="C177" s="489"/>
      <c r="D177" s="489"/>
      <c r="E177" s="489"/>
      <c r="F177" s="489"/>
    </row>
    <row r="178" spans="1:6" ht="31.5">
      <c r="A178" s="602">
        <v>38</v>
      </c>
      <c r="B178" s="194" t="s">
        <v>5819</v>
      </c>
      <c r="C178" s="489"/>
      <c r="D178" s="489"/>
      <c r="E178" s="489"/>
      <c r="F178" s="489"/>
    </row>
    <row r="179" spans="1:6">
      <c r="A179" s="602">
        <v>39</v>
      </c>
      <c r="B179" s="194" t="s">
        <v>5807</v>
      </c>
      <c r="C179" s="489"/>
      <c r="D179" s="489"/>
      <c r="E179" s="489"/>
      <c r="F179" s="489"/>
    </row>
    <row r="180" spans="1:6" ht="31.5">
      <c r="A180" s="602"/>
      <c r="B180" s="430" t="s">
        <v>5820</v>
      </c>
      <c r="C180" s="756"/>
      <c r="D180" s="756"/>
      <c r="E180" s="756"/>
      <c r="F180" s="756"/>
    </row>
    <row r="181" spans="1:6">
      <c r="A181" s="602">
        <v>1</v>
      </c>
      <c r="B181" s="194" t="s">
        <v>5697</v>
      </c>
      <c r="C181" s="489"/>
      <c r="D181" s="489"/>
      <c r="E181" s="489"/>
      <c r="F181" s="489"/>
    </row>
    <row r="182" spans="1:6">
      <c r="A182" s="602">
        <v>2</v>
      </c>
      <c r="B182" s="194" t="s">
        <v>5698</v>
      </c>
      <c r="C182" s="489"/>
      <c r="D182" s="489"/>
      <c r="E182" s="489"/>
      <c r="F182" s="489"/>
    </row>
    <row r="183" spans="1:6" ht="31.5">
      <c r="A183" s="602">
        <v>3</v>
      </c>
      <c r="B183" s="194" t="s">
        <v>5821</v>
      </c>
      <c r="C183" s="489"/>
      <c r="D183" s="489"/>
      <c r="E183" s="489"/>
      <c r="F183" s="489"/>
    </row>
    <row r="184" spans="1:6">
      <c r="A184" s="602">
        <v>4</v>
      </c>
      <c r="B184" s="194" t="s">
        <v>5822</v>
      </c>
      <c r="C184" s="489"/>
      <c r="D184" s="489"/>
      <c r="E184" s="489"/>
      <c r="F184" s="489"/>
    </row>
    <row r="185" spans="1:6" ht="31.5">
      <c r="A185" s="602">
        <v>5</v>
      </c>
      <c r="B185" s="194" t="s">
        <v>5823</v>
      </c>
      <c r="C185" s="756"/>
      <c r="D185" s="756"/>
      <c r="E185" s="756"/>
      <c r="F185" s="756"/>
    </row>
    <row r="186" spans="1:6">
      <c r="A186" s="602"/>
      <c r="B186" s="194" t="s">
        <v>5824</v>
      </c>
      <c r="C186" s="489"/>
      <c r="D186" s="489"/>
      <c r="E186" s="489"/>
      <c r="F186" s="489"/>
    </row>
    <row r="187" spans="1:6">
      <c r="A187" s="602"/>
      <c r="B187" s="194" t="s">
        <v>5825</v>
      </c>
      <c r="C187" s="489"/>
      <c r="D187" s="489"/>
      <c r="E187" s="489"/>
      <c r="F187" s="489"/>
    </row>
    <row r="188" spans="1:6">
      <c r="A188" s="602"/>
      <c r="B188" s="194" t="s">
        <v>5826</v>
      </c>
      <c r="C188" s="489"/>
      <c r="D188" s="489"/>
      <c r="E188" s="489"/>
      <c r="F188" s="489"/>
    </row>
    <row r="189" spans="1:6">
      <c r="A189" s="602"/>
      <c r="B189" s="194" t="s">
        <v>5827</v>
      </c>
      <c r="C189" s="489"/>
      <c r="D189" s="489"/>
      <c r="E189" s="489"/>
      <c r="F189" s="489"/>
    </row>
    <row r="190" spans="1:6">
      <c r="A190" s="602">
        <v>6</v>
      </c>
      <c r="B190" s="194" t="s">
        <v>5828</v>
      </c>
      <c r="C190" s="489"/>
      <c r="D190" s="489"/>
      <c r="E190" s="489"/>
      <c r="F190" s="489"/>
    </row>
    <row r="191" spans="1:6">
      <c r="A191" s="602">
        <v>7</v>
      </c>
      <c r="B191" s="194" t="s">
        <v>5829</v>
      </c>
      <c r="C191" s="489"/>
      <c r="D191" s="489"/>
      <c r="E191" s="489"/>
      <c r="F191" s="489"/>
    </row>
    <row r="192" spans="1:6" ht="31.5">
      <c r="A192" s="602">
        <v>8</v>
      </c>
      <c r="B192" s="194" t="s">
        <v>5830</v>
      </c>
      <c r="C192" s="756"/>
      <c r="D192" s="756"/>
      <c r="E192" s="756"/>
      <c r="F192" s="756"/>
    </row>
    <row r="193" spans="1:6">
      <c r="A193" s="602"/>
      <c r="B193" s="194" t="s">
        <v>5831</v>
      </c>
      <c r="C193" s="489"/>
      <c r="D193" s="489"/>
      <c r="E193" s="489"/>
      <c r="F193" s="489"/>
    </row>
    <row r="194" spans="1:6">
      <c r="A194" s="602"/>
      <c r="B194" s="194" t="s">
        <v>5832</v>
      </c>
      <c r="C194" s="489"/>
      <c r="D194" s="489"/>
      <c r="E194" s="489"/>
      <c r="F194" s="489"/>
    </row>
    <row r="195" spans="1:6">
      <c r="A195" s="602"/>
      <c r="B195" s="194" t="s">
        <v>5833</v>
      </c>
      <c r="C195" s="489"/>
      <c r="D195" s="489"/>
      <c r="E195" s="489"/>
      <c r="F195" s="489"/>
    </row>
    <row r="196" spans="1:6" ht="31.5">
      <c r="A196" s="602">
        <v>9</v>
      </c>
      <c r="B196" s="194" t="s">
        <v>5834</v>
      </c>
      <c r="C196" s="489"/>
      <c r="D196" s="489"/>
      <c r="E196" s="489"/>
      <c r="F196" s="489"/>
    </row>
    <row r="197" spans="1:6">
      <c r="A197" s="602">
        <v>10</v>
      </c>
      <c r="B197" s="194" t="s">
        <v>5835</v>
      </c>
      <c r="C197" s="489"/>
      <c r="D197" s="489"/>
      <c r="E197" s="489"/>
      <c r="F197" s="489"/>
    </row>
    <row r="198" spans="1:6">
      <c r="A198" s="602">
        <v>11</v>
      </c>
      <c r="B198" s="194" t="s">
        <v>5836</v>
      </c>
      <c r="C198" s="489"/>
      <c r="D198" s="489"/>
      <c r="E198" s="489"/>
      <c r="F198" s="489"/>
    </row>
    <row r="199" spans="1:6" ht="31.5">
      <c r="A199" s="602">
        <v>12</v>
      </c>
      <c r="B199" s="194" t="s">
        <v>5837</v>
      </c>
      <c r="C199" s="489"/>
      <c r="D199" s="489"/>
      <c r="E199" s="489"/>
      <c r="F199" s="489"/>
    </row>
    <row r="200" spans="1:6">
      <c r="A200" s="602">
        <v>13</v>
      </c>
      <c r="B200" s="194" t="s">
        <v>5838</v>
      </c>
      <c r="C200" s="489"/>
      <c r="D200" s="489"/>
      <c r="E200" s="489"/>
      <c r="F200" s="489"/>
    </row>
    <row r="201" spans="1:6" ht="47.25">
      <c r="A201" s="602">
        <v>14</v>
      </c>
      <c r="B201" s="194" t="s">
        <v>5839</v>
      </c>
      <c r="C201" s="489"/>
      <c r="D201" s="489"/>
      <c r="E201" s="489"/>
      <c r="F201" s="489"/>
    </row>
    <row r="202" spans="1:6" ht="31.5">
      <c r="A202" s="602">
        <v>15</v>
      </c>
      <c r="B202" s="194" t="s">
        <v>5840</v>
      </c>
      <c r="C202" s="489"/>
      <c r="D202" s="489"/>
      <c r="E202" s="489"/>
      <c r="F202" s="489"/>
    </row>
    <row r="203" spans="1:6" ht="31.5">
      <c r="A203" s="602">
        <v>16</v>
      </c>
      <c r="B203" s="194" t="s">
        <v>5841</v>
      </c>
      <c r="C203" s="756"/>
      <c r="D203" s="756"/>
      <c r="E203" s="756"/>
      <c r="F203" s="756"/>
    </row>
    <row r="204" spans="1:6">
      <c r="A204" s="602"/>
      <c r="B204" s="194" t="s">
        <v>5842</v>
      </c>
      <c r="C204" s="489"/>
      <c r="D204" s="489"/>
      <c r="E204" s="489"/>
      <c r="F204" s="489"/>
    </row>
    <row r="205" spans="1:6">
      <c r="A205" s="602"/>
      <c r="B205" s="194" t="s">
        <v>5843</v>
      </c>
      <c r="C205" s="489"/>
      <c r="D205" s="489"/>
      <c r="E205" s="489"/>
      <c r="F205" s="489"/>
    </row>
    <row r="206" spans="1:6">
      <c r="A206" s="602">
        <v>17</v>
      </c>
      <c r="B206" s="194" t="s">
        <v>5844</v>
      </c>
      <c r="C206" s="756"/>
      <c r="D206" s="756"/>
      <c r="E206" s="756"/>
      <c r="F206" s="756"/>
    </row>
    <row r="207" spans="1:6">
      <c r="A207" s="602"/>
      <c r="B207" s="194" t="s">
        <v>5795</v>
      </c>
      <c r="C207" s="489"/>
      <c r="D207" s="489"/>
      <c r="E207" s="489"/>
      <c r="F207" s="489"/>
    </row>
    <row r="208" spans="1:6">
      <c r="A208" s="602"/>
      <c r="B208" s="194" t="s">
        <v>5845</v>
      </c>
      <c r="C208" s="489"/>
      <c r="D208" s="489"/>
      <c r="E208" s="489"/>
      <c r="F208" s="489"/>
    </row>
    <row r="209" spans="1:6">
      <c r="A209" s="602"/>
      <c r="B209" s="194" t="s">
        <v>5846</v>
      </c>
      <c r="C209" s="489"/>
      <c r="D209" s="489"/>
      <c r="E209" s="489"/>
      <c r="F209" s="489"/>
    </row>
    <row r="210" spans="1:6">
      <c r="A210" s="602"/>
      <c r="B210" s="194" t="s">
        <v>5847</v>
      </c>
      <c r="C210" s="489"/>
      <c r="D210" s="489"/>
      <c r="E210" s="489"/>
      <c r="F210" s="489"/>
    </row>
    <row r="211" spans="1:6">
      <c r="A211" s="602">
        <v>18</v>
      </c>
      <c r="B211" s="194" t="s">
        <v>5848</v>
      </c>
      <c r="C211" s="756"/>
      <c r="D211" s="756"/>
      <c r="E211" s="756"/>
      <c r="F211" s="756"/>
    </row>
    <row r="212" spans="1:6">
      <c r="A212" s="602"/>
      <c r="B212" s="194" t="s">
        <v>5795</v>
      </c>
      <c r="C212" s="489"/>
      <c r="D212" s="489"/>
      <c r="E212" s="489"/>
      <c r="F212" s="489"/>
    </row>
    <row r="213" spans="1:6">
      <c r="A213" s="602"/>
      <c r="B213" s="194" t="s">
        <v>5845</v>
      </c>
      <c r="C213" s="489"/>
      <c r="D213" s="489"/>
      <c r="E213" s="489"/>
      <c r="F213" s="489"/>
    </row>
    <row r="214" spans="1:6">
      <c r="A214" s="602"/>
      <c r="B214" s="194" t="s">
        <v>5846</v>
      </c>
      <c r="C214" s="489"/>
      <c r="D214" s="489"/>
      <c r="E214" s="489"/>
      <c r="F214" s="489"/>
    </row>
    <row r="215" spans="1:6">
      <c r="A215" s="602"/>
      <c r="B215" s="194" t="s">
        <v>5847</v>
      </c>
      <c r="C215" s="489"/>
      <c r="D215" s="489"/>
      <c r="E215" s="489"/>
      <c r="F215" s="489"/>
    </row>
    <row r="216" spans="1:6">
      <c r="A216" s="602">
        <v>19</v>
      </c>
      <c r="B216" s="194" t="s">
        <v>5849</v>
      </c>
      <c r="C216" s="489"/>
      <c r="D216" s="489"/>
      <c r="E216" s="489"/>
      <c r="F216" s="489"/>
    </row>
    <row r="217" spans="1:6">
      <c r="A217" s="602">
        <v>20</v>
      </c>
      <c r="B217" s="194" t="s">
        <v>5850</v>
      </c>
      <c r="C217" s="756"/>
      <c r="D217" s="756"/>
      <c r="E217" s="756"/>
      <c r="F217" s="756"/>
    </row>
    <row r="218" spans="1:6">
      <c r="A218" s="602"/>
      <c r="B218" s="194" t="s">
        <v>5851</v>
      </c>
      <c r="C218" s="489"/>
      <c r="D218" s="489"/>
      <c r="E218" s="489"/>
      <c r="F218" s="489"/>
    </row>
    <row r="219" spans="1:6">
      <c r="A219" s="602"/>
      <c r="B219" s="194" t="s">
        <v>5852</v>
      </c>
      <c r="C219" s="489"/>
      <c r="D219" s="489"/>
      <c r="E219" s="489"/>
      <c r="F219" s="489"/>
    </row>
    <row r="220" spans="1:6">
      <c r="A220" s="602"/>
      <c r="B220" s="194" t="s">
        <v>5853</v>
      </c>
      <c r="C220" s="489"/>
      <c r="D220" s="489"/>
      <c r="E220" s="489"/>
      <c r="F220" s="489"/>
    </row>
    <row r="221" spans="1:6">
      <c r="A221" s="602">
        <v>21</v>
      </c>
      <c r="B221" s="194" t="s">
        <v>5854</v>
      </c>
      <c r="C221" s="489"/>
      <c r="D221" s="489"/>
      <c r="E221" s="489"/>
      <c r="F221" s="489"/>
    </row>
    <row r="222" spans="1:6">
      <c r="A222" s="602">
        <v>22</v>
      </c>
      <c r="B222" s="194" t="s">
        <v>3490</v>
      </c>
      <c r="C222" s="756"/>
      <c r="D222" s="756"/>
      <c r="E222" s="756"/>
      <c r="F222" s="756"/>
    </row>
    <row r="223" spans="1:6">
      <c r="A223" s="602"/>
      <c r="B223" s="194" t="s">
        <v>5795</v>
      </c>
      <c r="C223" s="489"/>
      <c r="D223" s="489"/>
      <c r="E223" s="489"/>
      <c r="F223" s="489"/>
    </row>
    <row r="224" spans="1:6">
      <c r="A224" s="602"/>
      <c r="B224" s="194" t="s">
        <v>5845</v>
      </c>
      <c r="C224" s="489"/>
      <c r="D224" s="489"/>
      <c r="E224" s="489"/>
      <c r="F224" s="489"/>
    </row>
    <row r="225" spans="1:6">
      <c r="A225" s="602"/>
      <c r="B225" s="194" t="s">
        <v>5846</v>
      </c>
      <c r="C225" s="489"/>
      <c r="D225" s="489"/>
      <c r="E225" s="489"/>
      <c r="F225" s="489"/>
    </row>
    <row r="226" spans="1:6" ht="31.5">
      <c r="A226" s="602">
        <v>23</v>
      </c>
      <c r="B226" s="194" t="s">
        <v>5855</v>
      </c>
      <c r="C226" s="489"/>
      <c r="D226" s="489"/>
      <c r="E226" s="489"/>
      <c r="F226" s="489"/>
    </row>
    <row r="227" spans="1:6">
      <c r="A227" s="602">
        <v>24</v>
      </c>
      <c r="B227" s="194" t="s">
        <v>5856</v>
      </c>
      <c r="C227" s="489"/>
      <c r="D227" s="489"/>
      <c r="E227" s="489"/>
      <c r="F227" s="489"/>
    </row>
    <row r="228" spans="1:6">
      <c r="A228" s="602">
        <v>25</v>
      </c>
      <c r="B228" s="194" t="s">
        <v>5800</v>
      </c>
      <c r="C228" s="489"/>
      <c r="D228" s="489"/>
      <c r="E228" s="489"/>
      <c r="F228" s="489"/>
    </row>
    <row r="229" spans="1:6" ht="31.5">
      <c r="A229" s="602">
        <v>26</v>
      </c>
      <c r="B229" s="194" t="s">
        <v>5857</v>
      </c>
      <c r="C229" s="489"/>
      <c r="D229" s="489"/>
      <c r="E229" s="489"/>
      <c r="F229" s="489"/>
    </row>
    <row r="230" spans="1:6">
      <c r="A230" s="602"/>
      <c r="B230" s="430" t="s">
        <v>5858</v>
      </c>
      <c r="C230" s="756"/>
      <c r="D230" s="756"/>
      <c r="E230" s="756"/>
      <c r="F230" s="756"/>
    </row>
    <row r="231" spans="1:6">
      <c r="A231" s="602">
        <v>1</v>
      </c>
      <c r="B231" s="194" t="s">
        <v>5859</v>
      </c>
      <c r="C231" s="489"/>
      <c r="D231" s="489"/>
      <c r="E231" s="489"/>
      <c r="F231" s="489"/>
    </row>
    <row r="232" spans="1:6">
      <c r="A232" s="602">
        <v>2</v>
      </c>
      <c r="B232" s="194" t="s">
        <v>5860</v>
      </c>
      <c r="C232" s="489"/>
      <c r="D232" s="489"/>
      <c r="E232" s="489"/>
      <c r="F232" s="489"/>
    </row>
    <row r="233" spans="1:6">
      <c r="A233" s="602">
        <v>3</v>
      </c>
      <c r="B233" s="194" t="s">
        <v>5861</v>
      </c>
      <c r="C233" s="756"/>
      <c r="D233" s="756"/>
      <c r="E233" s="756"/>
      <c r="F233" s="756"/>
    </row>
    <row r="234" spans="1:6">
      <c r="A234" s="602"/>
      <c r="B234" s="194" t="s">
        <v>5862</v>
      </c>
      <c r="C234" s="489"/>
      <c r="D234" s="489"/>
      <c r="E234" s="489"/>
      <c r="F234" s="489"/>
    </row>
    <row r="235" spans="1:6">
      <c r="A235" s="602"/>
      <c r="B235" s="194" t="s">
        <v>5863</v>
      </c>
      <c r="C235" s="489"/>
      <c r="D235" s="489"/>
      <c r="E235" s="489"/>
      <c r="F235" s="489"/>
    </row>
    <row r="236" spans="1:6">
      <c r="A236" s="602">
        <v>4</v>
      </c>
      <c r="B236" s="194" t="s">
        <v>5864</v>
      </c>
      <c r="C236" s="756"/>
      <c r="D236" s="756"/>
      <c r="E236" s="756"/>
      <c r="F236" s="756"/>
    </row>
    <row r="237" spans="1:6">
      <c r="A237" s="602"/>
      <c r="B237" s="194" t="s">
        <v>5862</v>
      </c>
      <c r="C237" s="489"/>
      <c r="D237" s="489"/>
      <c r="E237" s="489"/>
      <c r="F237" s="489"/>
    </row>
    <row r="238" spans="1:6">
      <c r="A238" s="602"/>
      <c r="B238" s="194" t="s">
        <v>5863</v>
      </c>
      <c r="C238" s="489"/>
      <c r="D238" s="489"/>
      <c r="E238" s="489"/>
      <c r="F238" s="489"/>
    </row>
    <row r="239" spans="1:6" ht="31.5">
      <c r="A239" s="602">
        <v>5</v>
      </c>
      <c r="B239" s="194" t="s">
        <v>5865</v>
      </c>
      <c r="C239" s="489"/>
      <c r="D239" s="489"/>
      <c r="E239" s="489"/>
      <c r="F239" s="489"/>
    </row>
    <row r="240" spans="1:6">
      <c r="A240" s="602">
        <v>6</v>
      </c>
      <c r="B240" s="194" t="s">
        <v>5866</v>
      </c>
      <c r="C240" s="489"/>
      <c r="D240" s="489"/>
      <c r="E240" s="489"/>
      <c r="F240" s="489"/>
    </row>
    <row r="241" spans="1:6">
      <c r="A241" s="602">
        <v>7</v>
      </c>
      <c r="B241" s="194" t="s">
        <v>5867</v>
      </c>
      <c r="C241" s="489"/>
      <c r="D241" s="489"/>
      <c r="E241" s="489"/>
      <c r="F241" s="489"/>
    </row>
    <row r="242" spans="1:6" ht="31.5">
      <c r="A242" s="602">
        <v>8</v>
      </c>
      <c r="B242" s="194" t="s">
        <v>5868</v>
      </c>
      <c r="C242" s="489"/>
      <c r="D242" s="489"/>
      <c r="E242" s="489"/>
      <c r="F242" s="489"/>
    </row>
    <row r="243" spans="1:6">
      <c r="A243" s="602">
        <v>9</v>
      </c>
      <c r="B243" s="194" t="s">
        <v>5869</v>
      </c>
      <c r="C243" s="756"/>
      <c r="D243" s="756"/>
      <c r="E243" s="756"/>
      <c r="F243" s="756"/>
    </row>
    <row r="244" spans="1:6">
      <c r="A244" s="602"/>
      <c r="B244" s="194" t="s">
        <v>5870</v>
      </c>
      <c r="C244" s="489"/>
      <c r="D244" s="489"/>
      <c r="E244" s="489"/>
      <c r="F244" s="489"/>
    </row>
    <row r="245" spans="1:6">
      <c r="A245" s="602"/>
      <c r="B245" s="194" t="s">
        <v>5871</v>
      </c>
      <c r="C245" s="489"/>
      <c r="D245" s="489"/>
      <c r="E245" s="489"/>
      <c r="F245" s="489"/>
    </row>
    <row r="246" spans="1:6">
      <c r="A246" s="602"/>
      <c r="B246" s="194" t="s">
        <v>5872</v>
      </c>
      <c r="C246" s="489"/>
      <c r="D246" s="489"/>
      <c r="E246" s="489"/>
      <c r="F246" s="489"/>
    </row>
    <row r="247" spans="1:6">
      <c r="A247" s="602"/>
      <c r="B247" s="194" t="s">
        <v>5873</v>
      </c>
      <c r="C247" s="489"/>
      <c r="D247" s="489"/>
      <c r="E247" s="489"/>
      <c r="F247" s="489"/>
    </row>
    <row r="248" spans="1:6">
      <c r="A248" s="602"/>
      <c r="B248" s="194" t="s">
        <v>5874</v>
      </c>
      <c r="C248" s="489"/>
      <c r="D248" s="489"/>
      <c r="E248" s="489"/>
      <c r="F248" s="489"/>
    </row>
    <row r="249" spans="1:6">
      <c r="A249" s="602">
        <v>10</v>
      </c>
      <c r="B249" s="194" t="s">
        <v>5875</v>
      </c>
      <c r="C249" s="489"/>
      <c r="D249" s="489"/>
      <c r="E249" s="489"/>
      <c r="F249" s="489"/>
    </row>
    <row r="250" spans="1:6">
      <c r="A250" s="602">
        <v>11</v>
      </c>
      <c r="B250" s="194" t="s">
        <v>5876</v>
      </c>
      <c r="C250" s="489"/>
      <c r="D250" s="489"/>
      <c r="E250" s="489"/>
      <c r="F250" s="489"/>
    </row>
    <row r="251" spans="1:6">
      <c r="A251" s="602">
        <v>12</v>
      </c>
      <c r="B251" s="194" t="s">
        <v>1894</v>
      </c>
      <c r="C251" s="489"/>
      <c r="D251" s="489"/>
      <c r="E251" s="489"/>
      <c r="F251" s="489"/>
    </row>
    <row r="252" spans="1:6">
      <c r="A252" s="602">
        <v>13</v>
      </c>
      <c r="B252" s="194" t="s">
        <v>1384</v>
      </c>
      <c r="C252" s="489"/>
      <c r="D252" s="489"/>
      <c r="E252" s="489"/>
      <c r="F252" s="489"/>
    </row>
    <row r="253" spans="1:6">
      <c r="A253" s="602">
        <v>14</v>
      </c>
      <c r="B253" s="194" t="s">
        <v>1430</v>
      </c>
      <c r="C253" s="489"/>
      <c r="D253" s="489"/>
      <c r="E253" s="489"/>
      <c r="F253" s="489"/>
    </row>
    <row r="254" spans="1:6">
      <c r="A254" s="602">
        <v>15</v>
      </c>
      <c r="B254" s="194" t="s">
        <v>5877</v>
      </c>
      <c r="C254" s="489"/>
      <c r="D254" s="489"/>
      <c r="E254" s="489"/>
      <c r="F254" s="489"/>
    </row>
    <row r="255" spans="1:6">
      <c r="A255" s="602">
        <v>16</v>
      </c>
      <c r="B255" s="194" t="s">
        <v>5878</v>
      </c>
      <c r="C255" s="489"/>
      <c r="D255" s="489"/>
      <c r="E255" s="489"/>
      <c r="F255" s="489"/>
    </row>
    <row r="256" spans="1:6" ht="31.5">
      <c r="A256" s="602">
        <v>17</v>
      </c>
      <c r="B256" s="194" t="s">
        <v>5879</v>
      </c>
      <c r="C256" s="489"/>
      <c r="D256" s="489"/>
      <c r="E256" s="489"/>
      <c r="F256" s="489"/>
    </row>
    <row r="257" spans="1:6">
      <c r="A257" s="602">
        <v>18</v>
      </c>
      <c r="B257" s="194" t="s">
        <v>5880</v>
      </c>
      <c r="C257" s="489"/>
      <c r="D257" s="489"/>
      <c r="E257" s="489"/>
      <c r="F257" s="489"/>
    </row>
    <row r="258" spans="1:6">
      <c r="A258" s="602">
        <v>19</v>
      </c>
      <c r="B258" s="194" t="s">
        <v>5881</v>
      </c>
      <c r="C258" s="756"/>
      <c r="D258" s="756"/>
      <c r="E258" s="756"/>
      <c r="F258" s="756"/>
    </row>
    <row r="259" spans="1:6">
      <c r="A259" s="602"/>
      <c r="B259" s="194" t="s">
        <v>5882</v>
      </c>
      <c r="C259" s="489"/>
      <c r="D259" s="489"/>
      <c r="E259" s="489"/>
      <c r="F259" s="489"/>
    </row>
    <row r="260" spans="1:6">
      <c r="A260" s="602"/>
      <c r="B260" s="194" t="s">
        <v>5883</v>
      </c>
      <c r="C260" s="489"/>
      <c r="D260" s="489"/>
      <c r="E260" s="489"/>
      <c r="F260" s="489"/>
    </row>
    <row r="261" spans="1:6">
      <c r="A261" s="602"/>
      <c r="B261" s="194" t="s">
        <v>5884</v>
      </c>
      <c r="C261" s="489"/>
      <c r="D261" s="489"/>
      <c r="E261" s="489"/>
      <c r="F261" s="489"/>
    </row>
    <row r="262" spans="1:6">
      <c r="A262" s="602"/>
      <c r="B262" s="194" t="s">
        <v>5885</v>
      </c>
      <c r="C262" s="489"/>
      <c r="D262" s="489"/>
      <c r="E262" s="489"/>
      <c r="F262" s="489"/>
    </row>
    <row r="263" spans="1:6">
      <c r="A263" s="602">
        <v>20</v>
      </c>
      <c r="B263" s="194" t="s">
        <v>5886</v>
      </c>
      <c r="C263" s="756"/>
      <c r="D263" s="756"/>
      <c r="E263" s="756"/>
      <c r="F263" s="756"/>
    </row>
    <row r="264" spans="1:6">
      <c r="A264" s="602"/>
      <c r="B264" s="194" t="s">
        <v>5887</v>
      </c>
      <c r="C264" s="489"/>
      <c r="D264" s="489"/>
      <c r="E264" s="489"/>
      <c r="F264" s="489"/>
    </row>
    <row r="265" spans="1:6">
      <c r="A265" s="602"/>
      <c r="B265" s="194" t="s">
        <v>5888</v>
      </c>
      <c r="C265" s="489"/>
      <c r="D265" s="489"/>
      <c r="E265" s="489"/>
      <c r="F265" s="489"/>
    </row>
    <row r="266" spans="1:6">
      <c r="A266" s="602">
        <v>21</v>
      </c>
      <c r="B266" s="194" t="s">
        <v>5889</v>
      </c>
      <c r="C266" s="489"/>
      <c r="D266" s="489"/>
      <c r="E266" s="489"/>
      <c r="F266" s="489"/>
    </row>
    <row r="267" spans="1:6">
      <c r="A267" s="602">
        <v>22</v>
      </c>
      <c r="B267" s="194" t="s">
        <v>5890</v>
      </c>
      <c r="C267" s="489"/>
      <c r="D267" s="489"/>
      <c r="E267" s="489"/>
      <c r="F267" s="489"/>
    </row>
    <row r="268" spans="1:6">
      <c r="A268" s="602"/>
      <c r="B268" s="430" t="s">
        <v>5891</v>
      </c>
      <c r="C268" s="756"/>
      <c r="D268" s="756"/>
      <c r="E268" s="756"/>
      <c r="F268" s="756"/>
    </row>
    <row r="269" spans="1:6" ht="31.5">
      <c r="A269" s="602"/>
      <c r="B269" s="194" t="s">
        <v>5892</v>
      </c>
      <c r="C269" s="778" t="s">
        <v>5893</v>
      </c>
      <c r="D269" s="778" t="s">
        <v>5894</v>
      </c>
      <c r="E269" s="778" t="s">
        <v>5895</v>
      </c>
      <c r="F269" s="778" t="s">
        <v>5896</v>
      </c>
    </row>
    <row r="270" spans="1:6">
      <c r="A270" s="602">
        <v>1</v>
      </c>
      <c r="B270" s="489"/>
      <c r="C270" s="489"/>
      <c r="D270" s="489"/>
      <c r="E270" s="489"/>
      <c r="F270" s="489"/>
    </row>
    <row r="271" spans="1:6">
      <c r="A271" s="602">
        <v>2</v>
      </c>
      <c r="B271" s="489"/>
      <c r="C271" s="489"/>
      <c r="D271" s="489"/>
      <c r="E271" s="489"/>
      <c r="F271" s="489"/>
    </row>
    <row r="272" spans="1:6">
      <c r="A272" s="602">
        <v>3</v>
      </c>
      <c r="B272" s="489"/>
      <c r="C272" s="489"/>
      <c r="D272" s="489"/>
      <c r="E272" s="489"/>
      <c r="F272" s="489"/>
    </row>
    <row r="273" spans="1:6">
      <c r="A273" s="602">
        <v>4</v>
      </c>
      <c r="B273" s="489"/>
      <c r="C273" s="489"/>
      <c r="D273" s="489"/>
      <c r="E273" s="489"/>
      <c r="F273" s="489"/>
    </row>
    <row r="274" spans="1:6">
      <c r="A274" s="602">
        <v>5</v>
      </c>
      <c r="B274" s="489"/>
      <c r="C274" s="489"/>
      <c r="D274" s="489"/>
      <c r="E274" s="489"/>
      <c r="F274" s="489"/>
    </row>
    <row r="275" spans="1:6">
      <c r="A275" s="602">
        <v>6</v>
      </c>
      <c r="B275" s="489"/>
      <c r="C275" s="489"/>
      <c r="D275" s="489"/>
      <c r="E275" s="489"/>
      <c r="F275" s="489"/>
    </row>
    <row r="276" spans="1:6" ht="31.5">
      <c r="A276" s="602">
        <v>7</v>
      </c>
      <c r="B276" s="430" t="s">
        <v>5897</v>
      </c>
      <c r="C276" s="779" t="s">
        <v>5898</v>
      </c>
      <c r="D276" s="779" t="s">
        <v>5899</v>
      </c>
      <c r="E276" s="756"/>
      <c r="F276" s="756"/>
    </row>
    <row r="277" spans="1:6">
      <c r="A277" s="602"/>
      <c r="B277" s="489"/>
      <c r="C277" s="489"/>
      <c r="D277" s="489"/>
      <c r="E277" s="489"/>
      <c r="F277" s="489"/>
    </row>
    <row r="278" spans="1:6">
      <c r="A278" s="602"/>
      <c r="B278" s="489"/>
      <c r="C278" s="489"/>
      <c r="D278" s="489"/>
      <c r="E278" s="489"/>
      <c r="F278" s="489"/>
    </row>
    <row r="279" spans="1:6">
      <c r="A279" s="602"/>
      <c r="B279" s="489"/>
      <c r="C279" s="489"/>
      <c r="D279" s="489"/>
      <c r="E279" s="489"/>
      <c r="F279" s="489"/>
    </row>
    <row r="280" spans="1:6">
      <c r="A280" s="602"/>
      <c r="B280" s="489"/>
      <c r="C280" s="489"/>
      <c r="D280" s="489"/>
      <c r="E280" s="489"/>
      <c r="F280" s="489"/>
    </row>
    <row r="281" spans="1:6">
      <c r="A281" s="602"/>
      <c r="B281" s="489"/>
      <c r="C281" s="489"/>
      <c r="D281" s="489"/>
      <c r="E281" s="489"/>
      <c r="F281" s="489"/>
    </row>
    <row r="282" spans="1:6">
      <c r="A282" s="602"/>
      <c r="B282" s="489"/>
      <c r="C282" s="489"/>
      <c r="D282" s="489"/>
      <c r="E282" s="489"/>
      <c r="F282" s="489"/>
    </row>
    <row r="283" spans="1:6">
      <c r="A283" s="602"/>
      <c r="B283" s="489"/>
      <c r="C283" s="489"/>
      <c r="D283" s="489"/>
      <c r="E283" s="489"/>
      <c r="F283" s="489"/>
    </row>
    <row r="284" spans="1:6">
      <c r="A284" s="602"/>
      <c r="B284" s="194" t="s">
        <v>5900</v>
      </c>
      <c r="C284" s="756"/>
      <c r="D284" s="756"/>
      <c r="E284" s="756"/>
      <c r="F284" s="756"/>
    </row>
    <row r="285" spans="1:6">
      <c r="A285" s="602"/>
      <c r="B285" s="430" t="s">
        <v>5901</v>
      </c>
      <c r="C285" s="756"/>
      <c r="D285" s="756"/>
      <c r="E285" s="756"/>
      <c r="F285" s="756"/>
    </row>
    <row r="286" spans="1:6">
      <c r="A286" s="602"/>
      <c r="B286" s="194" t="s">
        <v>5902</v>
      </c>
      <c r="C286" s="756"/>
      <c r="D286" s="756"/>
      <c r="E286" s="756"/>
      <c r="F286" s="756"/>
    </row>
    <row r="287" spans="1:6">
      <c r="A287" s="602">
        <v>1</v>
      </c>
      <c r="B287" s="194" t="s">
        <v>5903</v>
      </c>
      <c r="C287" s="489"/>
      <c r="D287" s="489"/>
      <c r="E287" s="489"/>
      <c r="F287" s="489"/>
    </row>
    <row r="288" spans="1:6">
      <c r="A288" s="602">
        <v>2</v>
      </c>
      <c r="B288" s="194" t="s">
        <v>5904</v>
      </c>
      <c r="C288" s="489"/>
      <c r="D288" s="489"/>
      <c r="E288" s="489"/>
      <c r="F288" s="489"/>
    </row>
    <row r="289" spans="1:6">
      <c r="A289" s="602">
        <v>3</v>
      </c>
      <c r="B289" s="194" t="s">
        <v>5905</v>
      </c>
      <c r="C289" s="489"/>
      <c r="D289" s="489"/>
      <c r="E289" s="489"/>
      <c r="F289" s="489"/>
    </row>
    <row r="290" spans="1:6">
      <c r="A290" s="602">
        <v>4</v>
      </c>
      <c r="B290" s="194" t="s">
        <v>5906</v>
      </c>
      <c r="C290" s="489"/>
      <c r="D290" s="489"/>
      <c r="E290" s="489"/>
      <c r="F290" s="489"/>
    </row>
    <row r="291" spans="1:6">
      <c r="A291" s="602">
        <v>5</v>
      </c>
      <c r="B291" s="194" t="s">
        <v>5907</v>
      </c>
      <c r="C291" s="489"/>
      <c r="D291" s="489"/>
      <c r="E291" s="489"/>
      <c r="F291" s="489"/>
    </row>
    <row r="292" spans="1:6">
      <c r="A292" s="602">
        <v>6</v>
      </c>
      <c r="B292" s="194" t="s">
        <v>5908</v>
      </c>
      <c r="C292" s="489"/>
      <c r="D292" s="489"/>
      <c r="E292" s="489"/>
      <c r="F292" s="489"/>
    </row>
    <row r="293" spans="1:6">
      <c r="A293" s="602">
        <v>7</v>
      </c>
      <c r="B293" s="194" t="s">
        <v>5909</v>
      </c>
      <c r="C293" s="489"/>
      <c r="D293" s="489"/>
      <c r="E293" s="489"/>
      <c r="F293" s="489"/>
    </row>
    <row r="294" spans="1:6">
      <c r="A294" s="602">
        <v>8</v>
      </c>
      <c r="B294" s="194" t="s">
        <v>5910</v>
      </c>
      <c r="C294" s="489"/>
      <c r="D294" s="489"/>
      <c r="E294" s="489"/>
      <c r="F294" s="489"/>
    </row>
    <row r="295" spans="1:6">
      <c r="A295" s="602">
        <v>9</v>
      </c>
      <c r="B295" s="194" t="s">
        <v>5911</v>
      </c>
      <c r="C295" s="489"/>
      <c r="D295" s="489"/>
      <c r="E295" s="489"/>
      <c r="F295" s="489"/>
    </row>
    <row r="296" spans="1:6">
      <c r="A296" s="602">
        <v>10</v>
      </c>
      <c r="B296" s="194" t="s">
        <v>5912</v>
      </c>
      <c r="C296" s="489"/>
      <c r="D296" s="489"/>
      <c r="E296" s="489"/>
      <c r="F296" s="489"/>
    </row>
    <row r="297" spans="1:6" ht="31.5">
      <c r="A297" s="602">
        <v>11</v>
      </c>
      <c r="B297" s="194" t="s">
        <v>5913</v>
      </c>
      <c r="C297" s="489"/>
      <c r="D297" s="489"/>
      <c r="E297" s="489"/>
      <c r="F297" s="489"/>
    </row>
    <row r="298" spans="1:6" ht="31.5">
      <c r="A298" s="602">
        <v>12</v>
      </c>
      <c r="B298" s="194" t="s">
        <v>5914</v>
      </c>
      <c r="C298" s="489"/>
      <c r="D298" s="489"/>
      <c r="E298" s="489"/>
      <c r="F298" s="489"/>
    </row>
    <row r="299" spans="1:6" ht="31.5">
      <c r="A299" s="602">
        <v>13</v>
      </c>
      <c r="B299" s="194" t="s">
        <v>5915</v>
      </c>
      <c r="C299" s="489"/>
      <c r="D299" s="489"/>
      <c r="E299" s="489"/>
      <c r="F299" s="489"/>
    </row>
    <row r="300" spans="1:6">
      <c r="A300" s="602">
        <v>14</v>
      </c>
      <c r="B300" s="194" t="s">
        <v>5916</v>
      </c>
      <c r="C300" s="489"/>
      <c r="D300" s="489"/>
      <c r="E300" s="489"/>
      <c r="F300" s="489"/>
    </row>
    <row r="301" spans="1:6" ht="31.5">
      <c r="A301" s="602">
        <v>15</v>
      </c>
      <c r="B301" s="194" t="s">
        <v>5917</v>
      </c>
      <c r="C301" s="489"/>
      <c r="D301" s="489"/>
      <c r="E301" s="489"/>
      <c r="F301" s="489"/>
    </row>
    <row r="302" spans="1:6">
      <c r="A302" s="602">
        <v>16</v>
      </c>
      <c r="B302" s="194" t="s">
        <v>5918</v>
      </c>
      <c r="C302" s="489"/>
      <c r="D302" s="489"/>
      <c r="E302" s="489"/>
      <c r="F302" s="489"/>
    </row>
    <row r="303" spans="1:6" ht="31.5">
      <c r="A303" s="602">
        <v>17</v>
      </c>
      <c r="B303" s="194" t="s">
        <v>5919</v>
      </c>
      <c r="C303" s="489"/>
      <c r="D303" s="489"/>
      <c r="E303" s="489"/>
      <c r="F303" s="489"/>
    </row>
    <row r="304" spans="1:6" ht="31.5">
      <c r="A304" s="602">
        <v>18</v>
      </c>
      <c r="B304" s="194" t="s">
        <v>5920</v>
      </c>
      <c r="C304" s="489"/>
      <c r="D304" s="489"/>
      <c r="E304" s="489"/>
      <c r="F304" s="489"/>
    </row>
    <row r="305" spans="1:6" ht="31.5">
      <c r="A305" s="602">
        <v>19</v>
      </c>
      <c r="B305" s="194" t="s">
        <v>5921</v>
      </c>
      <c r="C305" s="489"/>
      <c r="D305" s="489"/>
      <c r="E305" s="489"/>
      <c r="F305" s="489"/>
    </row>
    <row r="306" spans="1:6">
      <c r="A306" s="602">
        <v>20</v>
      </c>
      <c r="B306" s="194" t="s">
        <v>5922</v>
      </c>
      <c r="C306" s="756"/>
      <c r="D306" s="756"/>
      <c r="E306" s="756"/>
      <c r="F306" s="756"/>
    </row>
    <row r="307" spans="1:6">
      <c r="A307" s="602"/>
      <c r="B307" s="194" t="s">
        <v>5923</v>
      </c>
      <c r="C307" s="489"/>
      <c r="D307" s="489"/>
      <c r="E307" s="489"/>
      <c r="F307" s="489"/>
    </row>
    <row r="308" spans="1:6" ht="31.5">
      <c r="A308" s="602"/>
      <c r="B308" s="194" t="s">
        <v>5924</v>
      </c>
      <c r="C308" s="489"/>
      <c r="D308" s="489"/>
      <c r="E308" s="489"/>
      <c r="F308" s="489"/>
    </row>
    <row r="309" spans="1:6">
      <c r="A309" s="602">
        <v>21</v>
      </c>
      <c r="B309" s="194" t="s">
        <v>5925</v>
      </c>
      <c r="C309" s="489"/>
      <c r="D309" s="489"/>
      <c r="E309" s="489"/>
      <c r="F309" s="489"/>
    </row>
    <row r="310" spans="1:6">
      <c r="A310" s="602">
        <v>21</v>
      </c>
      <c r="B310" s="194" t="s">
        <v>5926</v>
      </c>
      <c r="C310" s="489"/>
      <c r="D310" s="489"/>
      <c r="E310" s="489"/>
      <c r="F310" s="489"/>
    </row>
    <row r="311" spans="1:6">
      <c r="A311" s="602"/>
      <c r="B311" s="194" t="s">
        <v>5927</v>
      </c>
      <c r="C311" s="489"/>
      <c r="D311" s="489"/>
      <c r="E311" s="489"/>
      <c r="F311" s="489"/>
    </row>
    <row r="312" spans="1:6">
      <c r="A312" s="602">
        <v>22</v>
      </c>
      <c r="B312" s="194" t="s">
        <v>5928</v>
      </c>
      <c r="C312" s="489"/>
      <c r="D312" s="489"/>
      <c r="E312" s="489"/>
      <c r="F312" s="489"/>
    </row>
    <row r="313" spans="1:6">
      <c r="A313" s="602">
        <v>23</v>
      </c>
      <c r="B313" s="194" t="s">
        <v>5929</v>
      </c>
      <c r="C313" s="489"/>
      <c r="D313" s="489"/>
      <c r="E313" s="489"/>
      <c r="F313" s="489"/>
    </row>
    <row r="314" spans="1:6">
      <c r="A314" s="602">
        <v>24</v>
      </c>
      <c r="B314" s="194" t="s">
        <v>5930</v>
      </c>
      <c r="C314" s="489"/>
      <c r="D314" s="489"/>
      <c r="E314" s="489"/>
      <c r="F314" s="489"/>
    </row>
    <row r="315" spans="1:6">
      <c r="A315" s="602">
        <v>25</v>
      </c>
      <c r="B315" s="194" t="s">
        <v>5931</v>
      </c>
      <c r="C315" s="489"/>
      <c r="D315" s="489"/>
      <c r="E315" s="489"/>
      <c r="F315" s="489"/>
    </row>
    <row r="316" spans="1:6">
      <c r="A316" s="602">
        <v>26</v>
      </c>
      <c r="B316" s="194" t="s">
        <v>5932</v>
      </c>
      <c r="C316" s="489"/>
      <c r="D316" s="489"/>
      <c r="E316" s="489"/>
      <c r="F316" s="489"/>
    </row>
    <row r="317" spans="1:6">
      <c r="A317" s="602">
        <v>27</v>
      </c>
      <c r="B317" s="194" t="s">
        <v>5933</v>
      </c>
      <c r="C317" s="489"/>
      <c r="D317" s="489"/>
      <c r="E317" s="489"/>
      <c r="F317" s="489"/>
    </row>
    <row r="318" spans="1:6">
      <c r="A318" s="602">
        <v>28</v>
      </c>
      <c r="B318" s="194" t="s">
        <v>5934</v>
      </c>
      <c r="C318" s="489"/>
      <c r="D318" s="489"/>
      <c r="E318" s="489"/>
      <c r="F318" s="489"/>
    </row>
    <row r="319" spans="1:6">
      <c r="A319" s="602">
        <v>29</v>
      </c>
      <c r="B319" s="194" t="s">
        <v>5935</v>
      </c>
      <c r="C319" s="489"/>
      <c r="D319" s="489"/>
      <c r="E319" s="489"/>
      <c r="F319" s="489"/>
    </row>
    <row r="320" spans="1:6" ht="31.5">
      <c r="A320" s="602">
        <v>30</v>
      </c>
      <c r="B320" s="194" t="s">
        <v>5936</v>
      </c>
      <c r="C320" s="489"/>
      <c r="D320" s="489"/>
      <c r="E320" s="489"/>
      <c r="F320" s="489"/>
    </row>
    <row r="321" spans="1:6">
      <c r="A321" s="602">
        <v>31</v>
      </c>
      <c r="B321" s="194" t="s">
        <v>5937</v>
      </c>
      <c r="C321" s="489"/>
      <c r="D321" s="489"/>
      <c r="E321" s="489"/>
      <c r="F321" s="489"/>
    </row>
    <row r="322" spans="1:6">
      <c r="A322" s="602">
        <v>32</v>
      </c>
      <c r="B322" s="194" t="s">
        <v>5938</v>
      </c>
      <c r="C322" s="489"/>
      <c r="D322" s="489"/>
      <c r="E322" s="489"/>
      <c r="F322" s="489"/>
    </row>
    <row r="323" spans="1:6">
      <c r="A323" s="602">
        <v>33</v>
      </c>
      <c r="B323" s="194" t="s">
        <v>5939</v>
      </c>
      <c r="C323" s="489"/>
      <c r="D323" s="489"/>
      <c r="E323" s="489"/>
      <c r="F323" s="489"/>
    </row>
    <row r="324" spans="1:6">
      <c r="A324" s="602">
        <v>34</v>
      </c>
      <c r="B324" s="194" t="s">
        <v>5940</v>
      </c>
      <c r="C324" s="489"/>
      <c r="D324" s="489"/>
      <c r="E324" s="489"/>
      <c r="F324" s="489"/>
    </row>
    <row r="325" spans="1:6">
      <c r="A325" s="602">
        <v>35</v>
      </c>
      <c r="B325" s="194" t="s">
        <v>5941</v>
      </c>
      <c r="C325" s="489"/>
      <c r="D325" s="489"/>
      <c r="E325" s="489"/>
      <c r="F325" s="489"/>
    </row>
    <row r="326" spans="1:6">
      <c r="A326" s="602">
        <v>36</v>
      </c>
      <c r="B326" s="194" t="s">
        <v>5942</v>
      </c>
      <c r="C326" s="489"/>
      <c r="D326" s="489"/>
      <c r="E326" s="489"/>
      <c r="F326" s="489"/>
    </row>
    <row r="327" spans="1:6">
      <c r="A327" s="602">
        <v>37</v>
      </c>
      <c r="B327" s="194" t="s">
        <v>5943</v>
      </c>
      <c r="C327" s="489"/>
      <c r="D327" s="489"/>
      <c r="E327" s="489"/>
      <c r="F327" s="489"/>
    </row>
    <row r="328" spans="1:6">
      <c r="A328" s="602">
        <v>38</v>
      </c>
      <c r="B328" s="194" t="s">
        <v>5944</v>
      </c>
      <c r="C328" s="489"/>
      <c r="D328" s="489"/>
      <c r="E328" s="489"/>
      <c r="F328" s="489"/>
    </row>
    <row r="329" spans="1:6">
      <c r="A329" s="32"/>
      <c r="C329" s="780"/>
      <c r="D329" s="780"/>
      <c r="E329" s="780"/>
      <c r="F329" s="780"/>
    </row>
    <row r="330" spans="1:6">
      <c r="A330" s="12" t="s">
        <v>55</v>
      </c>
      <c r="B330" s="440"/>
      <c r="C330" s="616" t="s">
        <v>67</v>
      </c>
      <c r="D330" s="1703"/>
      <c r="E330" s="1703"/>
      <c r="F330" s="1703"/>
    </row>
    <row r="331" spans="1:6">
      <c r="A331" s="12" t="s">
        <v>57</v>
      </c>
      <c r="B331" s="440"/>
      <c r="C331" s="616" t="s">
        <v>68</v>
      </c>
      <c r="D331" s="1703"/>
      <c r="E331" s="1703"/>
      <c r="F331" s="1703"/>
    </row>
    <row r="332" spans="1:6">
      <c r="A332" s="8"/>
      <c r="B332" s="8"/>
      <c r="C332" s="617" t="s">
        <v>69</v>
      </c>
      <c r="D332" s="1703"/>
      <c r="E332" s="1703"/>
      <c r="F332" s="1703"/>
    </row>
    <row r="333" spans="1:6">
      <c r="A333" s="32"/>
    </row>
    <row r="334" spans="1:6">
      <c r="A334" s="32"/>
    </row>
    <row r="335" spans="1:6">
      <c r="A335" s="32"/>
    </row>
    <row r="336" spans="1:6">
      <c r="A336" s="32"/>
    </row>
    <row r="337" spans="1:1" s="8" customFormat="1">
      <c r="A337" s="32"/>
    </row>
    <row r="338" spans="1:1" s="8" customFormat="1">
      <c r="A338" s="32"/>
    </row>
    <row r="339" spans="1:1" s="8" customFormat="1">
      <c r="A339" s="32"/>
    </row>
    <row r="340" spans="1:1" s="8" customFormat="1">
      <c r="A340" s="32"/>
    </row>
    <row r="341" spans="1:1" s="8" customFormat="1">
      <c r="A341" s="32"/>
    </row>
    <row r="342" spans="1:1" s="8" customFormat="1">
      <c r="A342" s="32"/>
    </row>
    <row r="343" spans="1:1" s="8" customFormat="1">
      <c r="A343" s="32"/>
    </row>
    <row r="344" spans="1:1" s="8" customFormat="1">
      <c r="A344" s="32"/>
    </row>
    <row r="345" spans="1:1" s="8" customFormat="1">
      <c r="A345" s="32"/>
    </row>
    <row r="346" spans="1:1" s="8" customFormat="1">
      <c r="A346" s="32"/>
    </row>
    <row r="347" spans="1:1" s="8" customFormat="1">
      <c r="A347" s="32"/>
    </row>
    <row r="348" spans="1:1" s="8" customFormat="1">
      <c r="A348" s="32"/>
    </row>
    <row r="349" spans="1:1" s="8" customFormat="1">
      <c r="A349" s="32"/>
    </row>
    <row r="350" spans="1:1" s="8" customFormat="1">
      <c r="A350" s="32"/>
    </row>
    <row r="351" spans="1:1" s="8" customFormat="1">
      <c r="A351" s="32"/>
    </row>
    <row r="352" spans="1:1" s="8" customFormat="1">
      <c r="A352" s="32"/>
    </row>
    <row r="353" spans="1:1" s="8" customFormat="1">
      <c r="A353" s="32"/>
    </row>
    <row r="354" spans="1:1" s="8" customFormat="1">
      <c r="A354" s="32"/>
    </row>
    <row r="355" spans="1:1" s="8" customFormat="1">
      <c r="A355" s="32"/>
    </row>
    <row r="356" spans="1:1" s="8" customFormat="1">
      <c r="A356" s="32"/>
    </row>
    <row r="357" spans="1:1" s="8" customFormat="1">
      <c r="A357" s="32"/>
    </row>
    <row r="358" spans="1:1" s="8" customFormat="1">
      <c r="A358" s="32"/>
    </row>
    <row r="359" spans="1:1" s="8" customFormat="1">
      <c r="A359" s="32"/>
    </row>
    <row r="360" spans="1:1" s="8" customFormat="1">
      <c r="A360" s="32"/>
    </row>
    <row r="361" spans="1:1" s="8" customFormat="1">
      <c r="A361" s="32"/>
    </row>
    <row r="362" spans="1:1" s="8" customFormat="1">
      <c r="A362" s="32"/>
    </row>
    <row r="363" spans="1:1" s="8" customFormat="1">
      <c r="A363" s="32"/>
    </row>
    <row r="364" spans="1:1" s="8" customFormat="1">
      <c r="A364" s="32"/>
    </row>
    <row r="365" spans="1:1" s="8" customFormat="1">
      <c r="A365" s="32"/>
    </row>
    <row r="366" spans="1:1" s="8" customFormat="1">
      <c r="A366" s="32"/>
    </row>
    <row r="367" spans="1:1" s="8" customFormat="1">
      <c r="A367" s="32"/>
    </row>
    <row r="368" spans="1:1" s="8" customFormat="1">
      <c r="A368" s="32"/>
    </row>
    <row r="369" spans="1:1" s="8" customFormat="1">
      <c r="A369" s="32"/>
    </row>
    <row r="370" spans="1:1" s="8" customFormat="1">
      <c r="A370" s="32"/>
    </row>
    <row r="371" spans="1:1" s="8" customFormat="1">
      <c r="A371" s="32"/>
    </row>
    <row r="372" spans="1:1" s="8" customFormat="1">
      <c r="A372" s="32"/>
    </row>
    <row r="373" spans="1:1" s="8" customFormat="1">
      <c r="A373" s="32"/>
    </row>
    <row r="374" spans="1:1" s="8" customFormat="1">
      <c r="A374" s="32"/>
    </row>
    <row r="375" spans="1:1" s="8" customFormat="1">
      <c r="A375" s="32"/>
    </row>
    <row r="376" spans="1:1" s="8" customFormat="1">
      <c r="A376" s="32"/>
    </row>
    <row r="377" spans="1:1" s="8" customFormat="1">
      <c r="A377" s="32"/>
    </row>
    <row r="378" spans="1:1" s="8" customFormat="1">
      <c r="A378" s="32"/>
    </row>
    <row r="379" spans="1:1" s="8" customFormat="1">
      <c r="A379" s="32"/>
    </row>
    <row r="380" spans="1:1" s="8" customFormat="1">
      <c r="A380" s="32"/>
    </row>
    <row r="381" spans="1:1" s="8" customFormat="1">
      <c r="A381" s="32"/>
    </row>
    <row r="382" spans="1:1" s="8" customFormat="1">
      <c r="A382" s="32"/>
    </row>
    <row r="383" spans="1:1" s="8" customFormat="1">
      <c r="A383" s="32"/>
    </row>
    <row r="384" spans="1:1" s="8" customFormat="1">
      <c r="A384" s="32"/>
    </row>
    <row r="385" spans="1:1" s="8" customFormat="1">
      <c r="A385" s="32"/>
    </row>
    <row r="386" spans="1:1" s="8" customFormat="1">
      <c r="A386" s="32"/>
    </row>
    <row r="387" spans="1:1" s="8" customFormat="1">
      <c r="A387" s="32"/>
    </row>
    <row r="388" spans="1:1" s="8" customFormat="1">
      <c r="A388" s="32"/>
    </row>
    <row r="389" spans="1:1" s="8" customFormat="1">
      <c r="A389" s="32"/>
    </row>
    <row r="390" spans="1:1" s="8" customFormat="1">
      <c r="A390" s="32"/>
    </row>
    <row r="391" spans="1:1" s="8" customFormat="1">
      <c r="A391" s="32"/>
    </row>
    <row r="392" spans="1:1" s="8" customFormat="1">
      <c r="A392" s="32"/>
    </row>
    <row r="393" spans="1:1" s="8" customFormat="1">
      <c r="A393" s="32"/>
    </row>
    <row r="394" spans="1:1" s="8" customFormat="1">
      <c r="A394" s="32"/>
    </row>
    <row r="395" spans="1:1" s="8" customFormat="1">
      <c r="A395" s="32"/>
    </row>
    <row r="396" spans="1:1" s="8" customFormat="1">
      <c r="A396" s="32"/>
    </row>
    <row r="397" spans="1:1" s="8" customFormat="1">
      <c r="A397" s="32"/>
    </row>
    <row r="398" spans="1:1" s="8" customFormat="1">
      <c r="A398" s="32"/>
    </row>
    <row r="399" spans="1:1" s="8" customFormat="1">
      <c r="A399" s="32"/>
    </row>
    <row r="400" spans="1:1" s="8" customFormat="1">
      <c r="A400" s="32"/>
    </row>
    <row r="401" spans="1:1" s="8" customFormat="1">
      <c r="A401" s="32"/>
    </row>
    <row r="402" spans="1:1" s="8" customFormat="1">
      <c r="A402" s="32"/>
    </row>
    <row r="403" spans="1:1" s="8" customFormat="1">
      <c r="A403" s="32"/>
    </row>
    <row r="404" spans="1:1" s="8" customFormat="1">
      <c r="A404" s="32"/>
    </row>
    <row r="405" spans="1:1" s="8" customFormat="1">
      <c r="A405" s="32"/>
    </row>
    <row r="406" spans="1:1" s="8" customFormat="1">
      <c r="A406" s="32"/>
    </row>
    <row r="407" spans="1:1" s="8" customFormat="1">
      <c r="A407" s="32"/>
    </row>
    <row r="408" spans="1:1" s="8" customFormat="1">
      <c r="A408" s="32"/>
    </row>
    <row r="409" spans="1:1" s="8" customFormat="1">
      <c r="A409" s="32"/>
    </row>
    <row r="410" spans="1:1" s="8" customFormat="1">
      <c r="A410" s="32"/>
    </row>
    <row r="411" spans="1:1" s="8" customFormat="1">
      <c r="A411" s="32"/>
    </row>
    <row r="412" spans="1:1" s="8" customFormat="1">
      <c r="A412" s="32"/>
    </row>
    <row r="413" spans="1:1" s="8" customFormat="1">
      <c r="A413" s="32"/>
    </row>
    <row r="414" spans="1:1" s="8" customFormat="1">
      <c r="A414" s="32"/>
    </row>
    <row r="415" spans="1:1" s="8" customFormat="1">
      <c r="A415" s="32"/>
    </row>
    <row r="416" spans="1:1" s="8" customFormat="1">
      <c r="A416" s="32"/>
    </row>
    <row r="417" spans="1:1" s="8" customFormat="1">
      <c r="A417" s="32"/>
    </row>
    <row r="418" spans="1:1" s="8" customFormat="1">
      <c r="A418" s="32"/>
    </row>
    <row r="419" spans="1:1" s="8" customFormat="1">
      <c r="A419" s="32"/>
    </row>
    <row r="420" spans="1:1" s="8" customFormat="1">
      <c r="A420" s="32"/>
    </row>
    <row r="421" spans="1:1" s="8" customFormat="1">
      <c r="A421" s="32"/>
    </row>
    <row r="422" spans="1:1" s="8" customFormat="1">
      <c r="A422" s="32"/>
    </row>
    <row r="423" spans="1:1" s="8" customFormat="1">
      <c r="A423" s="32"/>
    </row>
    <row r="424" spans="1:1" s="8" customFormat="1">
      <c r="A424" s="32"/>
    </row>
    <row r="425" spans="1:1" s="8" customFormat="1">
      <c r="A425" s="32"/>
    </row>
    <row r="426" spans="1:1" s="8" customFormat="1">
      <c r="A426" s="32"/>
    </row>
    <row r="427" spans="1:1" s="8" customFormat="1">
      <c r="A427" s="32"/>
    </row>
    <row r="428" spans="1:1" s="8" customFormat="1">
      <c r="A428" s="32"/>
    </row>
    <row r="429" spans="1:1" s="8" customFormat="1">
      <c r="A429" s="32"/>
    </row>
    <row r="430" spans="1:1" s="8" customFormat="1">
      <c r="A430" s="32"/>
    </row>
    <row r="431" spans="1:1" s="8" customFormat="1">
      <c r="A431" s="32"/>
    </row>
    <row r="432" spans="1:1" s="8" customFormat="1">
      <c r="A432" s="32"/>
    </row>
    <row r="433" spans="1:1" s="8" customFormat="1">
      <c r="A433" s="32"/>
    </row>
    <row r="434" spans="1:1" s="8" customFormat="1">
      <c r="A434" s="32"/>
    </row>
    <row r="435" spans="1:1" s="8" customFormat="1">
      <c r="A435" s="32"/>
    </row>
    <row r="436" spans="1:1" s="8" customFormat="1">
      <c r="A436" s="32"/>
    </row>
    <row r="437" spans="1:1" s="8" customFormat="1">
      <c r="A437" s="32"/>
    </row>
    <row r="438" spans="1:1" s="8" customFormat="1">
      <c r="A438" s="32"/>
    </row>
  </sheetData>
  <sheetProtection algorithmName="SHA-512" hashValue="XbDfi8ezxeCNa9LaAMZIBA8ZvXz3D2HKYlbSKlxf4/Y5BfrRykDb5CZakjfqqAPxdbqSxuk/gmtUuKk/4u6TlQ==" saltValue="vsmUlCbVNIdO4WiRH5ba/A==" spinCount="100000" sheet="1" objects="1" scenarios="1"/>
  <mergeCells count="10">
    <mergeCell ref="C8:F8"/>
    <mergeCell ref="D330:F330"/>
    <mergeCell ref="D331:F331"/>
    <mergeCell ref="D332:F332"/>
    <mergeCell ref="A1:F1"/>
    <mergeCell ref="A3:F3"/>
    <mergeCell ref="A4:F4"/>
    <mergeCell ref="A5:F5"/>
    <mergeCell ref="A6:F6"/>
    <mergeCell ref="A7:F7"/>
  </mergeCells>
  <pageMargins left="0.7" right="0.7" top="0.75" bottom="0.75" header="0.3" footer="0.3"/>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8"/>
  <dimension ref="A1:M205"/>
  <sheetViews>
    <sheetView workbookViewId="0">
      <selection activeCell="I12" sqref="I12"/>
    </sheetView>
  </sheetViews>
  <sheetFormatPr defaultRowHeight="15.75"/>
  <cols>
    <col min="1" max="1" width="10" style="26" customWidth="1"/>
    <col min="2" max="2" width="59.85546875" style="13" customWidth="1"/>
    <col min="3" max="3" width="71" style="13" customWidth="1"/>
    <col min="4" max="256" width="9.140625" style="8"/>
    <col min="257" max="257" width="10" style="8" customWidth="1"/>
    <col min="258" max="258" width="59.85546875" style="8" customWidth="1"/>
    <col min="259" max="259" width="71" style="8" customWidth="1"/>
    <col min="260" max="512" width="9.140625" style="8"/>
    <col min="513" max="513" width="10" style="8" customWidth="1"/>
    <col min="514" max="514" width="59.85546875" style="8" customWidth="1"/>
    <col min="515" max="515" width="71" style="8" customWidth="1"/>
    <col min="516" max="768" width="9.140625" style="8"/>
    <col min="769" max="769" width="10" style="8" customWidth="1"/>
    <col min="770" max="770" width="59.85546875" style="8" customWidth="1"/>
    <col min="771" max="771" width="71" style="8" customWidth="1"/>
    <col min="772" max="1024" width="9.140625" style="8"/>
    <col min="1025" max="1025" width="10" style="8" customWidth="1"/>
    <col min="1026" max="1026" width="59.85546875" style="8" customWidth="1"/>
    <col min="1027" max="1027" width="71" style="8" customWidth="1"/>
    <col min="1028" max="1280" width="9.140625" style="8"/>
    <col min="1281" max="1281" width="10" style="8" customWidth="1"/>
    <col min="1282" max="1282" width="59.85546875" style="8" customWidth="1"/>
    <col min="1283" max="1283" width="71" style="8" customWidth="1"/>
    <col min="1284" max="1536" width="9.140625" style="8"/>
    <col min="1537" max="1537" width="10" style="8" customWidth="1"/>
    <col min="1538" max="1538" width="59.85546875" style="8" customWidth="1"/>
    <col min="1539" max="1539" width="71" style="8" customWidth="1"/>
    <col min="1540" max="1792" width="9.140625" style="8"/>
    <col min="1793" max="1793" width="10" style="8" customWidth="1"/>
    <col min="1794" max="1794" width="59.85546875" style="8" customWidth="1"/>
    <col min="1795" max="1795" width="71" style="8" customWidth="1"/>
    <col min="1796" max="2048" width="9.140625" style="8"/>
    <col min="2049" max="2049" width="10" style="8" customWidth="1"/>
    <col min="2050" max="2050" width="59.85546875" style="8" customWidth="1"/>
    <col min="2051" max="2051" width="71" style="8" customWidth="1"/>
    <col min="2052" max="2304" width="9.140625" style="8"/>
    <col min="2305" max="2305" width="10" style="8" customWidth="1"/>
    <col min="2306" max="2306" width="59.85546875" style="8" customWidth="1"/>
    <col min="2307" max="2307" width="71" style="8" customWidth="1"/>
    <col min="2308" max="2560" width="9.140625" style="8"/>
    <col min="2561" max="2561" width="10" style="8" customWidth="1"/>
    <col min="2562" max="2562" width="59.85546875" style="8" customWidth="1"/>
    <col min="2563" max="2563" width="71" style="8" customWidth="1"/>
    <col min="2564" max="2816" width="9.140625" style="8"/>
    <col min="2817" max="2817" width="10" style="8" customWidth="1"/>
    <col min="2818" max="2818" width="59.85546875" style="8" customWidth="1"/>
    <col min="2819" max="2819" width="71" style="8" customWidth="1"/>
    <col min="2820" max="3072" width="9.140625" style="8"/>
    <col min="3073" max="3073" width="10" style="8" customWidth="1"/>
    <col min="3074" max="3074" width="59.85546875" style="8" customWidth="1"/>
    <col min="3075" max="3075" width="71" style="8" customWidth="1"/>
    <col min="3076" max="3328" width="9.140625" style="8"/>
    <col min="3329" max="3329" width="10" style="8" customWidth="1"/>
    <col min="3330" max="3330" width="59.85546875" style="8" customWidth="1"/>
    <col min="3331" max="3331" width="71" style="8" customWidth="1"/>
    <col min="3332" max="3584" width="9.140625" style="8"/>
    <col min="3585" max="3585" width="10" style="8" customWidth="1"/>
    <col min="3586" max="3586" width="59.85546875" style="8" customWidth="1"/>
    <col min="3587" max="3587" width="71" style="8" customWidth="1"/>
    <col min="3588" max="3840" width="9.140625" style="8"/>
    <col min="3841" max="3841" width="10" style="8" customWidth="1"/>
    <col min="3842" max="3842" width="59.85546875" style="8" customWidth="1"/>
    <col min="3843" max="3843" width="71" style="8" customWidth="1"/>
    <col min="3844" max="4096" width="9.140625" style="8"/>
    <col min="4097" max="4097" width="10" style="8" customWidth="1"/>
    <col min="4098" max="4098" width="59.85546875" style="8" customWidth="1"/>
    <col min="4099" max="4099" width="71" style="8" customWidth="1"/>
    <col min="4100" max="4352" width="9.140625" style="8"/>
    <col min="4353" max="4353" width="10" style="8" customWidth="1"/>
    <col min="4354" max="4354" width="59.85546875" style="8" customWidth="1"/>
    <col min="4355" max="4355" width="71" style="8" customWidth="1"/>
    <col min="4356" max="4608" width="9.140625" style="8"/>
    <col min="4609" max="4609" width="10" style="8" customWidth="1"/>
    <col min="4610" max="4610" width="59.85546875" style="8" customWidth="1"/>
    <col min="4611" max="4611" width="71" style="8" customWidth="1"/>
    <col min="4612" max="4864" width="9.140625" style="8"/>
    <col min="4865" max="4865" width="10" style="8" customWidth="1"/>
    <col min="4866" max="4866" width="59.85546875" style="8" customWidth="1"/>
    <col min="4867" max="4867" width="71" style="8" customWidth="1"/>
    <col min="4868" max="5120" width="9.140625" style="8"/>
    <col min="5121" max="5121" width="10" style="8" customWidth="1"/>
    <col min="5122" max="5122" width="59.85546875" style="8" customWidth="1"/>
    <col min="5123" max="5123" width="71" style="8" customWidth="1"/>
    <col min="5124" max="5376" width="9.140625" style="8"/>
    <col min="5377" max="5377" width="10" style="8" customWidth="1"/>
    <col min="5378" max="5378" width="59.85546875" style="8" customWidth="1"/>
    <col min="5379" max="5379" width="71" style="8" customWidth="1"/>
    <col min="5380" max="5632" width="9.140625" style="8"/>
    <col min="5633" max="5633" width="10" style="8" customWidth="1"/>
    <col min="5634" max="5634" width="59.85546875" style="8" customWidth="1"/>
    <col min="5635" max="5635" width="71" style="8" customWidth="1"/>
    <col min="5636" max="5888" width="9.140625" style="8"/>
    <col min="5889" max="5889" width="10" style="8" customWidth="1"/>
    <col min="5890" max="5890" width="59.85546875" style="8" customWidth="1"/>
    <col min="5891" max="5891" width="71" style="8" customWidth="1"/>
    <col min="5892" max="6144" width="9.140625" style="8"/>
    <col min="6145" max="6145" width="10" style="8" customWidth="1"/>
    <col min="6146" max="6146" width="59.85546875" style="8" customWidth="1"/>
    <col min="6147" max="6147" width="71" style="8" customWidth="1"/>
    <col min="6148" max="6400" width="9.140625" style="8"/>
    <col min="6401" max="6401" width="10" style="8" customWidth="1"/>
    <col min="6402" max="6402" width="59.85546875" style="8" customWidth="1"/>
    <col min="6403" max="6403" width="71" style="8" customWidth="1"/>
    <col min="6404" max="6656" width="9.140625" style="8"/>
    <col min="6657" max="6657" width="10" style="8" customWidth="1"/>
    <col min="6658" max="6658" width="59.85546875" style="8" customWidth="1"/>
    <col min="6659" max="6659" width="71" style="8" customWidth="1"/>
    <col min="6660" max="6912" width="9.140625" style="8"/>
    <col min="6913" max="6913" width="10" style="8" customWidth="1"/>
    <col min="6914" max="6914" width="59.85546875" style="8" customWidth="1"/>
    <col min="6915" max="6915" width="71" style="8" customWidth="1"/>
    <col min="6916" max="7168" width="9.140625" style="8"/>
    <col min="7169" max="7169" width="10" style="8" customWidth="1"/>
    <col min="7170" max="7170" width="59.85546875" style="8" customWidth="1"/>
    <col min="7171" max="7171" width="71" style="8" customWidth="1"/>
    <col min="7172" max="7424" width="9.140625" style="8"/>
    <col min="7425" max="7425" width="10" style="8" customWidth="1"/>
    <col min="7426" max="7426" width="59.85546875" style="8" customWidth="1"/>
    <col min="7427" max="7427" width="71" style="8" customWidth="1"/>
    <col min="7428" max="7680" width="9.140625" style="8"/>
    <col min="7681" max="7681" width="10" style="8" customWidth="1"/>
    <col min="7682" max="7682" width="59.85546875" style="8" customWidth="1"/>
    <col min="7683" max="7683" width="71" style="8" customWidth="1"/>
    <col min="7684" max="7936" width="9.140625" style="8"/>
    <col min="7937" max="7937" width="10" style="8" customWidth="1"/>
    <col min="7938" max="7938" width="59.85546875" style="8" customWidth="1"/>
    <col min="7939" max="7939" width="71" style="8" customWidth="1"/>
    <col min="7940" max="8192" width="9.140625" style="8"/>
    <col min="8193" max="8193" width="10" style="8" customWidth="1"/>
    <col min="8194" max="8194" width="59.85546875" style="8" customWidth="1"/>
    <col min="8195" max="8195" width="71" style="8" customWidth="1"/>
    <col min="8196" max="8448" width="9.140625" style="8"/>
    <col min="8449" max="8449" width="10" style="8" customWidth="1"/>
    <col min="8450" max="8450" width="59.85546875" style="8" customWidth="1"/>
    <col min="8451" max="8451" width="71" style="8" customWidth="1"/>
    <col min="8452" max="8704" width="9.140625" style="8"/>
    <col min="8705" max="8705" width="10" style="8" customWidth="1"/>
    <col min="8706" max="8706" width="59.85546875" style="8" customWidth="1"/>
    <col min="8707" max="8707" width="71" style="8" customWidth="1"/>
    <col min="8708" max="8960" width="9.140625" style="8"/>
    <col min="8961" max="8961" width="10" style="8" customWidth="1"/>
    <col min="8962" max="8962" width="59.85546875" style="8" customWidth="1"/>
    <col min="8963" max="8963" width="71" style="8" customWidth="1"/>
    <col min="8964" max="9216" width="9.140625" style="8"/>
    <col min="9217" max="9217" width="10" style="8" customWidth="1"/>
    <col min="9218" max="9218" width="59.85546875" style="8" customWidth="1"/>
    <col min="9219" max="9219" width="71" style="8" customWidth="1"/>
    <col min="9220" max="9472" width="9.140625" style="8"/>
    <col min="9473" max="9473" width="10" style="8" customWidth="1"/>
    <col min="9474" max="9474" width="59.85546875" style="8" customWidth="1"/>
    <col min="9475" max="9475" width="71" style="8" customWidth="1"/>
    <col min="9476" max="9728" width="9.140625" style="8"/>
    <col min="9729" max="9729" width="10" style="8" customWidth="1"/>
    <col min="9730" max="9730" width="59.85546875" style="8" customWidth="1"/>
    <col min="9731" max="9731" width="71" style="8" customWidth="1"/>
    <col min="9732" max="9984" width="9.140625" style="8"/>
    <col min="9985" max="9985" width="10" style="8" customWidth="1"/>
    <col min="9986" max="9986" width="59.85546875" style="8" customWidth="1"/>
    <col min="9987" max="9987" width="71" style="8" customWidth="1"/>
    <col min="9988" max="10240" width="9.140625" style="8"/>
    <col min="10241" max="10241" width="10" style="8" customWidth="1"/>
    <col min="10242" max="10242" width="59.85546875" style="8" customWidth="1"/>
    <col min="10243" max="10243" width="71" style="8" customWidth="1"/>
    <col min="10244" max="10496" width="9.140625" style="8"/>
    <col min="10497" max="10497" width="10" style="8" customWidth="1"/>
    <col min="10498" max="10498" width="59.85546875" style="8" customWidth="1"/>
    <col min="10499" max="10499" width="71" style="8" customWidth="1"/>
    <col min="10500" max="10752" width="9.140625" style="8"/>
    <col min="10753" max="10753" width="10" style="8" customWidth="1"/>
    <col min="10754" max="10754" width="59.85546875" style="8" customWidth="1"/>
    <col min="10755" max="10755" width="71" style="8" customWidth="1"/>
    <col min="10756" max="11008" width="9.140625" style="8"/>
    <col min="11009" max="11009" width="10" style="8" customWidth="1"/>
    <col min="11010" max="11010" width="59.85546875" style="8" customWidth="1"/>
    <col min="11011" max="11011" width="71" style="8" customWidth="1"/>
    <col min="11012" max="11264" width="9.140625" style="8"/>
    <col min="11265" max="11265" width="10" style="8" customWidth="1"/>
    <col min="11266" max="11266" width="59.85546875" style="8" customWidth="1"/>
    <col min="11267" max="11267" width="71" style="8" customWidth="1"/>
    <col min="11268" max="11520" width="9.140625" style="8"/>
    <col min="11521" max="11521" width="10" style="8" customWidth="1"/>
    <col min="11522" max="11522" width="59.85546875" style="8" customWidth="1"/>
    <col min="11523" max="11523" width="71" style="8" customWidth="1"/>
    <col min="11524" max="11776" width="9.140625" style="8"/>
    <col min="11777" max="11777" width="10" style="8" customWidth="1"/>
    <col min="11778" max="11778" width="59.85546875" style="8" customWidth="1"/>
    <col min="11779" max="11779" width="71" style="8" customWidth="1"/>
    <col min="11780" max="12032" width="9.140625" style="8"/>
    <col min="12033" max="12033" width="10" style="8" customWidth="1"/>
    <col min="12034" max="12034" width="59.85546875" style="8" customWidth="1"/>
    <col min="12035" max="12035" width="71" style="8" customWidth="1"/>
    <col min="12036" max="12288" width="9.140625" style="8"/>
    <col min="12289" max="12289" width="10" style="8" customWidth="1"/>
    <col min="12290" max="12290" width="59.85546875" style="8" customWidth="1"/>
    <col min="12291" max="12291" width="71" style="8" customWidth="1"/>
    <col min="12292" max="12544" width="9.140625" style="8"/>
    <col min="12545" max="12545" width="10" style="8" customWidth="1"/>
    <col min="12546" max="12546" width="59.85546875" style="8" customWidth="1"/>
    <col min="12547" max="12547" width="71" style="8" customWidth="1"/>
    <col min="12548" max="12800" width="9.140625" style="8"/>
    <col min="12801" max="12801" width="10" style="8" customWidth="1"/>
    <col min="12802" max="12802" width="59.85546875" style="8" customWidth="1"/>
    <col min="12803" max="12803" width="71" style="8" customWidth="1"/>
    <col min="12804" max="13056" width="9.140625" style="8"/>
    <col min="13057" max="13057" width="10" style="8" customWidth="1"/>
    <col min="13058" max="13058" width="59.85546875" style="8" customWidth="1"/>
    <col min="13059" max="13059" width="71" style="8" customWidth="1"/>
    <col min="13060" max="13312" width="9.140625" style="8"/>
    <col min="13313" max="13313" width="10" style="8" customWidth="1"/>
    <col min="13314" max="13314" width="59.85546875" style="8" customWidth="1"/>
    <col min="13315" max="13315" width="71" style="8" customWidth="1"/>
    <col min="13316" max="13568" width="9.140625" style="8"/>
    <col min="13569" max="13569" width="10" style="8" customWidth="1"/>
    <col min="13570" max="13570" width="59.85546875" style="8" customWidth="1"/>
    <col min="13571" max="13571" width="71" style="8" customWidth="1"/>
    <col min="13572" max="13824" width="9.140625" style="8"/>
    <col min="13825" max="13825" width="10" style="8" customWidth="1"/>
    <col min="13826" max="13826" width="59.85546875" style="8" customWidth="1"/>
    <col min="13827" max="13827" width="71" style="8" customWidth="1"/>
    <col min="13828" max="14080" width="9.140625" style="8"/>
    <col min="14081" max="14081" width="10" style="8" customWidth="1"/>
    <col min="14082" max="14082" width="59.85546875" style="8" customWidth="1"/>
    <col min="14083" max="14083" width="71" style="8" customWidth="1"/>
    <col min="14084" max="14336" width="9.140625" style="8"/>
    <col min="14337" max="14337" width="10" style="8" customWidth="1"/>
    <col min="14338" max="14338" width="59.85546875" style="8" customWidth="1"/>
    <col min="14339" max="14339" width="71" style="8" customWidth="1"/>
    <col min="14340" max="14592" width="9.140625" style="8"/>
    <col min="14593" max="14593" width="10" style="8" customWidth="1"/>
    <col min="14594" max="14594" width="59.85546875" style="8" customWidth="1"/>
    <col min="14595" max="14595" width="71" style="8" customWidth="1"/>
    <col min="14596" max="14848" width="9.140625" style="8"/>
    <col min="14849" max="14849" width="10" style="8" customWidth="1"/>
    <col min="14850" max="14850" width="59.85546875" style="8" customWidth="1"/>
    <col min="14851" max="14851" width="71" style="8" customWidth="1"/>
    <col min="14852" max="15104" width="9.140625" style="8"/>
    <col min="15105" max="15105" width="10" style="8" customWidth="1"/>
    <col min="15106" max="15106" width="59.85546875" style="8" customWidth="1"/>
    <col min="15107" max="15107" width="71" style="8" customWidth="1"/>
    <col min="15108" max="15360" width="9.140625" style="8"/>
    <col min="15361" max="15361" width="10" style="8" customWidth="1"/>
    <col min="15362" max="15362" width="59.85546875" style="8" customWidth="1"/>
    <col min="15363" max="15363" width="71" style="8" customWidth="1"/>
    <col min="15364" max="15616" width="9.140625" style="8"/>
    <col min="15617" max="15617" width="10" style="8" customWidth="1"/>
    <col min="15618" max="15618" width="59.85546875" style="8" customWidth="1"/>
    <col min="15619" max="15619" width="71" style="8" customWidth="1"/>
    <col min="15620" max="15872" width="9.140625" style="8"/>
    <col min="15873" max="15873" width="10" style="8" customWidth="1"/>
    <col min="15874" max="15874" width="59.85546875" style="8" customWidth="1"/>
    <col min="15875" max="15875" width="71" style="8" customWidth="1"/>
    <col min="15876" max="16128" width="9.140625" style="8"/>
    <col min="16129" max="16129" width="10" style="8" customWidth="1"/>
    <col min="16130" max="16130" width="59.85546875" style="8" customWidth="1"/>
    <col min="16131" max="16131" width="71" style="8" customWidth="1"/>
    <col min="16132" max="16384" width="9.140625" style="8"/>
  </cols>
  <sheetData>
    <row r="1" spans="1:13" ht="15.75" customHeight="1">
      <c r="A1" s="1782" t="s">
        <v>4</v>
      </c>
      <c r="B1" s="1782"/>
      <c r="C1" s="1782"/>
      <c r="D1" s="782"/>
      <c r="E1" s="25"/>
    </row>
    <row r="2" spans="1:13">
      <c r="A2" s="121"/>
      <c r="B2" s="783"/>
      <c r="C2" s="783"/>
      <c r="D2" s="25"/>
      <c r="E2" s="25"/>
    </row>
    <row r="3" spans="1:13" ht="47.25" customHeight="1">
      <c r="A3" s="1668" t="str">
        <f>'Title '!A2:N2</f>
        <v>Tender Enquiry No. KPTCL/2026-27/SS/WORK_INDENT 3809</v>
      </c>
      <c r="B3" s="1668"/>
      <c r="C3" s="1668"/>
      <c r="D3" s="124"/>
      <c r="E3" s="124"/>
    </row>
    <row r="4" spans="1:13" ht="72.75" customHeight="1">
      <c r="A4" s="1783" t="str">
        <f>'Title '!A3:N3</f>
        <v>Establishing 2x20MVA, 66/11kV Substation at Kumbenahally village and Construction of 66kV LILO Line on 110kV DC towers using Coyote ACSR from one circuit of Yachenahally-Singapura-Kadavinakote 66kV DC line to proposed Kumbenahally Substation for a distance of 0.07Kms in Channarayapatna Taluk, Hassan District on Partial Turnkey basis including supply of all matching materials/equipments (Excluding supply of 11kV Switchgear) and erection (including civil works) of all materials/equipments, testing and commissioning</v>
      </c>
      <c r="B4" s="1783"/>
      <c r="C4" s="1783"/>
      <c r="D4" s="784"/>
      <c r="E4" s="784"/>
    </row>
    <row r="5" spans="1:13" ht="18.75">
      <c r="A5" s="1784" t="s">
        <v>5945</v>
      </c>
      <c r="B5" s="1784"/>
      <c r="C5" s="1784"/>
    </row>
    <row r="6" spans="1:13">
      <c r="A6" s="1664" t="s">
        <v>3387</v>
      </c>
      <c r="B6" s="1664"/>
      <c r="C6" s="1664"/>
      <c r="D6" s="12"/>
      <c r="E6" s="12"/>
      <c r="F6" s="12"/>
      <c r="G6" s="12"/>
      <c r="H6" s="12"/>
      <c r="I6" s="12"/>
      <c r="J6" s="12"/>
      <c r="K6" s="12"/>
      <c r="L6" s="12"/>
      <c r="M6" s="12"/>
    </row>
    <row r="7" spans="1:13" ht="21.75" customHeight="1" thickBot="1">
      <c r="A7" s="1781" t="s">
        <v>408</v>
      </c>
      <c r="B7" s="1781"/>
      <c r="C7" s="1781"/>
    </row>
    <row r="8" spans="1:13">
      <c r="A8" s="522"/>
      <c r="B8" s="194" t="s">
        <v>409</v>
      </c>
      <c r="C8" s="489"/>
      <c r="D8" s="13"/>
    </row>
    <row r="9" spans="1:13" ht="31.5">
      <c r="A9" s="487" t="s">
        <v>206</v>
      </c>
      <c r="B9" s="430" t="s">
        <v>3388</v>
      </c>
      <c r="C9" s="756"/>
    </row>
    <row r="10" spans="1:13">
      <c r="A10" s="522" t="s">
        <v>3389</v>
      </c>
      <c r="B10" s="194" t="s">
        <v>1993</v>
      </c>
      <c r="C10" s="756"/>
    </row>
    <row r="11" spans="1:13">
      <c r="A11" s="522">
        <v>1.01</v>
      </c>
      <c r="B11" s="194" t="s">
        <v>615</v>
      </c>
      <c r="C11" s="489"/>
    </row>
    <row r="12" spans="1:13">
      <c r="A12" s="522">
        <v>1.02</v>
      </c>
      <c r="B12" s="194" t="s">
        <v>3390</v>
      </c>
      <c r="C12" s="756"/>
    </row>
    <row r="13" spans="1:13">
      <c r="A13" s="1785">
        <v>1.03</v>
      </c>
      <c r="B13" s="194" t="s">
        <v>3391</v>
      </c>
      <c r="C13" s="756"/>
    </row>
    <row r="14" spans="1:13">
      <c r="A14" s="1785"/>
      <c r="B14" s="194" t="s">
        <v>5946</v>
      </c>
      <c r="C14" s="489"/>
    </row>
    <row r="15" spans="1:13">
      <c r="A15" s="1785"/>
      <c r="B15" s="194" t="s">
        <v>3392</v>
      </c>
      <c r="C15" s="489"/>
    </row>
    <row r="16" spans="1:13" ht="31.5">
      <c r="A16" s="1785"/>
      <c r="B16" s="194" t="s">
        <v>3393</v>
      </c>
      <c r="C16" s="489"/>
    </row>
    <row r="17" spans="1:3">
      <c r="A17" s="1785"/>
      <c r="B17" s="194" t="s">
        <v>3394</v>
      </c>
      <c r="C17" s="489"/>
    </row>
    <row r="18" spans="1:3">
      <c r="A18" s="1785">
        <v>1.04</v>
      </c>
      <c r="B18" s="194" t="s">
        <v>3395</v>
      </c>
      <c r="C18" s="756"/>
    </row>
    <row r="19" spans="1:3">
      <c r="A19" s="1785"/>
      <c r="B19" s="194" t="s">
        <v>3396</v>
      </c>
      <c r="C19" s="489"/>
    </row>
    <row r="20" spans="1:3">
      <c r="A20" s="1785"/>
      <c r="B20" s="194" t="s">
        <v>3397</v>
      </c>
      <c r="C20" s="489"/>
    </row>
    <row r="21" spans="1:3">
      <c r="A21" s="1785"/>
      <c r="B21" s="194" t="s">
        <v>3398</v>
      </c>
      <c r="C21" s="489"/>
    </row>
    <row r="22" spans="1:3" ht="31.5">
      <c r="A22" s="1785"/>
      <c r="B22" s="194" t="s">
        <v>3399</v>
      </c>
      <c r="C22" s="489"/>
    </row>
    <row r="23" spans="1:3">
      <c r="A23" s="1785">
        <v>1.05</v>
      </c>
      <c r="B23" s="194" t="s">
        <v>3400</v>
      </c>
      <c r="C23" s="756"/>
    </row>
    <row r="24" spans="1:3">
      <c r="A24" s="1785"/>
      <c r="B24" s="194" t="s">
        <v>3401</v>
      </c>
      <c r="C24" s="489"/>
    </row>
    <row r="25" spans="1:3">
      <c r="A25" s="1785"/>
      <c r="B25" s="194" t="s">
        <v>3402</v>
      </c>
      <c r="C25" s="489"/>
    </row>
    <row r="26" spans="1:3">
      <c r="A26" s="1785"/>
      <c r="B26" s="194" t="s">
        <v>3403</v>
      </c>
      <c r="C26" s="489"/>
    </row>
    <row r="27" spans="1:3">
      <c r="A27" s="1785"/>
      <c r="B27" s="194" t="s">
        <v>3404</v>
      </c>
      <c r="C27" s="489"/>
    </row>
    <row r="28" spans="1:3">
      <c r="A28" s="1785"/>
      <c r="B28" s="194" t="s">
        <v>3405</v>
      </c>
      <c r="C28" s="489"/>
    </row>
    <row r="29" spans="1:3">
      <c r="A29" s="1785"/>
      <c r="B29" s="194" t="s">
        <v>3406</v>
      </c>
      <c r="C29" s="489"/>
    </row>
    <row r="30" spans="1:3">
      <c r="A30" s="1785"/>
      <c r="B30" s="194" t="s">
        <v>3407</v>
      </c>
      <c r="C30" s="489"/>
    </row>
    <row r="31" spans="1:3">
      <c r="A31" s="522">
        <v>1.06</v>
      </c>
      <c r="B31" s="194" t="s">
        <v>3408</v>
      </c>
      <c r="C31" s="489"/>
    </row>
    <row r="32" spans="1:3">
      <c r="A32" s="1785">
        <v>1.07</v>
      </c>
      <c r="B32" s="194" t="s">
        <v>3409</v>
      </c>
      <c r="C32" s="756"/>
    </row>
    <row r="33" spans="1:3">
      <c r="A33" s="1785"/>
      <c r="B33" s="194" t="s">
        <v>3410</v>
      </c>
      <c r="C33" s="489"/>
    </row>
    <row r="34" spans="1:3">
      <c r="A34" s="1785"/>
      <c r="B34" s="194" t="s">
        <v>3411</v>
      </c>
      <c r="C34" s="489"/>
    </row>
    <row r="35" spans="1:3">
      <c r="A35" s="1785"/>
      <c r="B35" s="194" t="s">
        <v>3412</v>
      </c>
      <c r="C35" s="489"/>
    </row>
    <row r="36" spans="1:3">
      <c r="A36" s="1785"/>
      <c r="B36" s="194" t="s">
        <v>3413</v>
      </c>
      <c r="C36" s="489"/>
    </row>
    <row r="37" spans="1:3">
      <c r="A37" s="1785"/>
      <c r="B37" s="194" t="s">
        <v>3414</v>
      </c>
      <c r="C37" s="489"/>
    </row>
    <row r="38" spans="1:3">
      <c r="A38" s="1785"/>
      <c r="B38" s="194" t="s">
        <v>3415</v>
      </c>
      <c r="C38" s="489"/>
    </row>
    <row r="39" spans="1:3">
      <c r="A39" s="522">
        <v>1.08</v>
      </c>
      <c r="B39" s="194" t="s">
        <v>3416</v>
      </c>
      <c r="C39" s="489"/>
    </row>
    <row r="40" spans="1:3">
      <c r="A40" s="522">
        <v>1.0900000000000001</v>
      </c>
      <c r="B40" s="194" t="s">
        <v>3417</v>
      </c>
      <c r="C40" s="489"/>
    </row>
    <row r="41" spans="1:3">
      <c r="A41" s="522" t="s">
        <v>3418</v>
      </c>
      <c r="B41" s="194" t="s">
        <v>3419</v>
      </c>
      <c r="C41" s="489"/>
    </row>
    <row r="42" spans="1:3">
      <c r="A42" s="522">
        <v>1.1100000000000001</v>
      </c>
      <c r="B42" s="194" t="s">
        <v>3420</v>
      </c>
      <c r="C42" s="489"/>
    </row>
    <row r="43" spans="1:3">
      <c r="A43" s="522">
        <v>1.1200000000000001</v>
      </c>
      <c r="B43" s="194" t="s">
        <v>3421</v>
      </c>
      <c r="C43" s="489"/>
    </row>
    <row r="44" spans="1:3" ht="31.5">
      <c r="A44" s="522">
        <v>1.1299999999999999</v>
      </c>
      <c r="B44" s="194" t="s">
        <v>3422</v>
      </c>
      <c r="C44" s="489"/>
    </row>
    <row r="45" spans="1:3" ht="31.5">
      <c r="A45" s="522">
        <v>1.1399999999999999</v>
      </c>
      <c r="B45" s="430" t="s">
        <v>3423</v>
      </c>
      <c r="C45" s="756"/>
    </row>
    <row r="46" spans="1:3">
      <c r="A46" s="522" t="s">
        <v>3424</v>
      </c>
      <c r="B46" s="194" t="s">
        <v>1993</v>
      </c>
      <c r="C46" s="489"/>
    </row>
    <row r="47" spans="1:3">
      <c r="A47" s="522" t="s">
        <v>3425</v>
      </c>
      <c r="B47" s="194" t="s">
        <v>615</v>
      </c>
      <c r="C47" s="489"/>
    </row>
    <row r="48" spans="1:3">
      <c r="A48" s="522" t="s">
        <v>3426</v>
      </c>
      <c r="B48" s="194" t="s">
        <v>3390</v>
      </c>
      <c r="C48" s="489"/>
    </row>
    <row r="49" spans="1:3">
      <c r="A49" s="1785" t="s">
        <v>3427</v>
      </c>
      <c r="B49" s="194" t="s">
        <v>3391</v>
      </c>
      <c r="C49" s="756"/>
    </row>
    <row r="50" spans="1:3">
      <c r="A50" s="1785"/>
      <c r="B50" s="194" t="s">
        <v>3428</v>
      </c>
      <c r="C50" s="489"/>
    </row>
    <row r="51" spans="1:3">
      <c r="A51" s="1785"/>
      <c r="B51" s="194" t="s">
        <v>3429</v>
      </c>
      <c r="C51" s="489"/>
    </row>
    <row r="52" spans="1:3" ht="31.5">
      <c r="A52" s="1785"/>
      <c r="B52" s="194" t="s">
        <v>3393</v>
      </c>
      <c r="C52" s="489"/>
    </row>
    <row r="53" spans="1:3">
      <c r="A53" s="1785"/>
      <c r="B53" s="194" t="s">
        <v>3394</v>
      </c>
      <c r="C53" s="489"/>
    </row>
    <row r="54" spans="1:3">
      <c r="A54" s="1785" t="s">
        <v>3430</v>
      </c>
      <c r="B54" s="194" t="s">
        <v>3431</v>
      </c>
      <c r="C54" s="756"/>
    </row>
    <row r="55" spans="1:3">
      <c r="A55" s="1785"/>
      <c r="B55" s="194" t="s">
        <v>3396</v>
      </c>
      <c r="C55" s="489"/>
    </row>
    <row r="56" spans="1:3">
      <c r="A56" s="1785"/>
      <c r="B56" s="194" t="s">
        <v>3432</v>
      </c>
      <c r="C56" s="489"/>
    </row>
    <row r="57" spans="1:3">
      <c r="A57" s="1785"/>
      <c r="B57" s="194" t="s">
        <v>3433</v>
      </c>
      <c r="C57" s="489"/>
    </row>
    <row r="58" spans="1:3">
      <c r="A58" s="1785"/>
      <c r="B58" s="194" t="s">
        <v>3434</v>
      </c>
      <c r="C58" s="489"/>
    </row>
    <row r="59" spans="1:3" ht="31.5">
      <c r="A59" s="1785"/>
      <c r="B59" s="194" t="s">
        <v>3435</v>
      </c>
      <c r="C59" s="489"/>
    </row>
    <row r="60" spans="1:3">
      <c r="A60" s="1785"/>
      <c r="B60" s="194" t="s">
        <v>3436</v>
      </c>
      <c r="C60" s="489"/>
    </row>
    <row r="61" spans="1:3">
      <c r="A61" s="1785"/>
      <c r="B61" s="194" t="s">
        <v>3437</v>
      </c>
      <c r="C61" s="489"/>
    </row>
    <row r="62" spans="1:3">
      <c r="A62" s="1785" t="s">
        <v>3438</v>
      </c>
      <c r="B62" s="194" t="s">
        <v>3439</v>
      </c>
      <c r="C62" s="756"/>
    </row>
    <row r="63" spans="1:3">
      <c r="A63" s="1785"/>
      <c r="B63" s="194" t="s">
        <v>3440</v>
      </c>
      <c r="C63" s="489"/>
    </row>
    <row r="64" spans="1:3">
      <c r="A64" s="1785"/>
      <c r="B64" s="194" t="s">
        <v>3441</v>
      </c>
      <c r="C64" s="489"/>
    </row>
    <row r="65" spans="1:3">
      <c r="A65" s="1785"/>
      <c r="B65" s="194" t="s">
        <v>3442</v>
      </c>
      <c r="C65" s="489"/>
    </row>
    <row r="66" spans="1:3">
      <c r="A66" s="1785"/>
      <c r="B66" s="194" t="s">
        <v>3443</v>
      </c>
      <c r="C66" s="489"/>
    </row>
    <row r="67" spans="1:3">
      <c r="A67" s="1785"/>
      <c r="B67" s="194" t="s">
        <v>3444</v>
      </c>
      <c r="C67" s="489"/>
    </row>
    <row r="68" spans="1:3">
      <c r="A68" s="1785"/>
      <c r="B68" s="194" t="s">
        <v>3445</v>
      </c>
      <c r="C68" s="489"/>
    </row>
    <row r="69" spans="1:3">
      <c r="A69" s="522" t="s">
        <v>3446</v>
      </c>
      <c r="B69" s="194" t="s">
        <v>3447</v>
      </c>
      <c r="C69" s="489"/>
    </row>
    <row r="70" spans="1:3">
      <c r="A70" s="1785" t="s">
        <v>3448</v>
      </c>
      <c r="B70" s="194" t="s">
        <v>3409</v>
      </c>
      <c r="C70" s="756"/>
    </row>
    <row r="71" spans="1:3">
      <c r="A71" s="1785"/>
      <c r="B71" s="194" t="s">
        <v>3410</v>
      </c>
      <c r="C71" s="489"/>
    </row>
    <row r="72" spans="1:3">
      <c r="A72" s="1785"/>
      <c r="B72" s="194" t="s">
        <v>3411</v>
      </c>
      <c r="C72" s="489"/>
    </row>
    <row r="73" spans="1:3">
      <c r="A73" s="1785"/>
      <c r="B73" s="194" t="s">
        <v>3412</v>
      </c>
      <c r="C73" s="489"/>
    </row>
    <row r="74" spans="1:3">
      <c r="A74" s="1785"/>
      <c r="B74" s="194" t="s">
        <v>3413</v>
      </c>
      <c r="C74" s="489"/>
    </row>
    <row r="75" spans="1:3">
      <c r="A75" s="1785"/>
      <c r="B75" s="194" t="s">
        <v>3414</v>
      </c>
      <c r="C75" s="489"/>
    </row>
    <row r="76" spans="1:3">
      <c r="A76" s="1785"/>
      <c r="B76" s="194" t="s">
        <v>3415</v>
      </c>
      <c r="C76" s="489"/>
    </row>
    <row r="77" spans="1:3">
      <c r="A77" s="1785"/>
      <c r="B77" s="194" t="s">
        <v>3449</v>
      </c>
      <c r="C77" s="489"/>
    </row>
    <row r="78" spans="1:3">
      <c r="A78" s="522" t="s">
        <v>3450</v>
      </c>
      <c r="B78" s="194" t="s">
        <v>3416</v>
      </c>
      <c r="C78" s="489"/>
    </row>
    <row r="79" spans="1:3">
      <c r="A79" s="522" t="s">
        <v>3451</v>
      </c>
      <c r="B79" s="194" t="s">
        <v>3452</v>
      </c>
      <c r="C79" s="489"/>
    </row>
    <row r="80" spans="1:3">
      <c r="A80" s="522" t="s">
        <v>3453</v>
      </c>
      <c r="B80" s="194" t="s">
        <v>3419</v>
      </c>
      <c r="C80" s="489"/>
    </row>
    <row r="81" spans="1:3">
      <c r="A81" s="522" t="s">
        <v>3454</v>
      </c>
      <c r="B81" s="194" t="s">
        <v>3420</v>
      </c>
      <c r="C81" s="489"/>
    </row>
    <row r="82" spans="1:3">
      <c r="A82" s="522" t="s">
        <v>3455</v>
      </c>
      <c r="B82" s="194" t="s">
        <v>3456</v>
      </c>
      <c r="C82" s="489"/>
    </row>
    <row r="83" spans="1:3">
      <c r="A83" s="522" t="s">
        <v>3457</v>
      </c>
      <c r="B83" s="194" t="s">
        <v>3458</v>
      </c>
      <c r="C83" s="489"/>
    </row>
    <row r="84" spans="1:3" ht="31.5">
      <c r="A84" s="522">
        <v>1.1499999999999999</v>
      </c>
      <c r="B84" s="430" t="s">
        <v>3459</v>
      </c>
      <c r="C84" s="756"/>
    </row>
    <row r="85" spans="1:3">
      <c r="A85" s="522" t="s">
        <v>3460</v>
      </c>
      <c r="B85" s="194" t="s">
        <v>1993</v>
      </c>
      <c r="C85" s="489"/>
    </row>
    <row r="86" spans="1:3">
      <c r="A86" s="522" t="s">
        <v>3461</v>
      </c>
      <c r="B86" s="194" t="s">
        <v>615</v>
      </c>
      <c r="C86" s="489"/>
    </row>
    <row r="87" spans="1:3">
      <c r="A87" s="522" t="s">
        <v>3462</v>
      </c>
      <c r="B87" s="194" t="s">
        <v>1465</v>
      </c>
      <c r="C87" s="489"/>
    </row>
    <row r="88" spans="1:3">
      <c r="A88" s="522" t="s">
        <v>3463</v>
      </c>
      <c r="B88" s="194" t="s">
        <v>3464</v>
      </c>
      <c r="C88" s="489"/>
    </row>
    <row r="89" spans="1:3">
      <c r="A89" s="522" t="s">
        <v>3465</v>
      </c>
      <c r="B89" s="194" t="s">
        <v>3466</v>
      </c>
      <c r="C89" s="489"/>
    </row>
    <row r="90" spans="1:3">
      <c r="A90" s="1785" t="s">
        <v>3467</v>
      </c>
      <c r="B90" s="194" t="s">
        <v>3391</v>
      </c>
      <c r="C90" s="756"/>
    </row>
    <row r="91" spans="1:3">
      <c r="A91" s="1785"/>
      <c r="B91" s="194" t="s">
        <v>3468</v>
      </c>
      <c r="C91" s="489"/>
    </row>
    <row r="92" spans="1:3">
      <c r="A92" s="1785"/>
      <c r="B92" s="194" t="s">
        <v>3469</v>
      </c>
      <c r="C92" s="489"/>
    </row>
    <row r="93" spans="1:3">
      <c r="A93" s="1785"/>
      <c r="B93" s="194" t="s">
        <v>3470</v>
      </c>
      <c r="C93" s="489"/>
    </row>
    <row r="94" spans="1:3">
      <c r="A94" s="1785" t="s">
        <v>3471</v>
      </c>
      <c r="B94" s="194" t="s">
        <v>3395</v>
      </c>
      <c r="C94" s="756"/>
    </row>
    <row r="95" spans="1:3">
      <c r="A95" s="1785"/>
      <c r="B95" s="194" t="s">
        <v>3472</v>
      </c>
      <c r="C95" s="489"/>
    </row>
    <row r="96" spans="1:3">
      <c r="A96" s="1785"/>
      <c r="B96" s="194" t="s">
        <v>3473</v>
      </c>
      <c r="C96" s="489"/>
    </row>
    <row r="97" spans="1:3">
      <c r="A97" s="1785"/>
      <c r="B97" s="194" t="s">
        <v>3474</v>
      </c>
      <c r="C97" s="489"/>
    </row>
    <row r="98" spans="1:3">
      <c r="A98" s="1785"/>
      <c r="B98" s="194" t="s">
        <v>3475</v>
      </c>
      <c r="C98" s="489"/>
    </row>
    <row r="99" spans="1:3">
      <c r="A99" s="1785" t="s">
        <v>3476</v>
      </c>
      <c r="B99" s="194" t="s">
        <v>3439</v>
      </c>
      <c r="C99" s="756"/>
    </row>
    <row r="100" spans="1:3">
      <c r="A100" s="1785"/>
      <c r="B100" s="194" t="s">
        <v>3401</v>
      </c>
      <c r="C100" s="489"/>
    </row>
    <row r="101" spans="1:3">
      <c r="A101" s="1785"/>
      <c r="B101" s="194" t="s">
        <v>3402</v>
      </c>
      <c r="C101" s="489"/>
    </row>
    <row r="102" spans="1:3">
      <c r="A102" s="1785"/>
      <c r="B102" s="194" t="s">
        <v>3403</v>
      </c>
      <c r="C102" s="489"/>
    </row>
    <row r="103" spans="1:3">
      <c r="A103" s="1785"/>
      <c r="B103" s="194" t="s">
        <v>3404</v>
      </c>
      <c r="C103" s="489"/>
    </row>
    <row r="104" spans="1:3">
      <c r="A104" s="1785"/>
      <c r="B104" s="194" t="s">
        <v>3477</v>
      </c>
      <c r="C104" s="489"/>
    </row>
    <row r="105" spans="1:3">
      <c r="A105" s="1785"/>
      <c r="B105" s="194" t="s">
        <v>3406</v>
      </c>
      <c r="C105" s="489"/>
    </row>
    <row r="106" spans="1:3">
      <c r="A106" s="522" t="s">
        <v>3478</v>
      </c>
      <c r="B106" s="194" t="s">
        <v>3447</v>
      </c>
      <c r="C106" s="489"/>
    </row>
    <row r="107" spans="1:3">
      <c r="A107" s="1785" t="s">
        <v>3479</v>
      </c>
      <c r="B107" s="194" t="s">
        <v>3409</v>
      </c>
      <c r="C107" s="756"/>
    </row>
    <row r="108" spans="1:3">
      <c r="A108" s="1785"/>
      <c r="B108" s="194" t="s">
        <v>3410</v>
      </c>
      <c r="C108" s="489"/>
    </row>
    <row r="109" spans="1:3">
      <c r="A109" s="1785"/>
      <c r="B109" s="194" t="s">
        <v>3411</v>
      </c>
      <c r="C109" s="489"/>
    </row>
    <row r="110" spans="1:3">
      <c r="A110" s="1785"/>
      <c r="B110" s="194" t="s">
        <v>3412</v>
      </c>
      <c r="C110" s="489"/>
    </row>
    <row r="111" spans="1:3">
      <c r="A111" s="1785"/>
      <c r="B111" s="194" t="s">
        <v>3413</v>
      </c>
      <c r="C111" s="489"/>
    </row>
    <row r="112" spans="1:3">
      <c r="A112" s="1785"/>
      <c r="B112" s="194" t="s">
        <v>3414</v>
      </c>
      <c r="C112" s="489"/>
    </row>
    <row r="113" spans="1:3">
      <c r="A113" s="1785"/>
      <c r="B113" s="194" t="s">
        <v>3415</v>
      </c>
      <c r="C113" s="489"/>
    </row>
    <row r="114" spans="1:3">
      <c r="A114" s="522" t="s">
        <v>3480</v>
      </c>
      <c r="B114" s="194" t="s">
        <v>3416</v>
      </c>
      <c r="C114" s="489"/>
    </row>
    <row r="115" spans="1:3">
      <c r="A115" s="522" t="s">
        <v>3481</v>
      </c>
      <c r="B115" s="194" t="s">
        <v>3482</v>
      </c>
      <c r="C115" s="489"/>
    </row>
    <row r="116" spans="1:3">
      <c r="A116" s="522" t="s">
        <v>3483</v>
      </c>
      <c r="B116" s="194" t="s">
        <v>3419</v>
      </c>
      <c r="C116" s="489"/>
    </row>
    <row r="117" spans="1:3">
      <c r="A117" s="522" t="s">
        <v>3484</v>
      </c>
      <c r="B117" s="194" t="s">
        <v>3485</v>
      </c>
      <c r="C117" s="489"/>
    </row>
    <row r="118" spans="1:3">
      <c r="A118" s="522" t="s">
        <v>3486</v>
      </c>
      <c r="B118" s="194" t="s">
        <v>3487</v>
      </c>
      <c r="C118" s="489"/>
    </row>
    <row r="119" spans="1:3" ht="31.5">
      <c r="A119" s="522" t="s">
        <v>3488</v>
      </c>
      <c r="B119" s="194" t="s">
        <v>3422</v>
      </c>
      <c r="C119" s="489"/>
    </row>
    <row r="120" spans="1:3" ht="31.5">
      <c r="A120" s="522">
        <v>1.1599999999999999</v>
      </c>
      <c r="B120" s="430" t="s">
        <v>5947</v>
      </c>
      <c r="C120" s="756"/>
    </row>
    <row r="121" spans="1:3">
      <c r="A121" s="522" t="s">
        <v>3489</v>
      </c>
      <c r="B121" s="194" t="s">
        <v>3490</v>
      </c>
      <c r="C121" s="489"/>
    </row>
    <row r="122" spans="1:3">
      <c r="A122" s="1785" t="s">
        <v>3491</v>
      </c>
      <c r="B122" s="194" t="s">
        <v>3492</v>
      </c>
      <c r="C122" s="489"/>
    </row>
    <row r="123" spans="1:3">
      <c r="A123" s="1785"/>
      <c r="B123" s="194" t="s">
        <v>3493</v>
      </c>
      <c r="C123" s="489"/>
    </row>
    <row r="124" spans="1:3">
      <c r="A124" s="1785" t="s">
        <v>3494</v>
      </c>
      <c r="B124" s="194" t="s">
        <v>5948</v>
      </c>
      <c r="C124" s="756"/>
    </row>
    <row r="125" spans="1:3">
      <c r="A125" s="1785"/>
      <c r="B125" s="194" t="s">
        <v>1431</v>
      </c>
      <c r="C125" s="489"/>
    </row>
    <row r="126" spans="1:3">
      <c r="A126" s="1785"/>
      <c r="B126" s="194" t="s">
        <v>1430</v>
      </c>
      <c r="C126" s="489"/>
    </row>
    <row r="127" spans="1:3">
      <c r="A127" s="1785"/>
      <c r="B127" s="194" t="s">
        <v>3495</v>
      </c>
      <c r="C127" s="489"/>
    </row>
    <row r="128" spans="1:3">
      <c r="A128" s="1785" t="s">
        <v>3496</v>
      </c>
      <c r="B128" s="194" t="s">
        <v>3497</v>
      </c>
      <c r="C128" s="756"/>
    </row>
    <row r="129" spans="1:13">
      <c r="A129" s="1785"/>
      <c r="B129" s="194" t="s">
        <v>3498</v>
      </c>
      <c r="C129" s="489"/>
    </row>
    <row r="130" spans="1:13">
      <c r="A130" s="1785"/>
      <c r="B130" s="194" t="s">
        <v>3499</v>
      </c>
      <c r="C130" s="489"/>
    </row>
    <row r="131" spans="1:13">
      <c r="A131" s="1785" t="s">
        <v>3500</v>
      </c>
      <c r="B131" s="194" t="s">
        <v>3501</v>
      </c>
      <c r="C131" s="756"/>
    </row>
    <row r="132" spans="1:13">
      <c r="A132" s="1785"/>
      <c r="B132" s="194" t="s">
        <v>1431</v>
      </c>
      <c r="C132" s="489"/>
    </row>
    <row r="133" spans="1:13">
      <c r="A133" s="1785"/>
      <c r="B133" s="194" t="s">
        <v>1430</v>
      </c>
      <c r="C133" s="489"/>
    </row>
    <row r="134" spans="1:13">
      <c r="A134" s="1785" t="s">
        <v>3502</v>
      </c>
      <c r="B134" s="194" t="s">
        <v>3503</v>
      </c>
      <c r="C134" s="489"/>
    </row>
    <row r="135" spans="1:13">
      <c r="A135" s="1785"/>
      <c r="B135" s="194" t="s">
        <v>3504</v>
      </c>
      <c r="C135" s="489"/>
    </row>
    <row r="136" spans="1:13">
      <c r="A136" s="522"/>
      <c r="B136" s="194"/>
      <c r="C136" s="756"/>
    </row>
    <row r="137" spans="1:13">
      <c r="A137" s="1786" t="s">
        <v>5949</v>
      </c>
      <c r="B137" s="1786"/>
      <c r="C137" s="1786"/>
      <c r="D137" s="785"/>
      <c r="E137" s="785"/>
      <c r="F137" s="785"/>
      <c r="G137" s="785"/>
      <c r="H137" s="785"/>
      <c r="I137" s="785"/>
      <c r="J137" s="785"/>
      <c r="K137" s="785"/>
      <c r="L137" s="785"/>
      <c r="M137" s="785"/>
    </row>
    <row r="138" spans="1:13">
      <c r="A138" s="522">
        <v>1</v>
      </c>
      <c r="B138" s="194" t="s">
        <v>3505</v>
      </c>
      <c r="C138" s="440"/>
    </row>
    <row r="139" spans="1:13">
      <c r="A139" s="522">
        <v>2</v>
      </c>
      <c r="B139" s="194" t="s">
        <v>3506</v>
      </c>
      <c r="C139" s="440"/>
    </row>
    <row r="140" spans="1:13">
      <c r="A140" s="1785">
        <v>3</v>
      </c>
      <c r="B140" s="194" t="s">
        <v>3507</v>
      </c>
      <c r="C140" s="786"/>
    </row>
    <row r="141" spans="1:13">
      <c r="A141" s="1785"/>
      <c r="B141" s="194" t="s">
        <v>3508</v>
      </c>
      <c r="C141" s="440"/>
    </row>
    <row r="142" spans="1:13">
      <c r="A142" s="1785"/>
      <c r="B142" s="194" t="s">
        <v>3509</v>
      </c>
      <c r="C142" s="440"/>
    </row>
    <row r="143" spans="1:13">
      <c r="A143" s="1785"/>
      <c r="B143" s="194" t="s">
        <v>3510</v>
      </c>
      <c r="C143" s="440"/>
    </row>
    <row r="144" spans="1:13">
      <c r="A144" s="1785"/>
      <c r="B144" s="194" t="s">
        <v>3511</v>
      </c>
      <c r="C144" s="440"/>
    </row>
    <row r="145" spans="1:3">
      <c r="A145" s="1785"/>
      <c r="B145" s="194" t="s">
        <v>3512</v>
      </c>
      <c r="C145" s="440"/>
    </row>
    <row r="146" spans="1:3">
      <c r="A146" s="1785"/>
      <c r="B146" s="194" t="s">
        <v>3513</v>
      </c>
      <c r="C146" s="440"/>
    </row>
    <row r="147" spans="1:3">
      <c r="A147" s="1785"/>
      <c r="B147" s="194" t="s">
        <v>3514</v>
      </c>
      <c r="C147" s="440"/>
    </row>
    <row r="148" spans="1:3" ht="31.5">
      <c r="A148" s="1785"/>
      <c r="B148" s="194" t="s">
        <v>3515</v>
      </c>
      <c r="C148" s="786"/>
    </row>
    <row r="149" spans="1:3">
      <c r="A149" s="1785"/>
      <c r="B149" s="194" t="s">
        <v>3516</v>
      </c>
      <c r="C149" s="440"/>
    </row>
    <row r="150" spans="1:3">
      <c r="A150" s="1785"/>
      <c r="B150" s="194" t="s">
        <v>3517</v>
      </c>
      <c r="C150" s="440"/>
    </row>
    <row r="151" spans="1:3">
      <c r="A151" s="1785"/>
      <c r="B151" s="194" t="s">
        <v>3518</v>
      </c>
      <c r="C151" s="440"/>
    </row>
    <row r="152" spans="1:3">
      <c r="A152" s="1785"/>
      <c r="B152" s="194" t="s">
        <v>3519</v>
      </c>
      <c r="C152" s="440"/>
    </row>
    <row r="153" spans="1:3">
      <c r="A153" s="1785"/>
      <c r="B153" s="194" t="s">
        <v>5950</v>
      </c>
      <c r="C153" s="440"/>
    </row>
    <row r="154" spans="1:3">
      <c r="A154" s="1785"/>
      <c r="B154" s="194" t="s">
        <v>3520</v>
      </c>
      <c r="C154" s="440"/>
    </row>
    <row r="155" spans="1:3">
      <c r="A155" s="1785"/>
      <c r="B155" s="194" t="s">
        <v>3521</v>
      </c>
      <c r="C155" s="440"/>
    </row>
    <row r="156" spans="1:3">
      <c r="A156" s="1785"/>
      <c r="B156" s="194" t="s">
        <v>3522</v>
      </c>
      <c r="C156" s="786"/>
    </row>
    <row r="157" spans="1:3">
      <c r="A157" s="1785"/>
      <c r="B157" s="194" t="s">
        <v>3523</v>
      </c>
      <c r="C157" s="440"/>
    </row>
    <row r="158" spans="1:3">
      <c r="A158" s="1785"/>
      <c r="B158" s="194" t="s">
        <v>3524</v>
      </c>
      <c r="C158" s="440"/>
    </row>
    <row r="159" spans="1:3">
      <c r="A159" s="1785"/>
      <c r="B159" s="194" t="s">
        <v>3525</v>
      </c>
      <c r="C159" s="440"/>
    </row>
    <row r="160" spans="1:3">
      <c r="A160" s="1785"/>
      <c r="B160" s="194" t="s">
        <v>3526</v>
      </c>
      <c r="C160" s="440"/>
    </row>
    <row r="161" spans="1:3">
      <c r="A161" s="1785"/>
      <c r="B161" s="194" t="s">
        <v>3527</v>
      </c>
      <c r="C161" s="786"/>
    </row>
    <row r="162" spans="1:3">
      <c r="A162" s="1785"/>
      <c r="B162" s="194" t="s">
        <v>3523</v>
      </c>
      <c r="C162" s="440"/>
    </row>
    <row r="163" spans="1:3">
      <c r="A163" s="1785"/>
      <c r="B163" s="194" t="s">
        <v>3524</v>
      </c>
      <c r="C163" s="440"/>
    </row>
    <row r="164" spans="1:3">
      <c r="A164" s="1785"/>
      <c r="B164" s="194" t="s">
        <v>3525</v>
      </c>
      <c r="C164" s="440"/>
    </row>
    <row r="165" spans="1:3">
      <c r="A165" s="1785"/>
      <c r="B165" s="194" t="s">
        <v>3528</v>
      </c>
      <c r="C165" s="440"/>
    </row>
    <row r="166" spans="1:3">
      <c r="A166" s="1785"/>
      <c r="B166" s="194" t="s">
        <v>3529</v>
      </c>
      <c r="C166" s="786"/>
    </row>
    <row r="167" spans="1:3">
      <c r="A167" s="1785"/>
      <c r="B167" s="194" t="s">
        <v>3530</v>
      </c>
      <c r="C167" s="440"/>
    </row>
    <row r="168" spans="1:3">
      <c r="A168" s="1785"/>
      <c r="B168" s="194" t="s">
        <v>3531</v>
      </c>
      <c r="C168" s="440"/>
    </row>
    <row r="169" spans="1:3">
      <c r="A169" s="1785"/>
      <c r="B169" s="194" t="s">
        <v>3532</v>
      </c>
      <c r="C169" s="440"/>
    </row>
    <row r="170" spans="1:3">
      <c r="A170" s="1785"/>
      <c r="B170" s="194" t="s">
        <v>3533</v>
      </c>
      <c r="C170" s="786"/>
    </row>
    <row r="171" spans="1:3">
      <c r="A171" s="1785"/>
      <c r="B171" s="194" t="s">
        <v>3534</v>
      </c>
      <c r="C171" s="440"/>
    </row>
    <row r="172" spans="1:3">
      <c r="A172" s="1785"/>
      <c r="B172" s="194" t="s">
        <v>3535</v>
      </c>
      <c r="C172" s="440"/>
    </row>
    <row r="173" spans="1:3">
      <c r="A173" s="1785"/>
      <c r="B173" s="194" t="s">
        <v>3536</v>
      </c>
      <c r="C173" s="440"/>
    </row>
    <row r="174" spans="1:3">
      <c r="A174" s="1785"/>
      <c r="B174" s="194" t="s">
        <v>3537</v>
      </c>
      <c r="C174" s="440"/>
    </row>
    <row r="175" spans="1:3">
      <c r="A175" s="1785"/>
      <c r="B175" s="194" t="s">
        <v>3538</v>
      </c>
      <c r="C175" s="786"/>
    </row>
    <row r="176" spans="1:3">
      <c r="A176" s="1785"/>
      <c r="B176" s="194" t="s">
        <v>3539</v>
      </c>
      <c r="C176" s="440"/>
    </row>
    <row r="177" spans="1:3">
      <c r="A177" s="1785"/>
      <c r="B177" s="194" t="s">
        <v>3510</v>
      </c>
      <c r="C177" s="440"/>
    </row>
    <row r="178" spans="1:3">
      <c r="A178" s="1785"/>
      <c r="B178" s="194" t="s">
        <v>3540</v>
      </c>
      <c r="C178" s="440"/>
    </row>
    <row r="179" spans="1:3">
      <c r="A179" s="1785"/>
      <c r="B179" s="194" t="s">
        <v>3541</v>
      </c>
      <c r="C179" s="440"/>
    </row>
    <row r="180" spans="1:3">
      <c r="A180" s="1785"/>
      <c r="B180" s="194" t="s">
        <v>3542</v>
      </c>
      <c r="C180" s="440"/>
    </row>
    <row r="181" spans="1:3">
      <c r="A181" s="1785"/>
      <c r="B181" s="194" t="s">
        <v>3514</v>
      </c>
      <c r="C181" s="440"/>
    </row>
    <row r="182" spans="1:3">
      <c r="A182" s="1785"/>
      <c r="B182" s="194" t="s">
        <v>3543</v>
      </c>
      <c r="C182" s="440"/>
    </row>
    <row r="183" spans="1:3" ht="31.5">
      <c r="A183" s="1785"/>
      <c r="B183" s="194" t="s">
        <v>5951</v>
      </c>
      <c r="C183" s="786"/>
    </row>
    <row r="184" spans="1:3">
      <c r="A184" s="1785"/>
      <c r="B184" s="194" t="s">
        <v>3544</v>
      </c>
      <c r="C184" s="440"/>
    </row>
    <row r="185" spans="1:3">
      <c r="A185" s="1785"/>
      <c r="B185" s="194" t="s">
        <v>3545</v>
      </c>
      <c r="C185" s="440"/>
    </row>
    <row r="186" spans="1:3">
      <c r="A186" s="1785"/>
      <c r="B186" s="194" t="s">
        <v>3546</v>
      </c>
      <c r="C186" s="440"/>
    </row>
    <row r="187" spans="1:3">
      <c r="A187" s="1785"/>
      <c r="B187" s="194" t="s">
        <v>3547</v>
      </c>
      <c r="C187" s="440"/>
    </row>
    <row r="188" spans="1:3">
      <c r="A188" s="1785"/>
      <c r="B188" s="194" t="s">
        <v>3548</v>
      </c>
      <c r="C188" s="440"/>
    </row>
    <row r="189" spans="1:3">
      <c r="A189" s="1785"/>
      <c r="B189" s="194" t="s">
        <v>5952</v>
      </c>
      <c r="C189" s="786"/>
    </row>
    <row r="190" spans="1:3">
      <c r="A190" s="1785"/>
      <c r="B190" s="194" t="s">
        <v>3544</v>
      </c>
      <c r="C190" s="440"/>
    </row>
    <row r="191" spans="1:3">
      <c r="A191" s="1785"/>
      <c r="B191" s="194" t="s">
        <v>3545</v>
      </c>
      <c r="C191" s="440"/>
    </row>
    <row r="192" spans="1:3">
      <c r="A192" s="1785"/>
      <c r="B192" s="194" t="s">
        <v>3549</v>
      </c>
      <c r="C192" s="440"/>
    </row>
    <row r="193" spans="1:3">
      <c r="A193" s="1785"/>
      <c r="B193" s="194" t="s">
        <v>3550</v>
      </c>
      <c r="C193" s="440"/>
    </row>
    <row r="194" spans="1:3">
      <c r="A194" s="1785"/>
      <c r="B194" s="194" t="s">
        <v>5953</v>
      </c>
      <c r="C194" s="440"/>
    </row>
    <row r="195" spans="1:3">
      <c r="A195" s="1785"/>
      <c r="B195" s="194" t="s">
        <v>3551</v>
      </c>
      <c r="C195" s="440"/>
    </row>
    <row r="196" spans="1:3">
      <c r="A196" s="1785"/>
      <c r="B196" s="194" t="s">
        <v>3552</v>
      </c>
      <c r="C196" s="440"/>
    </row>
    <row r="198" spans="1:3" ht="16.5" thickBot="1"/>
    <row r="199" spans="1:3" ht="16.5" thickBot="1">
      <c r="A199" s="12" t="s">
        <v>55</v>
      </c>
      <c r="B199" s="607"/>
    </row>
    <row r="200" spans="1:3" ht="16.5" thickBot="1">
      <c r="A200" s="12" t="s">
        <v>57</v>
      </c>
      <c r="B200" s="607"/>
    </row>
    <row r="201" spans="1:3">
      <c r="A201" s="8"/>
      <c r="B201" s="8"/>
      <c r="C201" s="8"/>
    </row>
    <row r="202" spans="1:3">
      <c r="C202" s="8"/>
    </row>
    <row r="203" spans="1:3">
      <c r="A203" s="616" t="s">
        <v>67</v>
      </c>
      <c r="B203" s="455"/>
      <c r="C203" s="8"/>
    </row>
    <row r="204" spans="1:3">
      <c r="A204" s="616" t="s">
        <v>68</v>
      </c>
      <c r="B204" s="455"/>
      <c r="C204" s="8"/>
    </row>
    <row r="205" spans="1:3" ht="47.25">
      <c r="A205" s="617" t="s">
        <v>69</v>
      </c>
      <c r="B205" s="455"/>
      <c r="C205" s="8"/>
    </row>
  </sheetData>
  <sheetProtection password="CC7C" sheet="1" objects="1" scenarios="1"/>
  <mergeCells count="25">
    <mergeCell ref="A140:A196"/>
    <mergeCell ref="A122:A123"/>
    <mergeCell ref="A124:A127"/>
    <mergeCell ref="A128:A130"/>
    <mergeCell ref="A131:A133"/>
    <mergeCell ref="A134:A135"/>
    <mergeCell ref="A137:C137"/>
    <mergeCell ref="A107:A113"/>
    <mergeCell ref="A13:A17"/>
    <mergeCell ref="A18:A22"/>
    <mergeCell ref="A23:A30"/>
    <mergeCell ref="A32:A38"/>
    <mergeCell ref="A49:A53"/>
    <mergeCell ref="A54:A61"/>
    <mergeCell ref="A62:A68"/>
    <mergeCell ref="A70:A77"/>
    <mergeCell ref="A90:A93"/>
    <mergeCell ref="A94:A98"/>
    <mergeCell ref="A99:A105"/>
    <mergeCell ref="A7:C7"/>
    <mergeCell ref="A1:C1"/>
    <mergeCell ref="A3:C3"/>
    <mergeCell ref="A4:C4"/>
    <mergeCell ref="A5:C5"/>
    <mergeCell ref="A6:C6"/>
  </mergeCells>
  <pageMargins left="0.7" right="0.7" top="0.75" bottom="0.75" header="0.3" footer="0.3"/>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sheetPr codeName="Sheet69"/>
  <dimension ref="A1:N181"/>
  <sheetViews>
    <sheetView zoomScale="80" zoomScaleNormal="80" workbookViewId="0">
      <selection activeCell="F17" sqref="F17"/>
    </sheetView>
  </sheetViews>
  <sheetFormatPr defaultRowHeight="15.75"/>
  <cols>
    <col min="1" max="1" width="9.140625" style="26"/>
    <col min="2" max="2" width="80.42578125" style="13" customWidth="1"/>
    <col min="3" max="3" width="85" style="13" customWidth="1"/>
    <col min="4" max="4" width="26.85546875" style="8" customWidth="1"/>
    <col min="5" max="257" width="9.140625" style="8"/>
    <col min="258" max="258" width="75.7109375" style="8" customWidth="1"/>
    <col min="259" max="259" width="53" style="8" customWidth="1"/>
    <col min="260" max="260" width="26.85546875" style="8" customWidth="1"/>
    <col min="261" max="513" width="9.140625" style="8"/>
    <col min="514" max="514" width="75.7109375" style="8" customWidth="1"/>
    <col min="515" max="515" width="53" style="8" customWidth="1"/>
    <col min="516" max="516" width="26.85546875" style="8" customWidth="1"/>
    <col min="517" max="769" width="9.140625" style="8"/>
    <col min="770" max="770" width="75.7109375" style="8" customWidth="1"/>
    <col min="771" max="771" width="53" style="8" customWidth="1"/>
    <col min="772" max="772" width="26.85546875" style="8" customWidth="1"/>
    <col min="773" max="1025" width="9.140625" style="8"/>
    <col min="1026" max="1026" width="75.7109375" style="8" customWidth="1"/>
    <col min="1027" max="1027" width="53" style="8" customWidth="1"/>
    <col min="1028" max="1028" width="26.85546875" style="8" customWidth="1"/>
    <col min="1029" max="1281" width="9.140625" style="8"/>
    <col min="1282" max="1282" width="75.7109375" style="8" customWidth="1"/>
    <col min="1283" max="1283" width="53" style="8" customWidth="1"/>
    <col min="1284" max="1284" width="26.85546875" style="8" customWidth="1"/>
    <col min="1285" max="1537" width="9.140625" style="8"/>
    <col min="1538" max="1538" width="75.7109375" style="8" customWidth="1"/>
    <col min="1539" max="1539" width="53" style="8" customWidth="1"/>
    <col min="1540" max="1540" width="26.85546875" style="8" customWidth="1"/>
    <col min="1541" max="1793" width="9.140625" style="8"/>
    <col min="1794" max="1794" width="75.7109375" style="8" customWidth="1"/>
    <col min="1795" max="1795" width="53" style="8" customWidth="1"/>
    <col min="1796" max="1796" width="26.85546875" style="8" customWidth="1"/>
    <col min="1797" max="2049" width="9.140625" style="8"/>
    <col min="2050" max="2050" width="75.7109375" style="8" customWidth="1"/>
    <col min="2051" max="2051" width="53" style="8" customWidth="1"/>
    <col min="2052" max="2052" width="26.85546875" style="8" customWidth="1"/>
    <col min="2053" max="2305" width="9.140625" style="8"/>
    <col min="2306" max="2306" width="75.7109375" style="8" customWidth="1"/>
    <col min="2307" max="2307" width="53" style="8" customWidth="1"/>
    <col min="2308" max="2308" width="26.85546875" style="8" customWidth="1"/>
    <col min="2309" max="2561" width="9.140625" style="8"/>
    <col min="2562" max="2562" width="75.7109375" style="8" customWidth="1"/>
    <col min="2563" max="2563" width="53" style="8" customWidth="1"/>
    <col min="2564" max="2564" width="26.85546875" style="8" customWidth="1"/>
    <col min="2565" max="2817" width="9.140625" style="8"/>
    <col min="2818" max="2818" width="75.7109375" style="8" customWidth="1"/>
    <col min="2819" max="2819" width="53" style="8" customWidth="1"/>
    <col min="2820" max="2820" width="26.85546875" style="8" customWidth="1"/>
    <col min="2821" max="3073" width="9.140625" style="8"/>
    <col min="3074" max="3074" width="75.7109375" style="8" customWidth="1"/>
    <col min="3075" max="3075" width="53" style="8" customWidth="1"/>
    <col min="3076" max="3076" width="26.85546875" style="8" customWidth="1"/>
    <col min="3077" max="3329" width="9.140625" style="8"/>
    <col min="3330" max="3330" width="75.7109375" style="8" customWidth="1"/>
    <col min="3331" max="3331" width="53" style="8" customWidth="1"/>
    <col min="3332" max="3332" width="26.85546875" style="8" customWidth="1"/>
    <col min="3333" max="3585" width="9.140625" style="8"/>
    <col min="3586" max="3586" width="75.7109375" style="8" customWidth="1"/>
    <col min="3587" max="3587" width="53" style="8" customWidth="1"/>
    <col min="3588" max="3588" width="26.85546875" style="8" customWidth="1"/>
    <col min="3589" max="3841" width="9.140625" style="8"/>
    <col min="3842" max="3842" width="75.7109375" style="8" customWidth="1"/>
    <col min="3843" max="3843" width="53" style="8" customWidth="1"/>
    <col min="3844" max="3844" width="26.85546875" style="8" customWidth="1"/>
    <col min="3845" max="4097" width="9.140625" style="8"/>
    <col min="4098" max="4098" width="75.7109375" style="8" customWidth="1"/>
    <col min="4099" max="4099" width="53" style="8" customWidth="1"/>
    <col min="4100" max="4100" width="26.85546875" style="8" customWidth="1"/>
    <col min="4101" max="4353" width="9.140625" style="8"/>
    <col min="4354" max="4354" width="75.7109375" style="8" customWidth="1"/>
    <col min="4355" max="4355" width="53" style="8" customWidth="1"/>
    <col min="4356" max="4356" width="26.85546875" style="8" customWidth="1"/>
    <col min="4357" max="4609" width="9.140625" style="8"/>
    <col min="4610" max="4610" width="75.7109375" style="8" customWidth="1"/>
    <col min="4611" max="4611" width="53" style="8" customWidth="1"/>
    <col min="4612" max="4612" width="26.85546875" style="8" customWidth="1"/>
    <col min="4613" max="4865" width="9.140625" style="8"/>
    <col min="4866" max="4866" width="75.7109375" style="8" customWidth="1"/>
    <col min="4867" max="4867" width="53" style="8" customWidth="1"/>
    <col min="4868" max="4868" width="26.85546875" style="8" customWidth="1"/>
    <col min="4869" max="5121" width="9.140625" style="8"/>
    <col min="5122" max="5122" width="75.7109375" style="8" customWidth="1"/>
    <col min="5123" max="5123" width="53" style="8" customWidth="1"/>
    <col min="5124" max="5124" width="26.85546875" style="8" customWidth="1"/>
    <col min="5125" max="5377" width="9.140625" style="8"/>
    <col min="5378" max="5378" width="75.7109375" style="8" customWidth="1"/>
    <col min="5379" max="5379" width="53" style="8" customWidth="1"/>
    <col min="5380" max="5380" width="26.85546875" style="8" customWidth="1"/>
    <col min="5381" max="5633" width="9.140625" style="8"/>
    <col min="5634" max="5634" width="75.7109375" style="8" customWidth="1"/>
    <col min="5635" max="5635" width="53" style="8" customWidth="1"/>
    <col min="5636" max="5636" width="26.85546875" style="8" customWidth="1"/>
    <col min="5637" max="5889" width="9.140625" style="8"/>
    <col min="5890" max="5890" width="75.7109375" style="8" customWidth="1"/>
    <col min="5891" max="5891" width="53" style="8" customWidth="1"/>
    <col min="5892" max="5892" width="26.85546875" style="8" customWidth="1"/>
    <col min="5893" max="6145" width="9.140625" style="8"/>
    <col min="6146" max="6146" width="75.7109375" style="8" customWidth="1"/>
    <col min="6147" max="6147" width="53" style="8" customWidth="1"/>
    <col min="6148" max="6148" width="26.85546875" style="8" customWidth="1"/>
    <col min="6149" max="6401" width="9.140625" style="8"/>
    <col min="6402" max="6402" width="75.7109375" style="8" customWidth="1"/>
    <col min="6403" max="6403" width="53" style="8" customWidth="1"/>
    <col min="6404" max="6404" width="26.85546875" style="8" customWidth="1"/>
    <col min="6405" max="6657" width="9.140625" style="8"/>
    <col min="6658" max="6658" width="75.7109375" style="8" customWidth="1"/>
    <col min="6659" max="6659" width="53" style="8" customWidth="1"/>
    <col min="6660" max="6660" width="26.85546875" style="8" customWidth="1"/>
    <col min="6661" max="6913" width="9.140625" style="8"/>
    <col min="6914" max="6914" width="75.7109375" style="8" customWidth="1"/>
    <col min="6915" max="6915" width="53" style="8" customWidth="1"/>
    <col min="6916" max="6916" width="26.85546875" style="8" customWidth="1"/>
    <col min="6917" max="7169" width="9.140625" style="8"/>
    <col min="7170" max="7170" width="75.7109375" style="8" customWidth="1"/>
    <col min="7171" max="7171" width="53" style="8" customWidth="1"/>
    <col min="7172" max="7172" width="26.85546875" style="8" customWidth="1"/>
    <col min="7173" max="7425" width="9.140625" style="8"/>
    <col min="7426" max="7426" width="75.7109375" style="8" customWidth="1"/>
    <col min="7427" max="7427" width="53" style="8" customWidth="1"/>
    <col min="7428" max="7428" width="26.85546875" style="8" customWidth="1"/>
    <col min="7429" max="7681" width="9.140625" style="8"/>
    <col min="7682" max="7682" width="75.7109375" style="8" customWidth="1"/>
    <col min="7683" max="7683" width="53" style="8" customWidth="1"/>
    <col min="7684" max="7684" width="26.85546875" style="8" customWidth="1"/>
    <col min="7685" max="7937" width="9.140625" style="8"/>
    <col min="7938" max="7938" width="75.7109375" style="8" customWidth="1"/>
    <col min="7939" max="7939" width="53" style="8" customWidth="1"/>
    <col min="7940" max="7940" width="26.85546875" style="8" customWidth="1"/>
    <col min="7941" max="8193" width="9.140625" style="8"/>
    <col min="8194" max="8194" width="75.7109375" style="8" customWidth="1"/>
    <col min="8195" max="8195" width="53" style="8" customWidth="1"/>
    <col min="8196" max="8196" width="26.85546875" style="8" customWidth="1"/>
    <col min="8197" max="8449" width="9.140625" style="8"/>
    <col min="8450" max="8450" width="75.7109375" style="8" customWidth="1"/>
    <col min="8451" max="8451" width="53" style="8" customWidth="1"/>
    <col min="8452" max="8452" width="26.85546875" style="8" customWidth="1"/>
    <col min="8453" max="8705" width="9.140625" style="8"/>
    <col min="8706" max="8706" width="75.7109375" style="8" customWidth="1"/>
    <col min="8707" max="8707" width="53" style="8" customWidth="1"/>
    <col min="8708" max="8708" width="26.85546875" style="8" customWidth="1"/>
    <col min="8709" max="8961" width="9.140625" style="8"/>
    <col min="8962" max="8962" width="75.7109375" style="8" customWidth="1"/>
    <col min="8963" max="8963" width="53" style="8" customWidth="1"/>
    <col min="8964" max="8964" width="26.85546875" style="8" customWidth="1"/>
    <col min="8965" max="9217" width="9.140625" style="8"/>
    <col min="9218" max="9218" width="75.7109375" style="8" customWidth="1"/>
    <col min="9219" max="9219" width="53" style="8" customWidth="1"/>
    <col min="9220" max="9220" width="26.85546875" style="8" customWidth="1"/>
    <col min="9221" max="9473" width="9.140625" style="8"/>
    <col min="9474" max="9474" width="75.7109375" style="8" customWidth="1"/>
    <col min="9475" max="9475" width="53" style="8" customWidth="1"/>
    <col min="9476" max="9476" width="26.85546875" style="8" customWidth="1"/>
    <col min="9477" max="9729" width="9.140625" style="8"/>
    <col min="9730" max="9730" width="75.7109375" style="8" customWidth="1"/>
    <col min="9731" max="9731" width="53" style="8" customWidth="1"/>
    <col min="9732" max="9732" width="26.85546875" style="8" customWidth="1"/>
    <col min="9733" max="9985" width="9.140625" style="8"/>
    <col min="9986" max="9986" width="75.7109375" style="8" customWidth="1"/>
    <col min="9987" max="9987" width="53" style="8" customWidth="1"/>
    <col min="9988" max="9988" width="26.85546875" style="8" customWidth="1"/>
    <col min="9989" max="10241" width="9.140625" style="8"/>
    <col min="10242" max="10242" width="75.7109375" style="8" customWidth="1"/>
    <col min="10243" max="10243" width="53" style="8" customWidth="1"/>
    <col min="10244" max="10244" width="26.85546875" style="8" customWidth="1"/>
    <col min="10245" max="10497" width="9.140625" style="8"/>
    <col min="10498" max="10498" width="75.7109375" style="8" customWidth="1"/>
    <col min="10499" max="10499" width="53" style="8" customWidth="1"/>
    <col min="10500" max="10500" width="26.85546875" style="8" customWidth="1"/>
    <col min="10501" max="10753" width="9.140625" style="8"/>
    <col min="10754" max="10754" width="75.7109375" style="8" customWidth="1"/>
    <col min="10755" max="10755" width="53" style="8" customWidth="1"/>
    <col min="10756" max="10756" width="26.85546875" style="8" customWidth="1"/>
    <col min="10757" max="11009" width="9.140625" style="8"/>
    <col min="11010" max="11010" width="75.7109375" style="8" customWidth="1"/>
    <col min="11011" max="11011" width="53" style="8" customWidth="1"/>
    <col min="11012" max="11012" width="26.85546875" style="8" customWidth="1"/>
    <col min="11013" max="11265" width="9.140625" style="8"/>
    <col min="11266" max="11266" width="75.7109375" style="8" customWidth="1"/>
    <col min="11267" max="11267" width="53" style="8" customWidth="1"/>
    <col min="11268" max="11268" width="26.85546875" style="8" customWidth="1"/>
    <col min="11269" max="11521" width="9.140625" style="8"/>
    <col min="11522" max="11522" width="75.7109375" style="8" customWidth="1"/>
    <col min="11523" max="11523" width="53" style="8" customWidth="1"/>
    <col min="11524" max="11524" width="26.85546875" style="8" customWidth="1"/>
    <col min="11525" max="11777" width="9.140625" style="8"/>
    <col min="11778" max="11778" width="75.7109375" style="8" customWidth="1"/>
    <col min="11779" max="11779" width="53" style="8" customWidth="1"/>
    <col min="11780" max="11780" width="26.85546875" style="8" customWidth="1"/>
    <col min="11781" max="12033" width="9.140625" style="8"/>
    <col min="12034" max="12034" width="75.7109375" style="8" customWidth="1"/>
    <col min="12035" max="12035" width="53" style="8" customWidth="1"/>
    <col min="12036" max="12036" width="26.85546875" style="8" customWidth="1"/>
    <col min="12037" max="12289" width="9.140625" style="8"/>
    <col min="12290" max="12290" width="75.7109375" style="8" customWidth="1"/>
    <col min="12291" max="12291" width="53" style="8" customWidth="1"/>
    <col min="12292" max="12292" width="26.85546875" style="8" customWidth="1"/>
    <col min="12293" max="12545" width="9.140625" style="8"/>
    <col min="12546" max="12546" width="75.7109375" style="8" customWidth="1"/>
    <col min="12547" max="12547" width="53" style="8" customWidth="1"/>
    <col min="12548" max="12548" width="26.85546875" style="8" customWidth="1"/>
    <col min="12549" max="12801" width="9.140625" style="8"/>
    <col min="12802" max="12802" width="75.7109375" style="8" customWidth="1"/>
    <col min="12803" max="12803" width="53" style="8" customWidth="1"/>
    <col min="12804" max="12804" width="26.85546875" style="8" customWidth="1"/>
    <col min="12805" max="13057" width="9.140625" style="8"/>
    <col min="13058" max="13058" width="75.7109375" style="8" customWidth="1"/>
    <col min="13059" max="13059" width="53" style="8" customWidth="1"/>
    <col min="13060" max="13060" width="26.85546875" style="8" customWidth="1"/>
    <col min="13061" max="13313" width="9.140625" style="8"/>
    <col min="13314" max="13314" width="75.7109375" style="8" customWidth="1"/>
    <col min="13315" max="13315" width="53" style="8" customWidth="1"/>
    <col min="13316" max="13316" width="26.85546875" style="8" customWidth="1"/>
    <col min="13317" max="13569" width="9.140625" style="8"/>
    <col min="13570" max="13570" width="75.7109375" style="8" customWidth="1"/>
    <col min="13571" max="13571" width="53" style="8" customWidth="1"/>
    <col min="13572" max="13572" width="26.85546875" style="8" customWidth="1"/>
    <col min="13573" max="13825" width="9.140625" style="8"/>
    <col min="13826" max="13826" width="75.7109375" style="8" customWidth="1"/>
    <col min="13827" max="13827" width="53" style="8" customWidth="1"/>
    <col min="13828" max="13828" width="26.85546875" style="8" customWidth="1"/>
    <col min="13829" max="14081" width="9.140625" style="8"/>
    <col min="14082" max="14082" width="75.7109375" style="8" customWidth="1"/>
    <col min="14083" max="14083" width="53" style="8" customWidth="1"/>
    <col min="14084" max="14084" width="26.85546875" style="8" customWidth="1"/>
    <col min="14085" max="14337" width="9.140625" style="8"/>
    <col min="14338" max="14338" width="75.7109375" style="8" customWidth="1"/>
    <col min="14339" max="14339" width="53" style="8" customWidth="1"/>
    <col min="14340" max="14340" width="26.85546875" style="8" customWidth="1"/>
    <col min="14341" max="14593" width="9.140625" style="8"/>
    <col min="14594" max="14594" width="75.7109375" style="8" customWidth="1"/>
    <col min="14595" max="14595" width="53" style="8" customWidth="1"/>
    <col min="14596" max="14596" width="26.85546875" style="8" customWidth="1"/>
    <col min="14597" max="14849" width="9.140625" style="8"/>
    <col min="14850" max="14850" width="75.7109375" style="8" customWidth="1"/>
    <col min="14851" max="14851" width="53" style="8" customWidth="1"/>
    <col min="14852" max="14852" width="26.85546875" style="8" customWidth="1"/>
    <col min="14853" max="15105" width="9.140625" style="8"/>
    <col min="15106" max="15106" width="75.7109375" style="8" customWidth="1"/>
    <col min="15107" max="15107" width="53" style="8" customWidth="1"/>
    <col min="15108" max="15108" width="26.85546875" style="8" customWidth="1"/>
    <col min="15109" max="15361" width="9.140625" style="8"/>
    <col min="15362" max="15362" width="75.7109375" style="8" customWidth="1"/>
    <col min="15363" max="15363" width="53" style="8" customWidth="1"/>
    <col min="15364" max="15364" width="26.85546875" style="8" customWidth="1"/>
    <col min="15365" max="15617" width="9.140625" style="8"/>
    <col min="15618" max="15618" width="75.7109375" style="8" customWidth="1"/>
    <col min="15619" max="15619" width="53" style="8" customWidth="1"/>
    <col min="15620" max="15620" width="26.85546875" style="8" customWidth="1"/>
    <col min="15621" max="15873" width="9.140625" style="8"/>
    <col min="15874" max="15874" width="75.7109375" style="8" customWidth="1"/>
    <col min="15875" max="15875" width="53" style="8" customWidth="1"/>
    <col min="15876" max="15876" width="26.85546875" style="8" customWidth="1"/>
    <col min="15877" max="16129" width="9.140625" style="8"/>
    <col min="16130" max="16130" width="75.7109375" style="8" customWidth="1"/>
    <col min="16131" max="16131" width="53" style="8" customWidth="1"/>
    <col min="16132" max="16132" width="26.85546875" style="8" customWidth="1"/>
    <col min="16133" max="16384" width="9.140625" style="8"/>
  </cols>
  <sheetData>
    <row r="1" spans="1:14">
      <c r="A1" s="1787" t="s">
        <v>4</v>
      </c>
      <c r="B1" s="1787"/>
      <c r="C1" s="1787"/>
      <c r="D1" s="1787"/>
    </row>
    <row r="3" spans="1:14" ht="49.5" customHeight="1">
      <c r="A3" s="1668" t="str">
        <f>'Title '!A2:N2</f>
        <v>Tender Enquiry No. KPTCL/2026-27/SS/WORK_INDENT 3809</v>
      </c>
      <c r="B3" s="1668"/>
      <c r="C3" s="1668"/>
      <c r="D3" s="1668"/>
      <c r="E3" s="184"/>
    </row>
    <row r="4" spans="1:14" ht="60.75" customHeight="1">
      <c r="A4" s="1788" t="str">
        <f>'Title '!A3:N3</f>
        <v>Establishing 2x20MVA, 66/11kV Substation at Kumbenahally village and Construction of 66kV LILO Line on 110kV DC towers using Coyote ACSR from one circuit of Yachenahally-Singapura-Kadavinakote 66kV DC line to proposed Kumbenahally Substation for a distance of 0.07Kms in Channarayapatna Taluk, Hassan District on Partial Turnkey basis including supply of all matching materials/equipments (Excluding supply of 11kV Switchgear) and erection (including civil works) of all materials/equipments, testing and commissioning</v>
      </c>
      <c r="B4" s="1788"/>
      <c r="C4" s="1788"/>
      <c r="D4" s="670"/>
      <c r="E4" s="787"/>
    </row>
    <row r="5" spans="1:14" ht="18.75">
      <c r="A5" s="1784" t="s">
        <v>5954</v>
      </c>
      <c r="B5" s="1784"/>
      <c r="C5" s="1784"/>
    </row>
    <row r="6" spans="1:14">
      <c r="A6" s="1664" t="s">
        <v>2938</v>
      </c>
      <c r="B6" s="1664"/>
      <c r="C6" s="1664"/>
      <c r="D6" s="12"/>
      <c r="E6" s="12"/>
      <c r="F6" s="12"/>
      <c r="G6" s="12"/>
      <c r="H6" s="12"/>
      <c r="I6" s="12"/>
      <c r="J6" s="12"/>
      <c r="K6" s="12"/>
      <c r="L6" s="12"/>
      <c r="M6" s="12"/>
      <c r="N6" s="12"/>
    </row>
    <row r="7" spans="1:14" ht="16.5" thickBot="1">
      <c r="A7" s="1781" t="s">
        <v>408</v>
      </c>
      <c r="B7" s="1781"/>
      <c r="C7" s="1781"/>
    </row>
    <row r="8" spans="1:14" ht="16.5" thickBot="1">
      <c r="A8" s="788"/>
      <c r="B8" s="789" t="s">
        <v>1630</v>
      </c>
      <c r="C8" s="790"/>
      <c r="D8" s="785"/>
    </row>
    <row r="9" spans="1:14" ht="32.25" thickBot="1">
      <c r="A9" s="788"/>
      <c r="B9" s="789" t="s">
        <v>2939</v>
      </c>
      <c r="C9" s="791"/>
    </row>
    <row r="10" spans="1:14" ht="16.5" thickBot="1">
      <c r="A10" s="1789">
        <v>1</v>
      </c>
      <c r="B10" s="792" t="s">
        <v>2940</v>
      </c>
      <c r="C10" s="791"/>
    </row>
    <row r="11" spans="1:14" ht="16.5" thickBot="1">
      <c r="A11" s="1790"/>
      <c r="B11" s="792" t="s">
        <v>2941</v>
      </c>
      <c r="C11" s="607"/>
    </row>
    <row r="12" spans="1:14" ht="16.5" thickBot="1">
      <c r="A12" s="1791"/>
      <c r="B12" s="792" t="s">
        <v>2942</v>
      </c>
      <c r="C12" s="607"/>
    </row>
    <row r="13" spans="1:14" ht="16.5" thickBot="1">
      <c r="A13" s="1789">
        <v>2</v>
      </c>
      <c r="B13" s="792" t="s">
        <v>2943</v>
      </c>
      <c r="C13" s="791"/>
    </row>
    <row r="14" spans="1:14" ht="16.5" thickBot="1">
      <c r="A14" s="1790"/>
      <c r="B14" s="792" t="s">
        <v>2941</v>
      </c>
      <c r="C14" s="607"/>
    </row>
    <row r="15" spans="1:14" ht="16.5" thickBot="1">
      <c r="A15" s="1791"/>
      <c r="B15" s="792" t="s">
        <v>2942</v>
      </c>
      <c r="C15" s="607"/>
    </row>
    <row r="16" spans="1:14" ht="16.5" thickBot="1">
      <c r="A16" s="1789">
        <v>3</v>
      </c>
      <c r="B16" s="792" t="s">
        <v>2944</v>
      </c>
      <c r="C16" s="791"/>
    </row>
    <row r="17" spans="1:3" ht="16.5" thickBot="1">
      <c r="A17" s="1790"/>
      <c r="B17" s="792" t="s">
        <v>2941</v>
      </c>
      <c r="C17" s="607"/>
    </row>
    <row r="18" spans="1:3" ht="16.5" thickBot="1">
      <c r="A18" s="1791"/>
      <c r="B18" s="792" t="s">
        <v>2942</v>
      </c>
      <c r="C18" s="607"/>
    </row>
    <row r="19" spans="1:3" ht="16.5" thickBot="1">
      <c r="A19" s="1789">
        <v>4</v>
      </c>
      <c r="B19" s="792" t="s">
        <v>2945</v>
      </c>
      <c r="C19" s="791"/>
    </row>
    <row r="20" spans="1:3" ht="16.5" thickBot="1">
      <c r="A20" s="1790"/>
      <c r="B20" s="792" t="s">
        <v>2941</v>
      </c>
      <c r="C20" s="607"/>
    </row>
    <row r="21" spans="1:3" ht="16.5" thickBot="1">
      <c r="A21" s="1791"/>
      <c r="B21" s="792" t="s">
        <v>2942</v>
      </c>
      <c r="C21" s="607"/>
    </row>
    <row r="22" spans="1:3" ht="16.5" thickBot="1">
      <c r="A22" s="788">
        <v>5</v>
      </c>
      <c r="B22" s="792" t="s">
        <v>2946</v>
      </c>
      <c r="C22" s="607"/>
    </row>
    <row r="23" spans="1:3" ht="16.5" thickBot="1">
      <c r="A23" s="1789">
        <v>6</v>
      </c>
      <c r="B23" s="792" t="s">
        <v>2947</v>
      </c>
      <c r="C23" s="791"/>
    </row>
    <row r="24" spans="1:3" ht="16.5" thickBot="1">
      <c r="A24" s="1790"/>
      <c r="B24" s="792" t="s">
        <v>2948</v>
      </c>
      <c r="C24" s="607"/>
    </row>
    <row r="25" spans="1:3" ht="16.5" thickBot="1">
      <c r="A25" s="1791"/>
      <c r="B25" s="792" t="s">
        <v>2949</v>
      </c>
      <c r="C25" s="607"/>
    </row>
    <row r="26" spans="1:3" ht="16.5" thickBot="1">
      <c r="A26" s="788">
        <v>7</v>
      </c>
      <c r="B26" s="792" t="s">
        <v>2950</v>
      </c>
      <c r="C26" s="607"/>
    </row>
    <row r="27" spans="1:3" ht="16.5" thickBot="1">
      <c r="A27" s="788">
        <v>8</v>
      </c>
      <c r="B27" s="792" t="s">
        <v>2951</v>
      </c>
      <c r="C27" s="607"/>
    </row>
    <row r="28" spans="1:3" ht="16.5" thickBot="1">
      <c r="A28" s="788">
        <v>9</v>
      </c>
      <c r="B28" s="792" t="s">
        <v>2952</v>
      </c>
      <c r="C28" s="607"/>
    </row>
    <row r="29" spans="1:3" ht="16.5" thickBot="1">
      <c r="A29" s="788">
        <v>10</v>
      </c>
      <c r="B29" s="792" t="s">
        <v>5955</v>
      </c>
      <c r="C29" s="607"/>
    </row>
    <row r="30" spans="1:3" ht="16.5" thickBot="1">
      <c r="A30" s="788">
        <v>11</v>
      </c>
      <c r="B30" s="792" t="s">
        <v>5956</v>
      </c>
      <c r="C30" s="607"/>
    </row>
    <row r="31" spans="1:3" ht="32.25" thickBot="1">
      <c r="A31" s="788">
        <v>12</v>
      </c>
      <c r="B31" s="792" t="s">
        <v>5957</v>
      </c>
      <c r="C31" s="607"/>
    </row>
    <row r="32" spans="1:3" ht="16.5" thickBot="1">
      <c r="A32" s="788">
        <v>13</v>
      </c>
      <c r="B32" s="792" t="s">
        <v>5958</v>
      </c>
      <c r="C32" s="607"/>
    </row>
    <row r="33" spans="1:3" ht="16.5" thickBot="1">
      <c r="A33" s="1789">
        <v>14</v>
      </c>
      <c r="B33" s="792" t="s">
        <v>2953</v>
      </c>
      <c r="C33" s="791"/>
    </row>
    <row r="34" spans="1:3" ht="16.5" thickBot="1">
      <c r="A34" s="1790"/>
      <c r="B34" s="792" t="s">
        <v>2954</v>
      </c>
      <c r="C34" s="607"/>
    </row>
    <row r="35" spans="1:3" ht="16.5" thickBot="1">
      <c r="A35" s="1790"/>
      <c r="B35" s="792" t="s">
        <v>2955</v>
      </c>
      <c r="C35" s="607"/>
    </row>
    <row r="36" spans="1:3" ht="16.5" thickBot="1">
      <c r="A36" s="1791"/>
      <c r="B36" s="792" t="s">
        <v>2956</v>
      </c>
      <c r="C36" s="607"/>
    </row>
    <row r="37" spans="1:3" ht="16.5" thickBot="1">
      <c r="A37" s="1789">
        <v>15</v>
      </c>
      <c r="B37" s="792" t="s">
        <v>2957</v>
      </c>
      <c r="C37" s="791"/>
    </row>
    <row r="38" spans="1:3" ht="16.5" thickBot="1">
      <c r="A38" s="1790"/>
      <c r="B38" s="792" t="s">
        <v>2958</v>
      </c>
      <c r="C38" s="607"/>
    </row>
    <row r="39" spans="1:3" ht="16.5" thickBot="1">
      <c r="A39" s="1791"/>
      <c r="B39" s="792" t="s">
        <v>2959</v>
      </c>
      <c r="C39" s="607"/>
    </row>
    <row r="40" spans="1:3" ht="16.5" thickBot="1">
      <c r="A40" s="788">
        <v>16</v>
      </c>
      <c r="B40" s="792" t="s">
        <v>2960</v>
      </c>
      <c r="C40" s="607"/>
    </row>
    <row r="41" spans="1:3" ht="16.5" thickBot="1">
      <c r="A41" s="1789">
        <v>17</v>
      </c>
      <c r="B41" s="792" t="s">
        <v>2961</v>
      </c>
      <c r="C41" s="791"/>
    </row>
    <row r="42" spans="1:3" ht="16.5" thickBot="1">
      <c r="A42" s="1790"/>
      <c r="B42" s="792" t="s">
        <v>2962</v>
      </c>
      <c r="C42" s="607"/>
    </row>
    <row r="43" spans="1:3" ht="16.5" thickBot="1">
      <c r="A43" s="1791"/>
      <c r="B43" s="792" t="s">
        <v>2963</v>
      </c>
      <c r="C43" s="607"/>
    </row>
    <row r="44" spans="1:3" ht="16.5" thickBot="1">
      <c r="A44" s="1789">
        <v>18</v>
      </c>
      <c r="B44" s="792" t="s">
        <v>2964</v>
      </c>
      <c r="C44" s="791"/>
    </row>
    <row r="45" spans="1:3" ht="16.5" thickBot="1">
      <c r="A45" s="1790"/>
      <c r="B45" s="792" t="s">
        <v>2965</v>
      </c>
      <c r="C45" s="607"/>
    </row>
    <row r="46" spans="1:3" ht="16.5" thickBot="1">
      <c r="A46" s="1791"/>
      <c r="B46" s="792" t="s">
        <v>2966</v>
      </c>
      <c r="C46" s="607"/>
    </row>
    <row r="47" spans="1:3" ht="16.5" thickBot="1">
      <c r="A47" s="1789">
        <v>19</v>
      </c>
      <c r="B47" s="792" t="s">
        <v>2967</v>
      </c>
      <c r="C47" s="607"/>
    </row>
    <row r="48" spans="1:3" ht="16.5" thickBot="1">
      <c r="A48" s="1791"/>
      <c r="B48" s="792" t="s">
        <v>2968</v>
      </c>
      <c r="C48" s="607"/>
    </row>
    <row r="49" spans="1:3" ht="16.5" thickBot="1">
      <c r="A49" s="1789">
        <v>20</v>
      </c>
      <c r="B49" s="792" t="s">
        <v>2969</v>
      </c>
      <c r="C49" s="791"/>
    </row>
    <row r="50" spans="1:3" ht="16.5" thickBot="1">
      <c r="A50" s="1790"/>
      <c r="B50" s="792" t="s">
        <v>2970</v>
      </c>
      <c r="C50" s="607"/>
    </row>
    <row r="51" spans="1:3" ht="16.5" thickBot="1">
      <c r="A51" s="1791"/>
      <c r="B51" s="792" t="s">
        <v>2971</v>
      </c>
      <c r="C51" s="607"/>
    </row>
    <row r="52" spans="1:3" ht="16.5" thickBot="1">
      <c r="A52" s="788">
        <v>21</v>
      </c>
      <c r="B52" s="792" t="s">
        <v>2972</v>
      </c>
      <c r="C52" s="607"/>
    </row>
    <row r="53" spans="1:3" ht="16.5" thickBot="1">
      <c r="A53" s="1789">
        <v>22</v>
      </c>
      <c r="B53" s="792" t="s">
        <v>2973</v>
      </c>
      <c r="C53" s="607"/>
    </row>
    <row r="54" spans="1:3" ht="16.5" thickBot="1">
      <c r="A54" s="1790"/>
      <c r="B54" s="792" t="s">
        <v>2974</v>
      </c>
      <c r="C54" s="607"/>
    </row>
    <row r="55" spans="1:3" ht="16.5" thickBot="1">
      <c r="A55" s="1790"/>
      <c r="B55" s="792" t="s">
        <v>2975</v>
      </c>
      <c r="C55" s="607"/>
    </row>
    <row r="56" spans="1:3" ht="16.5" thickBot="1">
      <c r="A56" s="1791"/>
      <c r="B56" s="792" t="s">
        <v>2976</v>
      </c>
      <c r="C56" s="607"/>
    </row>
    <row r="57" spans="1:3" ht="16.5" thickBot="1">
      <c r="A57" s="788"/>
      <c r="B57" s="789" t="s">
        <v>2977</v>
      </c>
      <c r="C57" s="791"/>
    </row>
    <row r="58" spans="1:3" ht="16.5" thickBot="1">
      <c r="A58" s="788">
        <v>1</v>
      </c>
      <c r="B58" s="792" t="s">
        <v>2978</v>
      </c>
      <c r="C58" s="607"/>
    </row>
    <row r="59" spans="1:3" ht="16.5" thickBot="1">
      <c r="A59" s="788">
        <v>2</v>
      </c>
      <c r="B59" s="792" t="s">
        <v>2979</v>
      </c>
      <c r="C59" s="607"/>
    </row>
    <row r="60" spans="1:3" ht="16.5" thickBot="1">
      <c r="A60" s="788">
        <v>3</v>
      </c>
      <c r="B60" s="792" t="s">
        <v>616</v>
      </c>
      <c r="C60" s="607"/>
    </row>
    <row r="61" spans="1:3" ht="16.5" thickBot="1">
      <c r="A61" s="788">
        <v>4</v>
      </c>
      <c r="B61" s="792" t="s">
        <v>2980</v>
      </c>
      <c r="C61" s="607"/>
    </row>
    <row r="62" spans="1:3" ht="16.5" thickBot="1">
      <c r="A62" s="788"/>
      <c r="B62" s="789" t="s">
        <v>2981</v>
      </c>
      <c r="C62" s="791"/>
    </row>
    <row r="63" spans="1:3" ht="16.5" thickBot="1">
      <c r="A63" s="1789">
        <v>1</v>
      </c>
      <c r="B63" s="792" t="s">
        <v>2982</v>
      </c>
      <c r="C63" s="607"/>
    </row>
    <row r="64" spans="1:3" ht="16.5" thickBot="1">
      <c r="A64" s="1790"/>
      <c r="B64" s="792" t="s">
        <v>2983</v>
      </c>
      <c r="C64" s="607"/>
    </row>
    <row r="65" spans="1:3" ht="16.5" thickBot="1">
      <c r="A65" s="1790"/>
      <c r="B65" s="792" t="s">
        <v>2984</v>
      </c>
      <c r="C65" s="607"/>
    </row>
    <row r="66" spans="1:3" ht="16.5" thickBot="1">
      <c r="A66" s="1790"/>
      <c r="B66" s="792" t="s">
        <v>2985</v>
      </c>
      <c r="C66" s="607"/>
    </row>
    <row r="67" spans="1:3" ht="16.5" thickBot="1">
      <c r="A67" s="1790"/>
      <c r="B67" s="792" t="s">
        <v>2986</v>
      </c>
      <c r="C67" s="791"/>
    </row>
    <row r="68" spans="1:3" ht="16.5" thickBot="1">
      <c r="A68" s="1790"/>
      <c r="B68" s="792" t="s">
        <v>2987</v>
      </c>
      <c r="C68" s="607"/>
    </row>
    <row r="69" spans="1:3" ht="16.5" thickBot="1">
      <c r="A69" s="1790"/>
      <c r="B69" s="792" t="s">
        <v>2988</v>
      </c>
      <c r="C69" s="607"/>
    </row>
    <row r="70" spans="1:3" ht="16.5" thickBot="1">
      <c r="A70" s="1790"/>
      <c r="B70" s="792" t="s">
        <v>2989</v>
      </c>
      <c r="C70" s="607"/>
    </row>
    <row r="71" spans="1:3" ht="16.5" thickBot="1">
      <c r="A71" s="1790"/>
      <c r="B71" s="792" t="s">
        <v>2990</v>
      </c>
      <c r="C71" s="607"/>
    </row>
    <row r="72" spans="1:3" ht="16.5" thickBot="1">
      <c r="A72" s="1790"/>
      <c r="B72" s="792" t="s">
        <v>2991</v>
      </c>
      <c r="C72" s="607"/>
    </row>
    <row r="73" spans="1:3" ht="16.5" thickBot="1">
      <c r="A73" s="1791"/>
      <c r="B73" s="792" t="s">
        <v>2992</v>
      </c>
      <c r="C73" s="607"/>
    </row>
    <row r="74" spans="1:3" ht="16.5" thickBot="1">
      <c r="A74" s="788"/>
      <c r="B74" s="789" t="s">
        <v>2993</v>
      </c>
      <c r="C74" s="791"/>
    </row>
    <row r="75" spans="1:3" ht="16.5" thickBot="1">
      <c r="A75" s="1789">
        <v>1</v>
      </c>
      <c r="B75" s="792" t="s">
        <v>1433</v>
      </c>
      <c r="C75" s="791"/>
    </row>
    <row r="76" spans="1:3" ht="16.5" thickBot="1">
      <c r="A76" s="1790"/>
      <c r="B76" s="792" t="s">
        <v>2994</v>
      </c>
      <c r="C76" s="607"/>
    </row>
    <row r="77" spans="1:3" ht="16.5" thickBot="1">
      <c r="A77" s="1790"/>
      <c r="B77" s="792" t="s">
        <v>2995</v>
      </c>
      <c r="C77" s="607"/>
    </row>
    <row r="78" spans="1:3" ht="16.5" thickBot="1">
      <c r="A78" s="1790"/>
      <c r="B78" s="792" t="s">
        <v>5959</v>
      </c>
      <c r="C78" s="607"/>
    </row>
    <row r="79" spans="1:3" ht="16.5" thickBot="1">
      <c r="A79" s="1790"/>
      <c r="B79" s="792" t="s">
        <v>2996</v>
      </c>
      <c r="C79" s="607"/>
    </row>
    <row r="80" spans="1:3" ht="16.5" thickBot="1">
      <c r="A80" s="1790"/>
      <c r="B80" s="792" t="s">
        <v>2997</v>
      </c>
      <c r="C80" s="607"/>
    </row>
    <row r="81" spans="1:3" ht="16.5" thickBot="1">
      <c r="A81" s="1790"/>
      <c r="B81" s="792" t="s">
        <v>2998</v>
      </c>
      <c r="C81" s="607"/>
    </row>
    <row r="82" spans="1:3" ht="16.5" thickBot="1">
      <c r="A82" s="1790"/>
      <c r="B82" s="792" t="s">
        <v>2999</v>
      </c>
      <c r="C82" s="791"/>
    </row>
    <row r="83" spans="1:3" ht="16.5" thickBot="1">
      <c r="A83" s="1790"/>
      <c r="B83" s="792" t="s">
        <v>3000</v>
      </c>
      <c r="C83" s="607"/>
    </row>
    <row r="84" spans="1:3" ht="16.5" thickBot="1">
      <c r="A84" s="1790"/>
      <c r="B84" s="792" t="s">
        <v>3001</v>
      </c>
      <c r="C84" s="607"/>
    </row>
    <row r="85" spans="1:3" ht="16.5" thickBot="1">
      <c r="A85" s="1790"/>
      <c r="B85" s="792" t="s">
        <v>3002</v>
      </c>
      <c r="C85" s="791"/>
    </row>
    <row r="86" spans="1:3" ht="16.5" thickBot="1">
      <c r="A86" s="1790"/>
      <c r="B86" s="792" t="s">
        <v>3003</v>
      </c>
      <c r="C86" s="607"/>
    </row>
    <row r="87" spans="1:3" ht="16.5" thickBot="1">
      <c r="A87" s="1790"/>
      <c r="B87" s="792" t="s">
        <v>5960</v>
      </c>
      <c r="C87" s="607"/>
    </row>
    <row r="88" spans="1:3" ht="16.5" thickBot="1">
      <c r="A88" s="1790"/>
      <c r="B88" s="792" t="s">
        <v>5961</v>
      </c>
      <c r="C88" s="607"/>
    </row>
    <row r="89" spans="1:3" ht="32.25" thickBot="1">
      <c r="A89" s="1790"/>
      <c r="B89" s="792" t="s">
        <v>3004</v>
      </c>
      <c r="C89" s="607"/>
    </row>
    <row r="90" spans="1:3" ht="16.5" thickBot="1">
      <c r="A90" s="1790"/>
      <c r="B90" s="792" t="s">
        <v>3005</v>
      </c>
      <c r="C90" s="607"/>
    </row>
    <row r="91" spans="1:3" ht="16.5" thickBot="1">
      <c r="A91" s="1790"/>
      <c r="B91" s="792" t="s">
        <v>3006</v>
      </c>
      <c r="C91" s="607"/>
    </row>
    <row r="92" spans="1:3" ht="16.5" thickBot="1">
      <c r="A92" s="1790"/>
      <c r="B92" s="792" t="s">
        <v>3007</v>
      </c>
      <c r="C92" s="791"/>
    </row>
    <row r="93" spans="1:3" ht="16.5" thickBot="1">
      <c r="A93" s="1790"/>
      <c r="B93" s="792" t="s">
        <v>3008</v>
      </c>
      <c r="C93" s="607"/>
    </row>
    <row r="94" spans="1:3" ht="16.5" thickBot="1">
      <c r="A94" s="1790"/>
      <c r="B94" s="792" t="s">
        <v>3009</v>
      </c>
      <c r="C94" s="607"/>
    </row>
    <row r="95" spans="1:3" ht="16.5" thickBot="1">
      <c r="A95" s="1790"/>
      <c r="B95" s="792" t="s">
        <v>3010</v>
      </c>
      <c r="C95" s="607"/>
    </row>
    <row r="96" spans="1:3" ht="16.5" thickBot="1">
      <c r="A96" s="1790"/>
      <c r="B96" s="792" t="s">
        <v>3011</v>
      </c>
      <c r="C96" s="791"/>
    </row>
    <row r="97" spans="1:3" ht="16.5" thickBot="1">
      <c r="A97" s="1790"/>
      <c r="B97" s="792" t="s">
        <v>3012</v>
      </c>
      <c r="C97" s="607"/>
    </row>
    <row r="98" spans="1:3" ht="16.5" thickBot="1">
      <c r="A98" s="1790"/>
      <c r="B98" s="792" t="s">
        <v>3013</v>
      </c>
      <c r="C98" s="791"/>
    </row>
    <row r="99" spans="1:3" ht="16.5" thickBot="1">
      <c r="A99" s="1790"/>
      <c r="B99" s="792" t="s">
        <v>3014</v>
      </c>
      <c r="C99" s="607"/>
    </row>
    <row r="100" spans="1:3" ht="16.5" thickBot="1">
      <c r="A100" s="1790"/>
      <c r="B100" s="792" t="s">
        <v>3015</v>
      </c>
      <c r="C100" s="607"/>
    </row>
    <row r="101" spans="1:3" ht="16.5" thickBot="1">
      <c r="A101" s="1791"/>
      <c r="B101" s="792" t="s">
        <v>3016</v>
      </c>
      <c r="C101" s="607"/>
    </row>
    <row r="102" spans="1:3" ht="16.5" thickBot="1">
      <c r="A102" s="1789">
        <v>2</v>
      </c>
      <c r="B102" s="792" t="s">
        <v>3017</v>
      </c>
      <c r="C102" s="791"/>
    </row>
    <row r="103" spans="1:3" ht="16.5" thickBot="1">
      <c r="A103" s="1790"/>
      <c r="B103" s="792" t="s">
        <v>2994</v>
      </c>
      <c r="C103" s="607"/>
    </row>
    <row r="104" spans="1:3" ht="16.5" thickBot="1">
      <c r="A104" s="1790"/>
      <c r="B104" s="792" t="s">
        <v>3018</v>
      </c>
      <c r="C104" s="607"/>
    </row>
    <row r="105" spans="1:3" ht="16.5" thickBot="1">
      <c r="A105" s="1790"/>
      <c r="B105" s="792" t="s">
        <v>3019</v>
      </c>
      <c r="C105" s="607"/>
    </row>
    <row r="106" spans="1:3" ht="16.5" thickBot="1">
      <c r="A106" s="1790"/>
      <c r="B106" s="792" t="s">
        <v>3020</v>
      </c>
      <c r="C106" s="607"/>
    </row>
    <row r="107" spans="1:3" ht="16.5" thickBot="1">
      <c r="A107" s="1790"/>
      <c r="B107" s="792" t="s">
        <v>3021</v>
      </c>
      <c r="C107" s="607"/>
    </row>
    <row r="108" spans="1:3" ht="16.5" thickBot="1">
      <c r="A108" s="1790"/>
      <c r="B108" s="792" t="s">
        <v>3022</v>
      </c>
      <c r="C108" s="607"/>
    </row>
    <row r="109" spans="1:3" ht="32.25" thickBot="1">
      <c r="A109" s="1790"/>
      <c r="B109" s="792" t="s">
        <v>3023</v>
      </c>
      <c r="C109" s="607"/>
    </row>
    <row r="110" spans="1:3" ht="32.25" thickBot="1">
      <c r="A110" s="1791"/>
      <c r="B110" s="792" t="s">
        <v>5962</v>
      </c>
      <c r="C110" s="607"/>
    </row>
    <row r="111" spans="1:3" ht="16.5" thickBot="1">
      <c r="A111" s="1789">
        <v>3</v>
      </c>
      <c r="B111" s="792" t="s">
        <v>3024</v>
      </c>
      <c r="C111" s="791"/>
    </row>
    <row r="112" spans="1:3" ht="16.5" thickBot="1">
      <c r="A112" s="1790"/>
      <c r="B112" s="792" t="s">
        <v>2994</v>
      </c>
      <c r="C112" s="607"/>
    </row>
    <row r="113" spans="1:3" ht="16.5" thickBot="1">
      <c r="A113" s="1790"/>
      <c r="B113" s="792" t="s">
        <v>3018</v>
      </c>
      <c r="C113" s="607"/>
    </row>
    <row r="114" spans="1:3" ht="16.5" thickBot="1">
      <c r="A114" s="1790"/>
      <c r="B114" s="792" t="s">
        <v>3019</v>
      </c>
      <c r="C114" s="607"/>
    </row>
    <row r="115" spans="1:3" ht="16.5" thickBot="1">
      <c r="A115" s="1790"/>
      <c r="B115" s="792" t="s">
        <v>3025</v>
      </c>
      <c r="C115" s="607"/>
    </row>
    <row r="116" spans="1:3" ht="16.5" thickBot="1">
      <c r="A116" s="1790"/>
      <c r="B116" s="792" t="s">
        <v>3021</v>
      </c>
      <c r="C116" s="607"/>
    </row>
    <row r="117" spans="1:3" ht="16.5" thickBot="1">
      <c r="A117" s="1790"/>
      <c r="B117" s="792" t="s">
        <v>3026</v>
      </c>
      <c r="C117" s="607"/>
    </row>
    <row r="118" spans="1:3" ht="16.5" thickBot="1">
      <c r="A118" s="1790"/>
      <c r="B118" s="792" t="s">
        <v>3027</v>
      </c>
      <c r="C118" s="607"/>
    </row>
    <row r="119" spans="1:3" ht="16.5" thickBot="1">
      <c r="A119" s="1790"/>
      <c r="B119" s="792" t="s">
        <v>3028</v>
      </c>
      <c r="C119" s="607"/>
    </row>
    <row r="120" spans="1:3" ht="16.5" thickBot="1">
      <c r="A120" s="1790"/>
      <c r="B120" s="792" t="s">
        <v>3029</v>
      </c>
      <c r="C120" s="607"/>
    </row>
    <row r="121" spans="1:3" ht="16.5" thickBot="1">
      <c r="A121" s="1790"/>
      <c r="B121" s="792" t="s">
        <v>3030</v>
      </c>
      <c r="C121" s="607"/>
    </row>
    <row r="122" spans="1:3" ht="16.5" thickBot="1">
      <c r="A122" s="1791"/>
      <c r="B122" s="792" t="s">
        <v>3031</v>
      </c>
      <c r="C122" s="607"/>
    </row>
    <row r="123" spans="1:3" ht="16.5" thickBot="1">
      <c r="A123" s="1789">
        <v>4</v>
      </c>
      <c r="B123" s="792" t="s">
        <v>3032</v>
      </c>
      <c r="C123" s="791"/>
    </row>
    <row r="124" spans="1:3" ht="16.5" thickBot="1">
      <c r="A124" s="1790"/>
      <c r="B124" s="792" t="s">
        <v>2994</v>
      </c>
      <c r="C124" s="607"/>
    </row>
    <row r="125" spans="1:3" ht="16.5" thickBot="1">
      <c r="A125" s="1790"/>
      <c r="B125" s="792" t="s">
        <v>2786</v>
      </c>
      <c r="C125" s="607"/>
    </row>
    <row r="126" spans="1:3" ht="16.5" thickBot="1">
      <c r="A126" s="1790"/>
      <c r="B126" s="792" t="s">
        <v>3033</v>
      </c>
      <c r="C126" s="607"/>
    </row>
    <row r="127" spans="1:3" ht="16.5" thickBot="1">
      <c r="A127" s="1790"/>
      <c r="B127" s="792" t="s">
        <v>3034</v>
      </c>
      <c r="C127" s="607"/>
    </row>
    <row r="128" spans="1:3" ht="16.5" thickBot="1">
      <c r="A128" s="1790"/>
      <c r="B128" s="792" t="s">
        <v>3035</v>
      </c>
      <c r="C128" s="607"/>
    </row>
    <row r="129" spans="1:3" ht="16.5" thickBot="1">
      <c r="A129" s="1790"/>
      <c r="B129" s="792" t="s">
        <v>3036</v>
      </c>
      <c r="C129" s="607"/>
    </row>
    <row r="130" spans="1:3" ht="16.5" thickBot="1">
      <c r="A130" s="1790"/>
      <c r="B130" s="792" t="s">
        <v>3037</v>
      </c>
      <c r="C130" s="607"/>
    </row>
    <row r="131" spans="1:3" ht="16.5" thickBot="1">
      <c r="A131" s="1790"/>
      <c r="B131" s="792" t="s">
        <v>3038</v>
      </c>
      <c r="C131" s="607"/>
    </row>
    <row r="132" spans="1:3" ht="16.5" thickBot="1">
      <c r="A132" s="1790"/>
      <c r="B132" s="792" t="s">
        <v>3039</v>
      </c>
      <c r="C132" s="791"/>
    </row>
    <row r="133" spans="1:3" ht="16.5" thickBot="1">
      <c r="A133" s="1790"/>
      <c r="B133" s="792" t="s">
        <v>3040</v>
      </c>
      <c r="C133" s="607"/>
    </row>
    <row r="134" spans="1:3" ht="16.5" thickBot="1">
      <c r="A134" s="1790"/>
      <c r="B134" s="792" t="s">
        <v>3041</v>
      </c>
      <c r="C134" s="607"/>
    </row>
    <row r="135" spans="1:3" ht="16.5" thickBot="1">
      <c r="A135" s="1790"/>
      <c r="B135" s="792" t="s">
        <v>3042</v>
      </c>
      <c r="C135" s="607"/>
    </row>
    <row r="136" spans="1:3" ht="16.5" thickBot="1">
      <c r="A136" s="1790"/>
      <c r="B136" s="792" t="s">
        <v>3043</v>
      </c>
      <c r="C136" s="607"/>
    </row>
    <row r="137" spans="1:3" ht="16.5" thickBot="1">
      <c r="A137" s="1790"/>
      <c r="B137" s="792" t="s">
        <v>3044</v>
      </c>
      <c r="C137" s="607"/>
    </row>
    <row r="138" spans="1:3" ht="16.5" thickBot="1">
      <c r="A138" s="1790"/>
      <c r="B138" s="792" t="s">
        <v>3045</v>
      </c>
      <c r="C138" s="607"/>
    </row>
    <row r="139" spans="1:3" ht="16.5" thickBot="1">
      <c r="A139" s="1790"/>
      <c r="B139" s="792" t="s">
        <v>3046</v>
      </c>
      <c r="C139" s="607"/>
    </row>
    <row r="140" spans="1:3" ht="16.5" thickBot="1">
      <c r="A140" s="1791"/>
      <c r="B140" s="792" t="s">
        <v>3047</v>
      </c>
      <c r="C140" s="607"/>
    </row>
    <row r="141" spans="1:3" ht="16.5" thickBot="1">
      <c r="A141" s="1789">
        <v>5</v>
      </c>
      <c r="B141" s="792" t="s">
        <v>3048</v>
      </c>
      <c r="C141" s="791"/>
    </row>
    <row r="142" spans="1:3" ht="16.5" thickBot="1">
      <c r="A142" s="1790"/>
      <c r="B142" s="792" t="s">
        <v>2994</v>
      </c>
      <c r="C142" s="607"/>
    </row>
    <row r="143" spans="1:3" ht="16.5" thickBot="1">
      <c r="A143" s="1790"/>
      <c r="B143" s="792" t="s">
        <v>3049</v>
      </c>
      <c r="C143" s="607"/>
    </row>
    <row r="144" spans="1:3" ht="16.5" thickBot="1">
      <c r="A144" s="1790"/>
      <c r="B144" s="792" t="s">
        <v>3050</v>
      </c>
      <c r="C144" s="607"/>
    </row>
    <row r="145" spans="1:3" ht="16.5" thickBot="1">
      <c r="A145" s="1790"/>
      <c r="B145" s="792" t="s">
        <v>3051</v>
      </c>
      <c r="C145" s="607"/>
    </row>
    <row r="146" spans="1:3" ht="16.5" thickBot="1">
      <c r="A146" s="1790"/>
      <c r="B146" s="792" t="s">
        <v>3052</v>
      </c>
      <c r="C146" s="607"/>
    </row>
    <row r="147" spans="1:3" ht="16.5" thickBot="1">
      <c r="A147" s="1790"/>
      <c r="B147" s="792" t="s">
        <v>3053</v>
      </c>
      <c r="C147" s="607"/>
    </row>
    <row r="148" spans="1:3" ht="16.5" thickBot="1">
      <c r="A148" s="1790"/>
      <c r="B148" s="792" t="s">
        <v>3054</v>
      </c>
      <c r="C148" s="607"/>
    </row>
    <row r="149" spans="1:3" ht="16.5" thickBot="1">
      <c r="A149" s="1790"/>
      <c r="B149" s="792" t="s">
        <v>3055</v>
      </c>
      <c r="C149" s="607"/>
    </row>
    <row r="150" spans="1:3" ht="16.5" thickBot="1">
      <c r="A150" s="1790"/>
      <c r="B150" s="792" t="s">
        <v>3056</v>
      </c>
      <c r="C150" s="607"/>
    </row>
    <row r="151" spans="1:3" ht="16.5" thickBot="1">
      <c r="A151" s="1791"/>
      <c r="B151" s="792" t="s">
        <v>3057</v>
      </c>
      <c r="C151" s="607"/>
    </row>
    <row r="152" spans="1:3" ht="16.5" thickBot="1">
      <c r="A152" s="788"/>
      <c r="B152" s="789" t="s">
        <v>3058</v>
      </c>
      <c r="C152" s="791"/>
    </row>
    <row r="153" spans="1:3" ht="16.5" thickBot="1">
      <c r="A153" s="788">
        <v>1</v>
      </c>
      <c r="B153" s="792" t="s">
        <v>2978</v>
      </c>
      <c r="C153" s="607"/>
    </row>
    <row r="154" spans="1:3" ht="16.5" thickBot="1">
      <c r="A154" s="788">
        <v>2</v>
      </c>
      <c r="B154" s="792" t="s">
        <v>1439</v>
      </c>
      <c r="C154" s="607"/>
    </row>
    <row r="155" spans="1:3" ht="16.5" thickBot="1">
      <c r="A155" s="788">
        <v>3</v>
      </c>
      <c r="B155" s="792" t="s">
        <v>3059</v>
      </c>
      <c r="C155" s="607"/>
    </row>
    <row r="156" spans="1:3" ht="32.25" thickBot="1">
      <c r="A156" s="788">
        <v>4</v>
      </c>
      <c r="B156" s="792" t="s">
        <v>3060</v>
      </c>
      <c r="C156" s="607"/>
    </row>
    <row r="157" spans="1:3" ht="16.5" thickBot="1">
      <c r="A157" s="1789">
        <v>5</v>
      </c>
      <c r="B157" s="792" t="s">
        <v>599</v>
      </c>
      <c r="C157" s="791"/>
    </row>
    <row r="158" spans="1:3" ht="16.5" thickBot="1">
      <c r="A158" s="1790"/>
      <c r="B158" s="792" t="s">
        <v>2970</v>
      </c>
      <c r="C158" s="607"/>
    </row>
    <row r="159" spans="1:3" ht="16.5" thickBot="1">
      <c r="A159" s="1790"/>
      <c r="B159" s="792" t="s">
        <v>3061</v>
      </c>
      <c r="C159" s="607"/>
    </row>
    <row r="160" spans="1:3" ht="16.5" thickBot="1">
      <c r="A160" s="1791"/>
      <c r="B160" s="792" t="s">
        <v>3062</v>
      </c>
      <c r="C160" s="607"/>
    </row>
    <row r="161" spans="1:3" ht="16.5" thickBot="1">
      <c r="A161" s="1789">
        <v>6</v>
      </c>
      <c r="B161" s="792" t="s">
        <v>2201</v>
      </c>
      <c r="C161" s="791"/>
    </row>
    <row r="162" spans="1:3" ht="16.5" thickBot="1">
      <c r="A162" s="1790"/>
      <c r="B162" s="792" t="s">
        <v>3063</v>
      </c>
      <c r="C162" s="607"/>
    </row>
    <row r="163" spans="1:3" ht="16.5" thickBot="1">
      <c r="A163" s="1790"/>
      <c r="B163" s="792" t="s">
        <v>3064</v>
      </c>
      <c r="C163" s="607"/>
    </row>
    <row r="164" spans="1:3" ht="16.5" thickBot="1">
      <c r="A164" s="1790"/>
      <c r="B164" s="792" t="s">
        <v>3065</v>
      </c>
      <c r="C164" s="607"/>
    </row>
    <row r="165" spans="1:3" ht="16.5" thickBot="1">
      <c r="A165" s="1791"/>
      <c r="B165" s="792" t="s">
        <v>3066</v>
      </c>
      <c r="C165" s="607"/>
    </row>
    <row r="166" spans="1:3" ht="16.5" thickBot="1">
      <c r="A166" s="788">
        <v>7</v>
      </c>
      <c r="B166" s="792" t="s">
        <v>3067</v>
      </c>
      <c r="C166" s="607"/>
    </row>
    <row r="167" spans="1:3" ht="16.5" thickBot="1">
      <c r="A167" s="788">
        <v>8</v>
      </c>
      <c r="B167" s="792" t="s">
        <v>2980</v>
      </c>
      <c r="C167" s="607"/>
    </row>
    <row r="168" spans="1:3" ht="16.5" thickBot="1">
      <c r="A168" s="788"/>
      <c r="B168" s="789" t="s">
        <v>3068</v>
      </c>
      <c r="C168" s="791"/>
    </row>
    <row r="169" spans="1:3" ht="16.5" thickBot="1">
      <c r="A169" s="1789">
        <v>1</v>
      </c>
      <c r="B169" s="792" t="s">
        <v>3069</v>
      </c>
      <c r="C169" s="791"/>
    </row>
    <row r="170" spans="1:3" ht="16.5" thickBot="1">
      <c r="A170" s="1790"/>
      <c r="B170" s="792" t="s">
        <v>2994</v>
      </c>
      <c r="C170" s="607"/>
    </row>
    <row r="171" spans="1:3" ht="16.5" thickBot="1">
      <c r="A171" s="1790"/>
      <c r="B171" s="792" t="s">
        <v>3070</v>
      </c>
      <c r="C171" s="607"/>
    </row>
    <row r="172" spans="1:3" ht="16.5" thickBot="1">
      <c r="A172" s="1791"/>
      <c r="B172" s="792" t="s">
        <v>3071</v>
      </c>
      <c r="C172" s="607"/>
    </row>
    <row r="173" spans="1:3" ht="16.5" thickBot="1">
      <c r="A173" s="1789">
        <v>2</v>
      </c>
      <c r="B173" s="792" t="s">
        <v>3072</v>
      </c>
      <c r="C173" s="791"/>
    </row>
    <row r="174" spans="1:3" ht="16.5" thickBot="1">
      <c r="A174" s="1791"/>
      <c r="B174" s="792" t="s">
        <v>3073</v>
      </c>
      <c r="C174" s="607"/>
    </row>
    <row r="175" spans="1:3" ht="16.5" thickBot="1">
      <c r="A175" s="788">
        <v>3</v>
      </c>
      <c r="B175" s="792" t="s">
        <v>592</v>
      </c>
      <c r="C175" s="607"/>
    </row>
    <row r="176" spans="1:3" ht="32.25" thickBot="1">
      <c r="A176" s="788">
        <v>4</v>
      </c>
      <c r="B176" s="792" t="s">
        <v>3074</v>
      </c>
      <c r="C176" s="607"/>
    </row>
    <row r="178" spans="1:4" ht="16.5" thickBot="1"/>
    <row r="179" spans="1:4" ht="16.5" thickBot="1">
      <c r="A179" s="12" t="s">
        <v>55</v>
      </c>
      <c r="B179" s="607"/>
      <c r="C179" s="616" t="s">
        <v>67</v>
      </c>
      <c r="D179" s="455"/>
    </row>
    <row r="180" spans="1:4" ht="16.5" thickBot="1">
      <c r="A180" s="12" t="s">
        <v>57</v>
      </c>
      <c r="B180" s="607"/>
      <c r="C180" s="616" t="s">
        <v>68</v>
      </c>
      <c r="D180" s="455"/>
    </row>
    <row r="181" spans="1:4">
      <c r="A181" s="8"/>
      <c r="B181" s="8"/>
      <c r="C181" s="617" t="s">
        <v>69</v>
      </c>
      <c r="D181" s="455"/>
    </row>
  </sheetData>
  <sheetProtection password="CC7C" sheet="1" objects="1" scenarios="1"/>
  <mergeCells count="28">
    <mergeCell ref="A157:A160"/>
    <mergeCell ref="A161:A165"/>
    <mergeCell ref="A169:A172"/>
    <mergeCell ref="A173:A174"/>
    <mergeCell ref="A63:A73"/>
    <mergeCell ref="A75:A101"/>
    <mergeCell ref="A102:A110"/>
    <mergeCell ref="A111:A122"/>
    <mergeCell ref="A123:A140"/>
    <mergeCell ref="A141:A151"/>
    <mergeCell ref="A53:A56"/>
    <mergeCell ref="A10:A12"/>
    <mergeCell ref="A13:A15"/>
    <mergeCell ref="A16:A18"/>
    <mergeCell ref="A19:A21"/>
    <mergeCell ref="A23:A25"/>
    <mergeCell ref="A33:A36"/>
    <mergeCell ref="A37:A39"/>
    <mergeCell ref="A41:A43"/>
    <mergeCell ref="A44:A46"/>
    <mergeCell ref="A47:A48"/>
    <mergeCell ref="A49:A51"/>
    <mergeCell ref="A7:C7"/>
    <mergeCell ref="A1:D1"/>
    <mergeCell ref="A3:D3"/>
    <mergeCell ref="A4:C4"/>
    <mergeCell ref="A5:C5"/>
    <mergeCell ref="A6:C6"/>
  </mergeCells>
  <pageMargins left="0.7" right="0.7" top="0.75" bottom="0.75" header="0.3" footer="0.3"/>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codeName="Sheet70"/>
  <dimension ref="A1:I122"/>
  <sheetViews>
    <sheetView workbookViewId="0">
      <selection activeCell="J21" sqref="J21"/>
    </sheetView>
  </sheetViews>
  <sheetFormatPr defaultRowHeight="15.75"/>
  <cols>
    <col min="1" max="1" width="9.140625" style="32"/>
    <col min="2" max="2" width="76.140625" style="608" customWidth="1"/>
    <col min="3" max="3" width="52.42578125" style="608" customWidth="1"/>
    <col min="4" max="4" width="21" style="8" customWidth="1"/>
    <col min="5" max="5" width="20.140625" style="8" customWidth="1"/>
    <col min="6" max="257" width="9.140625" style="8"/>
    <col min="258" max="258" width="76.140625" style="8" customWidth="1"/>
    <col min="259" max="259" width="40.42578125" style="8" customWidth="1"/>
    <col min="260" max="261" width="16.42578125" style="8" customWidth="1"/>
    <col min="262" max="513" width="9.140625" style="8"/>
    <col min="514" max="514" width="76.140625" style="8" customWidth="1"/>
    <col min="515" max="515" width="40.42578125" style="8" customWidth="1"/>
    <col min="516" max="517" width="16.42578125" style="8" customWidth="1"/>
    <col min="518" max="769" width="9.140625" style="8"/>
    <col min="770" max="770" width="76.140625" style="8" customWidth="1"/>
    <col min="771" max="771" width="40.42578125" style="8" customWidth="1"/>
    <col min="772" max="773" width="16.42578125" style="8" customWidth="1"/>
    <col min="774" max="1025" width="9.140625" style="8"/>
    <col min="1026" max="1026" width="76.140625" style="8" customWidth="1"/>
    <col min="1027" max="1027" width="40.42578125" style="8" customWidth="1"/>
    <col min="1028" max="1029" width="16.42578125" style="8" customWidth="1"/>
    <col min="1030" max="1281" width="9.140625" style="8"/>
    <col min="1282" max="1282" width="76.140625" style="8" customWidth="1"/>
    <col min="1283" max="1283" width="40.42578125" style="8" customWidth="1"/>
    <col min="1284" max="1285" width="16.42578125" style="8" customWidth="1"/>
    <col min="1286" max="1537" width="9.140625" style="8"/>
    <col min="1538" max="1538" width="76.140625" style="8" customWidth="1"/>
    <col min="1539" max="1539" width="40.42578125" style="8" customWidth="1"/>
    <col min="1540" max="1541" width="16.42578125" style="8" customWidth="1"/>
    <col min="1542" max="1793" width="9.140625" style="8"/>
    <col min="1794" max="1794" width="76.140625" style="8" customWidth="1"/>
    <col min="1795" max="1795" width="40.42578125" style="8" customWidth="1"/>
    <col min="1796" max="1797" width="16.42578125" style="8" customWidth="1"/>
    <col min="1798" max="2049" width="9.140625" style="8"/>
    <col min="2050" max="2050" width="76.140625" style="8" customWidth="1"/>
    <col min="2051" max="2051" width="40.42578125" style="8" customWidth="1"/>
    <col min="2052" max="2053" width="16.42578125" style="8" customWidth="1"/>
    <col min="2054" max="2305" width="9.140625" style="8"/>
    <col min="2306" max="2306" width="76.140625" style="8" customWidth="1"/>
    <col min="2307" max="2307" width="40.42578125" style="8" customWidth="1"/>
    <col min="2308" max="2309" width="16.42578125" style="8" customWidth="1"/>
    <col min="2310" max="2561" width="9.140625" style="8"/>
    <col min="2562" max="2562" width="76.140625" style="8" customWidth="1"/>
    <col min="2563" max="2563" width="40.42578125" style="8" customWidth="1"/>
    <col min="2564" max="2565" width="16.42578125" style="8" customWidth="1"/>
    <col min="2566" max="2817" width="9.140625" style="8"/>
    <col min="2818" max="2818" width="76.140625" style="8" customWidth="1"/>
    <col min="2819" max="2819" width="40.42578125" style="8" customWidth="1"/>
    <col min="2820" max="2821" width="16.42578125" style="8" customWidth="1"/>
    <col min="2822" max="3073" width="9.140625" style="8"/>
    <col min="3074" max="3074" width="76.140625" style="8" customWidth="1"/>
    <col min="3075" max="3075" width="40.42578125" style="8" customWidth="1"/>
    <col min="3076" max="3077" width="16.42578125" style="8" customWidth="1"/>
    <col min="3078" max="3329" width="9.140625" style="8"/>
    <col min="3330" max="3330" width="76.140625" style="8" customWidth="1"/>
    <col min="3331" max="3331" width="40.42578125" style="8" customWidth="1"/>
    <col min="3332" max="3333" width="16.42578125" style="8" customWidth="1"/>
    <col min="3334" max="3585" width="9.140625" style="8"/>
    <col min="3586" max="3586" width="76.140625" style="8" customWidth="1"/>
    <col min="3587" max="3587" width="40.42578125" style="8" customWidth="1"/>
    <col min="3588" max="3589" width="16.42578125" style="8" customWidth="1"/>
    <col min="3590" max="3841" width="9.140625" style="8"/>
    <col min="3842" max="3842" width="76.140625" style="8" customWidth="1"/>
    <col min="3843" max="3843" width="40.42578125" style="8" customWidth="1"/>
    <col min="3844" max="3845" width="16.42578125" style="8" customWidth="1"/>
    <col min="3846" max="4097" width="9.140625" style="8"/>
    <col min="4098" max="4098" width="76.140625" style="8" customWidth="1"/>
    <col min="4099" max="4099" width="40.42578125" style="8" customWidth="1"/>
    <col min="4100" max="4101" width="16.42578125" style="8" customWidth="1"/>
    <col min="4102" max="4353" width="9.140625" style="8"/>
    <col min="4354" max="4354" width="76.140625" style="8" customWidth="1"/>
    <col min="4355" max="4355" width="40.42578125" style="8" customWidth="1"/>
    <col min="4356" max="4357" width="16.42578125" style="8" customWidth="1"/>
    <col min="4358" max="4609" width="9.140625" style="8"/>
    <col min="4610" max="4610" width="76.140625" style="8" customWidth="1"/>
    <col min="4611" max="4611" width="40.42578125" style="8" customWidth="1"/>
    <col min="4612" max="4613" width="16.42578125" style="8" customWidth="1"/>
    <col min="4614" max="4865" width="9.140625" style="8"/>
    <col min="4866" max="4866" width="76.140625" style="8" customWidth="1"/>
    <col min="4867" max="4867" width="40.42578125" style="8" customWidth="1"/>
    <col min="4868" max="4869" width="16.42578125" style="8" customWidth="1"/>
    <col min="4870" max="5121" width="9.140625" style="8"/>
    <col min="5122" max="5122" width="76.140625" style="8" customWidth="1"/>
    <col min="5123" max="5123" width="40.42578125" style="8" customWidth="1"/>
    <col min="5124" max="5125" width="16.42578125" style="8" customWidth="1"/>
    <col min="5126" max="5377" width="9.140625" style="8"/>
    <col min="5378" max="5378" width="76.140625" style="8" customWidth="1"/>
    <col min="5379" max="5379" width="40.42578125" style="8" customWidth="1"/>
    <col min="5380" max="5381" width="16.42578125" style="8" customWidth="1"/>
    <col min="5382" max="5633" width="9.140625" style="8"/>
    <col min="5634" max="5634" width="76.140625" style="8" customWidth="1"/>
    <col min="5635" max="5635" width="40.42578125" style="8" customWidth="1"/>
    <col min="5636" max="5637" width="16.42578125" style="8" customWidth="1"/>
    <col min="5638" max="5889" width="9.140625" style="8"/>
    <col min="5890" max="5890" width="76.140625" style="8" customWidth="1"/>
    <col min="5891" max="5891" width="40.42578125" style="8" customWidth="1"/>
    <col min="5892" max="5893" width="16.42578125" style="8" customWidth="1"/>
    <col min="5894" max="6145" width="9.140625" style="8"/>
    <col min="6146" max="6146" width="76.140625" style="8" customWidth="1"/>
    <col min="6147" max="6147" width="40.42578125" style="8" customWidth="1"/>
    <col min="6148" max="6149" width="16.42578125" style="8" customWidth="1"/>
    <col min="6150" max="6401" width="9.140625" style="8"/>
    <col min="6402" max="6402" width="76.140625" style="8" customWidth="1"/>
    <col min="6403" max="6403" width="40.42578125" style="8" customWidth="1"/>
    <col min="6404" max="6405" width="16.42578125" style="8" customWidth="1"/>
    <col min="6406" max="6657" width="9.140625" style="8"/>
    <col min="6658" max="6658" width="76.140625" style="8" customWidth="1"/>
    <col min="6659" max="6659" width="40.42578125" style="8" customWidth="1"/>
    <col min="6660" max="6661" width="16.42578125" style="8" customWidth="1"/>
    <col min="6662" max="6913" width="9.140625" style="8"/>
    <col min="6914" max="6914" width="76.140625" style="8" customWidth="1"/>
    <col min="6915" max="6915" width="40.42578125" style="8" customWidth="1"/>
    <col min="6916" max="6917" width="16.42578125" style="8" customWidth="1"/>
    <col min="6918" max="7169" width="9.140625" style="8"/>
    <col min="7170" max="7170" width="76.140625" style="8" customWidth="1"/>
    <col min="7171" max="7171" width="40.42578125" style="8" customWidth="1"/>
    <col min="7172" max="7173" width="16.42578125" style="8" customWidth="1"/>
    <col min="7174" max="7425" width="9.140625" style="8"/>
    <col min="7426" max="7426" width="76.140625" style="8" customWidth="1"/>
    <col min="7427" max="7427" width="40.42578125" style="8" customWidth="1"/>
    <col min="7428" max="7429" width="16.42578125" style="8" customWidth="1"/>
    <col min="7430" max="7681" width="9.140625" style="8"/>
    <col min="7682" max="7682" width="76.140625" style="8" customWidth="1"/>
    <col min="7683" max="7683" width="40.42578125" style="8" customWidth="1"/>
    <col min="7684" max="7685" width="16.42578125" style="8" customWidth="1"/>
    <col min="7686" max="7937" width="9.140625" style="8"/>
    <col min="7938" max="7938" width="76.140625" style="8" customWidth="1"/>
    <col min="7939" max="7939" width="40.42578125" style="8" customWidth="1"/>
    <col min="7940" max="7941" width="16.42578125" style="8" customWidth="1"/>
    <col min="7942" max="8193" width="9.140625" style="8"/>
    <col min="8194" max="8194" width="76.140625" style="8" customWidth="1"/>
    <col min="8195" max="8195" width="40.42578125" style="8" customWidth="1"/>
    <col min="8196" max="8197" width="16.42578125" style="8" customWidth="1"/>
    <col min="8198" max="8449" width="9.140625" style="8"/>
    <col min="8450" max="8450" width="76.140625" style="8" customWidth="1"/>
    <col min="8451" max="8451" width="40.42578125" style="8" customWidth="1"/>
    <col min="8452" max="8453" width="16.42578125" style="8" customWidth="1"/>
    <col min="8454" max="8705" width="9.140625" style="8"/>
    <col min="8706" max="8706" width="76.140625" style="8" customWidth="1"/>
    <col min="8707" max="8707" width="40.42578125" style="8" customWidth="1"/>
    <col min="8708" max="8709" width="16.42578125" style="8" customWidth="1"/>
    <col min="8710" max="8961" width="9.140625" style="8"/>
    <col min="8962" max="8962" width="76.140625" style="8" customWidth="1"/>
    <col min="8963" max="8963" width="40.42578125" style="8" customWidth="1"/>
    <col min="8964" max="8965" width="16.42578125" style="8" customWidth="1"/>
    <col min="8966" max="9217" width="9.140625" style="8"/>
    <col min="9218" max="9218" width="76.140625" style="8" customWidth="1"/>
    <col min="9219" max="9219" width="40.42578125" style="8" customWidth="1"/>
    <col min="9220" max="9221" width="16.42578125" style="8" customWidth="1"/>
    <col min="9222" max="9473" width="9.140625" style="8"/>
    <col min="9474" max="9474" width="76.140625" style="8" customWidth="1"/>
    <col min="9475" max="9475" width="40.42578125" style="8" customWidth="1"/>
    <col min="9476" max="9477" width="16.42578125" style="8" customWidth="1"/>
    <col min="9478" max="9729" width="9.140625" style="8"/>
    <col min="9730" max="9730" width="76.140625" style="8" customWidth="1"/>
    <col min="9731" max="9731" width="40.42578125" style="8" customWidth="1"/>
    <col min="9732" max="9733" width="16.42578125" style="8" customWidth="1"/>
    <col min="9734" max="9985" width="9.140625" style="8"/>
    <col min="9986" max="9986" width="76.140625" style="8" customWidth="1"/>
    <col min="9987" max="9987" width="40.42578125" style="8" customWidth="1"/>
    <col min="9988" max="9989" width="16.42578125" style="8" customWidth="1"/>
    <col min="9990" max="10241" width="9.140625" style="8"/>
    <col min="10242" max="10242" width="76.140625" style="8" customWidth="1"/>
    <col min="10243" max="10243" width="40.42578125" style="8" customWidth="1"/>
    <col min="10244" max="10245" width="16.42578125" style="8" customWidth="1"/>
    <col min="10246" max="10497" width="9.140625" style="8"/>
    <col min="10498" max="10498" width="76.140625" style="8" customWidth="1"/>
    <col min="10499" max="10499" width="40.42578125" style="8" customWidth="1"/>
    <col min="10500" max="10501" width="16.42578125" style="8" customWidth="1"/>
    <col min="10502" max="10753" width="9.140625" style="8"/>
    <col min="10754" max="10754" width="76.140625" style="8" customWidth="1"/>
    <col min="10755" max="10755" width="40.42578125" style="8" customWidth="1"/>
    <col min="10756" max="10757" width="16.42578125" style="8" customWidth="1"/>
    <col min="10758" max="11009" width="9.140625" style="8"/>
    <col min="11010" max="11010" width="76.140625" style="8" customWidth="1"/>
    <col min="11011" max="11011" width="40.42578125" style="8" customWidth="1"/>
    <col min="11012" max="11013" width="16.42578125" style="8" customWidth="1"/>
    <col min="11014" max="11265" width="9.140625" style="8"/>
    <col min="11266" max="11266" width="76.140625" style="8" customWidth="1"/>
    <col min="11267" max="11267" width="40.42578125" style="8" customWidth="1"/>
    <col min="11268" max="11269" width="16.42578125" style="8" customWidth="1"/>
    <col min="11270" max="11521" width="9.140625" style="8"/>
    <col min="11522" max="11522" width="76.140625" style="8" customWidth="1"/>
    <col min="11523" max="11523" width="40.42578125" style="8" customWidth="1"/>
    <col min="11524" max="11525" width="16.42578125" style="8" customWidth="1"/>
    <col min="11526" max="11777" width="9.140625" style="8"/>
    <col min="11778" max="11778" width="76.140625" style="8" customWidth="1"/>
    <col min="11779" max="11779" width="40.42578125" style="8" customWidth="1"/>
    <col min="11780" max="11781" width="16.42578125" style="8" customWidth="1"/>
    <col min="11782" max="12033" width="9.140625" style="8"/>
    <col min="12034" max="12034" width="76.140625" style="8" customWidth="1"/>
    <col min="12035" max="12035" width="40.42578125" style="8" customWidth="1"/>
    <col min="12036" max="12037" width="16.42578125" style="8" customWidth="1"/>
    <col min="12038" max="12289" width="9.140625" style="8"/>
    <col min="12290" max="12290" width="76.140625" style="8" customWidth="1"/>
    <col min="12291" max="12291" width="40.42578125" style="8" customWidth="1"/>
    <col min="12292" max="12293" width="16.42578125" style="8" customWidth="1"/>
    <col min="12294" max="12545" width="9.140625" style="8"/>
    <col min="12546" max="12546" width="76.140625" style="8" customWidth="1"/>
    <col min="12547" max="12547" width="40.42578125" style="8" customWidth="1"/>
    <col min="12548" max="12549" width="16.42578125" style="8" customWidth="1"/>
    <col min="12550" max="12801" width="9.140625" style="8"/>
    <col min="12802" max="12802" width="76.140625" style="8" customWidth="1"/>
    <col min="12803" max="12803" width="40.42578125" style="8" customWidth="1"/>
    <col min="12804" max="12805" width="16.42578125" style="8" customWidth="1"/>
    <col min="12806" max="13057" width="9.140625" style="8"/>
    <col min="13058" max="13058" width="76.140625" style="8" customWidth="1"/>
    <col min="13059" max="13059" width="40.42578125" style="8" customWidth="1"/>
    <col min="13060" max="13061" width="16.42578125" style="8" customWidth="1"/>
    <col min="13062" max="13313" width="9.140625" style="8"/>
    <col min="13314" max="13314" width="76.140625" style="8" customWidth="1"/>
    <col min="13315" max="13315" width="40.42578125" style="8" customWidth="1"/>
    <col min="13316" max="13317" width="16.42578125" style="8" customWidth="1"/>
    <col min="13318" max="13569" width="9.140625" style="8"/>
    <col min="13570" max="13570" width="76.140625" style="8" customWidth="1"/>
    <col min="13571" max="13571" width="40.42578125" style="8" customWidth="1"/>
    <col min="13572" max="13573" width="16.42578125" style="8" customWidth="1"/>
    <col min="13574" max="13825" width="9.140625" style="8"/>
    <col min="13826" max="13826" width="76.140625" style="8" customWidth="1"/>
    <col min="13827" max="13827" width="40.42578125" style="8" customWidth="1"/>
    <col min="13828" max="13829" width="16.42578125" style="8" customWidth="1"/>
    <col min="13830" max="14081" width="9.140625" style="8"/>
    <col min="14082" max="14082" width="76.140625" style="8" customWidth="1"/>
    <col min="14083" max="14083" width="40.42578125" style="8" customWidth="1"/>
    <col min="14084" max="14085" width="16.42578125" style="8" customWidth="1"/>
    <col min="14086" max="14337" width="9.140625" style="8"/>
    <col min="14338" max="14338" width="76.140625" style="8" customWidth="1"/>
    <col min="14339" max="14339" width="40.42578125" style="8" customWidth="1"/>
    <col min="14340" max="14341" width="16.42578125" style="8" customWidth="1"/>
    <col min="14342" max="14593" width="9.140625" style="8"/>
    <col min="14594" max="14594" width="76.140625" style="8" customWidth="1"/>
    <col min="14595" max="14595" width="40.42578125" style="8" customWidth="1"/>
    <col min="14596" max="14597" width="16.42578125" style="8" customWidth="1"/>
    <col min="14598" max="14849" width="9.140625" style="8"/>
    <col min="14850" max="14850" width="76.140625" style="8" customWidth="1"/>
    <col min="14851" max="14851" width="40.42578125" style="8" customWidth="1"/>
    <col min="14852" max="14853" width="16.42578125" style="8" customWidth="1"/>
    <col min="14854" max="15105" width="9.140625" style="8"/>
    <col min="15106" max="15106" width="76.140625" style="8" customWidth="1"/>
    <col min="15107" max="15107" width="40.42578125" style="8" customWidth="1"/>
    <col min="15108" max="15109" width="16.42578125" style="8" customWidth="1"/>
    <col min="15110" max="15361" width="9.140625" style="8"/>
    <col min="15362" max="15362" width="76.140625" style="8" customWidth="1"/>
    <col min="15363" max="15363" width="40.42578125" style="8" customWidth="1"/>
    <col min="15364" max="15365" width="16.42578125" style="8" customWidth="1"/>
    <col min="15366" max="15617" width="9.140625" style="8"/>
    <col min="15618" max="15618" width="76.140625" style="8" customWidth="1"/>
    <col min="15619" max="15619" width="40.42578125" style="8" customWidth="1"/>
    <col min="15620" max="15621" width="16.42578125" style="8" customWidth="1"/>
    <col min="15622" max="15873" width="9.140625" style="8"/>
    <col min="15874" max="15874" width="76.140625" style="8" customWidth="1"/>
    <col min="15875" max="15875" width="40.42578125" style="8" customWidth="1"/>
    <col min="15876" max="15877" width="16.42578125" style="8" customWidth="1"/>
    <col min="15878" max="16129" width="9.140625" style="8"/>
    <col min="16130" max="16130" width="76.140625" style="8" customWidth="1"/>
    <col min="16131" max="16131" width="40.42578125" style="8" customWidth="1"/>
    <col min="16132" max="16133" width="16.42578125" style="8" customWidth="1"/>
    <col min="16134" max="16384" width="9.140625" style="8"/>
  </cols>
  <sheetData>
    <row r="1" spans="1:9">
      <c r="A1" s="1639" t="s">
        <v>4</v>
      </c>
      <c r="B1" s="1639"/>
      <c r="C1" s="1639"/>
      <c r="D1" s="1639"/>
      <c r="E1" s="1639"/>
    </row>
    <row r="3" spans="1:9">
      <c r="A3" s="1647" t="str">
        <f>'Title '!A2:N2</f>
        <v>Tender Enquiry No. KPTCL/2026-27/SS/WORK_INDENT 3809</v>
      </c>
      <c r="B3" s="1647"/>
      <c r="C3" s="1647"/>
      <c r="D3" s="1647"/>
      <c r="E3" s="1647"/>
    </row>
    <row r="4" spans="1:9" ht="48" customHeight="1">
      <c r="A4" s="1648" t="str">
        <f>'Title '!A3:N3</f>
        <v>Establishing 2x20MVA, 66/11kV Substation at Kumbenahally village and Construction of 66kV LILO Line on 110kV DC towers using Coyote ACSR from one circuit of Yachenahally-Singapura-Kadavinakote 66kV DC line to proposed Kumbenahally Substation for a distance of 0.07Kms in Channarayapatna Taluk, Hassan District on Partial Turnkey basis including supply of all matching materials/equipments (Excluding supply of 11kV Switchgear) and erection (including civil works) of all materials/equipments, testing and commissioning</v>
      </c>
      <c r="B4" s="1648"/>
      <c r="C4" s="1648"/>
      <c r="D4" s="1648"/>
      <c r="E4" s="1648"/>
    </row>
    <row r="5" spans="1:9" ht="18.75">
      <c r="A5" s="1744" t="s">
        <v>5963</v>
      </c>
      <c r="B5" s="1744"/>
      <c r="C5" s="1744"/>
      <c r="D5" s="1744"/>
      <c r="E5" s="1744"/>
    </row>
    <row r="6" spans="1:9">
      <c r="A6" s="1767" t="s">
        <v>3075</v>
      </c>
      <c r="B6" s="1767"/>
      <c r="C6" s="1767"/>
      <c r="D6" s="1767"/>
      <c r="E6" s="1767"/>
      <c r="F6" s="18"/>
      <c r="G6" s="18"/>
      <c r="H6" s="18"/>
      <c r="I6" s="18"/>
    </row>
    <row r="7" spans="1:9">
      <c r="A7" s="1741" t="s">
        <v>2929</v>
      </c>
      <c r="B7" s="1741"/>
      <c r="C7" s="1741"/>
      <c r="D7" s="1741"/>
      <c r="E7" s="1741"/>
      <c r="F7" s="10"/>
      <c r="G7" s="10"/>
      <c r="H7" s="10"/>
      <c r="I7" s="10"/>
    </row>
    <row r="8" spans="1:9">
      <c r="A8" s="600" t="s">
        <v>105</v>
      </c>
      <c r="B8" s="430" t="s">
        <v>3076</v>
      </c>
      <c r="C8" s="671"/>
      <c r="D8" s="430"/>
      <c r="E8" s="430"/>
    </row>
    <row r="9" spans="1:9">
      <c r="A9" s="602">
        <v>1</v>
      </c>
      <c r="B9" s="194" t="s">
        <v>1439</v>
      </c>
      <c r="C9" s="440"/>
      <c r="D9" s="440"/>
      <c r="E9" s="440"/>
    </row>
    <row r="10" spans="1:9">
      <c r="A10" s="602">
        <v>2</v>
      </c>
      <c r="B10" s="194" t="s">
        <v>3077</v>
      </c>
      <c r="C10" s="440"/>
      <c r="D10" s="440"/>
      <c r="E10" s="440"/>
    </row>
    <row r="11" spans="1:9">
      <c r="A11" s="602">
        <v>3</v>
      </c>
      <c r="B11" s="194" t="s">
        <v>3078</v>
      </c>
      <c r="C11" s="671"/>
      <c r="D11" s="440"/>
      <c r="E11" s="440"/>
    </row>
    <row r="12" spans="1:9">
      <c r="A12" s="602"/>
      <c r="B12" s="194" t="s">
        <v>3079</v>
      </c>
      <c r="C12" s="440"/>
      <c r="D12" s="440"/>
      <c r="E12" s="440"/>
    </row>
    <row r="13" spans="1:9">
      <c r="A13" s="602"/>
      <c r="B13" s="194" t="s">
        <v>3080</v>
      </c>
      <c r="C13" s="440"/>
      <c r="D13" s="440"/>
      <c r="E13" s="440"/>
    </row>
    <row r="14" spans="1:9">
      <c r="A14" s="602">
        <v>4</v>
      </c>
      <c r="B14" s="194" t="s">
        <v>3081</v>
      </c>
      <c r="C14" s="440"/>
      <c r="D14" s="440"/>
      <c r="E14" s="440"/>
    </row>
    <row r="15" spans="1:9">
      <c r="A15" s="602">
        <v>5</v>
      </c>
      <c r="B15" s="194" t="s">
        <v>3082</v>
      </c>
      <c r="C15" s="440" t="s">
        <v>111</v>
      </c>
      <c r="D15" s="440"/>
      <c r="E15" s="440"/>
    </row>
    <row r="16" spans="1:9">
      <c r="A16" s="602">
        <v>6</v>
      </c>
      <c r="B16" s="194" t="s">
        <v>3083</v>
      </c>
      <c r="C16" s="440"/>
      <c r="D16" s="440"/>
      <c r="E16" s="440"/>
    </row>
    <row r="17" spans="1:5">
      <c r="A17" s="602">
        <v>7</v>
      </c>
      <c r="B17" s="194" t="s">
        <v>3084</v>
      </c>
      <c r="C17" s="440"/>
      <c r="D17" s="440"/>
      <c r="E17" s="440"/>
    </row>
    <row r="18" spans="1:5">
      <c r="A18" s="602">
        <v>8</v>
      </c>
      <c r="B18" s="194" t="s">
        <v>3085</v>
      </c>
      <c r="C18" s="440"/>
      <c r="D18" s="440"/>
      <c r="E18" s="440"/>
    </row>
    <row r="19" spans="1:5">
      <c r="A19" s="602">
        <v>9</v>
      </c>
      <c r="B19" s="194" t="s">
        <v>3086</v>
      </c>
      <c r="C19" s="440"/>
      <c r="D19" s="440"/>
      <c r="E19" s="440"/>
    </row>
    <row r="20" spans="1:5">
      <c r="A20" s="602">
        <v>10</v>
      </c>
      <c r="B20" s="194" t="s">
        <v>3087</v>
      </c>
      <c r="C20" s="440"/>
      <c r="D20" s="440"/>
      <c r="E20" s="440"/>
    </row>
    <row r="21" spans="1:5">
      <c r="A21" s="602">
        <v>11</v>
      </c>
      <c r="B21" s="194" t="s">
        <v>3088</v>
      </c>
      <c r="C21" s="440"/>
      <c r="D21" s="440"/>
      <c r="E21" s="440"/>
    </row>
    <row r="22" spans="1:5">
      <c r="A22" s="602">
        <v>12</v>
      </c>
      <c r="B22" s="194" t="s">
        <v>3089</v>
      </c>
      <c r="C22" s="440"/>
      <c r="D22" s="440"/>
      <c r="E22" s="440"/>
    </row>
    <row r="23" spans="1:5">
      <c r="A23" s="602">
        <v>13</v>
      </c>
      <c r="B23" s="194" t="s">
        <v>3090</v>
      </c>
      <c r="C23" s="440"/>
      <c r="D23" s="440"/>
      <c r="E23" s="440"/>
    </row>
    <row r="24" spans="1:5">
      <c r="A24" s="602">
        <v>14</v>
      </c>
      <c r="B24" s="194" t="s">
        <v>3091</v>
      </c>
      <c r="C24" s="440"/>
      <c r="D24" s="440"/>
      <c r="E24" s="440"/>
    </row>
    <row r="25" spans="1:5">
      <c r="A25" s="602">
        <v>15</v>
      </c>
      <c r="B25" s="194" t="s">
        <v>3092</v>
      </c>
      <c r="C25" s="440"/>
      <c r="D25" s="440"/>
      <c r="E25" s="440"/>
    </row>
    <row r="26" spans="1:5">
      <c r="A26" s="602" t="s">
        <v>3093</v>
      </c>
      <c r="B26" s="194" t="s">
        <v>3094</v>
      </c>
      <c r="C26" s="440"/>
      <c r="D26" s="440"/>
      <c r="E26" s="440"/>
    </row>
    <row r="27" spans="1:5">
      <c r="A27" s="602"/>
      <c r="B27" s="194" t="s">
        <v>3095</v>
      </c>
      <c r="C27" s="440"/>
      <c r="D27" s="440"/>
      <c r="E27" s="440"/>
    </row>
    <row r="28" spans="1:5">
      <c r="A28" s="602"/>
      <c r="B28" s="194" t="s">
        <v>3096</v>
      </c>
      <c r="C28" s="440"/>
      <c r="D28" s="440"/>
      <c r="E28" s="440"/>
    </row>
    <row r="29" spans="1:5">
      <c r="A29" s="602"/>
      <c r="B29" s="194" t="s">
        <v>3097</v>
      </c>
      <c r="C29" s="440"/>
      <c r="D29" s="440"/>
      <c r="E29" s="440"/>
    </row>
    <row r="30" spans="1:5">
      <c r="A30" s="602"/>
      <c r="B30" s="194" t="s">
        <v>5964</v>
      </c>
      <c r="C30" s="440"/>
      <c r="D30" s="440"/>
      <c r="E30" s="440"/>
    </row>
    <row r="31" spans="1:5">
      <c r="A31" s="602"/>
      <c r="B31" s="194" t="s">
        <v>3098</v>
      </c>
      <c r="C31" s="440"/>
      <c r="D31" s="440"/>
      <c r="E31" s="440"/>
    </row>
    <row r="32" spans="1:5">
      <c r="A32" s="602"/>
      <c r="B32" s="194" t="s">
        <v>3099</v>
      </c>
      <c r="C32" s="440"/>
      <c r="D32" s="440"/>
      <c r="E32" s="440"/>
    </row>
    <row r="33" spans="1:5">
      <c r="A33" s="602" t="s">
        <v>3100</v>
      </c>
      <c r="B33" s="194" t="s">
        <v>3101</v>
      </c>
      <c r="C33" s="440"/>
      <c r="D33" s="440"/>
      <c r="E33" s="440"/>
    </row>
    <row r="34" spans="1:5">
      <c r="A34" s="602" t="s">
        <v>3102</v>
      </c>
      <c r="B34" s="194" t="s">
        <v>3103</v>
      </c>
      <c r="C34" s="440"/>
      <c r="D34" s="440"/>
      <c r="E34" s="440"/>
    </row>
    <row r="35" spans="1:5">
      <c r="A35" s="602">
        <v>17</v>
      </c>
      <c r="B35" s="194" t="s">
        <v>3104</v>
      </c>
      <c r="C35" s="440"/>
      <c r="D35" s="440"/>
      <c r="E35" s="440"/>
    </row>
    <row r="36" spans="1:5">
      <c r="A36" s="602">
        <v>18</v>
      </c>
      <c r="B36" s="194" t="s">
        <v>3105</v>
      </c>
      <c r="C36" s="440"/>
      <c r="D36" s="440"/>
      <c r="E36" s="440"/>
    </row>
    <row r="37" spans="1:5">
      <c r="A37" s="602">
        <v>19</v>
      </c>
      <c r="B37" s="194" t="s">
        <v>3106</v>
      </c>
      <c r="C37" s="440"/>
      <c r="D37" s="440"/>
      <c r="E37" s="440"/>
    </row>
    <row r="38" spans="1:5">
      <c r="A38" s="602">
        <v>20</v>
      </c>
      <c r="B38" s="194" t="s">
        <v>3107</v>
      </c>
      <c r="C38" s="440"/>
      <c r="D38" s="440"/>
      <c r="E38" s="440"/>
    </row>
    <row r="39" spans="1:5">
      <c r="A39" s="602"/>
      <c r="B39" s="194" t="s">
        <v>3108</v>
      </c>
      <c r="C39" s="440"/>
      <c r="D39" s="440"/>
      <c r="E39" s="440"/>
    </row>
    <row r="40" spans="1:5">
      <c r="A40" s="602"/>
      <c r="B40" s="194" t="s">
        <v>3109</v>
      </c>
      <c r="C40" s="440"/>
      <c r="D40" s="440"/>
      <c r="E40" s="440"/>
    </row>
    <row r="41" spans="1:5">
      <c r="A41" s="602">
        <v>21</v>
      </c>
      <c r="B41" s="194" t="s">
        <v>5965</v>
      </c>
      <c r="C41" s="440"/>
      <c r="D41" s="440"/>
      <c r="E41" s="440"/>
    </row>
    <row r="42" spans="1:5" ht="31.5">
      <c r="A42" s="602">
        <v>22</v>
      </c>
      <c r="B42" s="194" t="s">
        <v>3110</v>
      </c>
      <c r="C42" s="440"/>
      <c r="D42" s="440"/>
      <c r="E42" s="440"/>
    </row>
    <row r="43" spans="1:5">
      <c r="A43" s="602">
        <v>23</v>
      </c>
      <c r="B43" s="194" t="s">
        <v>3111</v>
      </c>
      <c r="C43" s="440"/>
      <c r="D43" s="440"/>
      <c r="E43" s="440"/>
    </row>
    <row r="44" spans="1:5">
      <c r="A44" s="600" t="s">
        <v>106</v>
      </c>
      <c r="B44" s="430" t="s">
        <v>3112</v>
      </c>
      <c r="C44" s="793" t="s">
        <v>5966</v>
      </c>
      <c r="D44" s="440"/>
      <c r="E44" s="440"/>
    </row>
    <row r="45" spans="1:5">
      <c r="A45" s="602">
        <v>1</v>
      </c>
      <c r="B45" s="194" t="s">
        <v>3113</v>
      </c>
      <c r="C45" s="440"/>
      <c r="D45" s="440"/>
      <c r="E45" s="440"/>
    </row>
    <row r="46" spans="1:5">
      <c r="A46" s="1670">
        <v>2</v>
      </c>
      <c r="B46" s="194" t="s">
        <v>3114</v>
      </c>
      <c r="C46" s="671"/>
      <c r="D46" s="440"/>
      <c r="E46" s="440"/>
    </row>
    <row r="47" spans="1:5">
      <c r="A47" s="1670"/>
      <c r="B47" s="194" t="s">
        <v>3115</v>
      </c>
      <c r="C47" s="440"/>
      <c r="D47" s="440"/>
      <c r="E47" s="440"/>
    </row>
    <row r="48" spans="1:5">
      <c r="A48" s="1670"/>
      <c r="B48" s="194" t="s">
        <v>3116</v>
      </c>
      <c r="C48" s="440"/>
      <c r="D48" s="440"/>
      <c r="E48" s="440"/>
    </row>
    <row r="49" spans="1:5">
      <c r="A49" s="602">
        <v>3</v>
      </c>
      <c r="B49" s="194" t="s">
        <v>3117</v>
      </c>
      <c r="C49" s="440"/>
      <c r="D49" s="440"/>
      <c r="E49" s="440"/>
    </row>
    <row r="50" spans="1:5">
      <c r="A50" s="602">
        <v>4</v>
      </c>
      <c r="B50" s="194" t="s">
        <v>603</v>
      </c>
      <c r="C50" s="440"/>
      <c r="D50" s="440"/>
      <c r="E50" s="440"/>
    </row>
    <row r="51" spans="1:5" ht="31.5">
      <c r="A51" s="602">
        <v>5</v>
      </c>
      <c r="B51" s="194" t="s">
        <v>3118</v>
      </c>
      <c r="C51" s="440"/>
      <c r="D51" s="440"/>
      <c r="E51" s="440"/>
    </row>
    <row r="52" spans="1:5">
      <c r="A52" s="602">
        <v>6</v>
      </c>
      <c r="B52" s="194" t="s">
        <v>3119</v>
      </c>
      <c r="C52" s="440"/>
      <c r="D52" s="440"/>
      <c r="E52" s="440"/>
    </row>
    <row r="53" spans="1:5" ht="31.5">
      <c r="A53" s="602">
        <v>7</v>
      </c>
      <c r="B53" s="194" t="s">
        <v>5967</v>
      </c>
      <c r="C53" s="440"/>
      <c r="D53" s="440"/>
      <c r="E53" s="440"/>
    </row>
    <row r="54" spans="1:5">
      <c r="A54" s="602">
        <v>8</v>
      </c>
      <c r="B54" s="194" t="s">
        <v>5968</v>
      </c>
      <c r="C54" s="440"/>
      <c r="D54" s="440"/>
      <c r="E54" s="440"/>
    </row>
    <row r="55" spans="1:5">
      <c r="A55" s="600" t="s">
        <v>108</v>
      </c>
      <c r="B55" s="430" t="s">
        <v>3120</v>
      </c>
      <c r="C55" s="671"/>
      <c r="D55" s="440"/>
      <c r="E55" s="440"/>
    </row>
    <row r="56" spans="1:5">
      <c r="A56" s="602">
        <v>1</v>
      </c>
      <c r="B56" s="194" t="s">
        <v>2520</v>
      </c>
      <c r="C56" s="440"/>
      <c r="D56" s="440"/>
      <c r="E56" s="440"/>
    </row>
    <row r="57" spans="1:5">
      <c r="A57" s="602">
        <v>2</v>
      </c>
      <c r="B57" s="194" t="s">
        <v>412</v>
      </c>
      <c r="C57" s="440"/>
      <c r="D57" s="440"/>
      <c r="E57" s="440"/>
    </row>
    <row r="58" spans="1:5">
      <c r="A58" s="602">
        <v>3</v>
      </c>
      <c r="B58" s="194" t="s">
        <v>617</v>
      </c>
      <c r="C58" s="440"/>
      <c r="D58" s="440"/>
      <c r="E58" s="440"/>
    </row>
    <row r="59" spans="1:5">
      <c r="A59" s="602">
        <v>4</v>
      </c>
      <c r="B59" s="194" t="s">
        <v>3121</v>
      </c>
      <c r="C59" s="440"/>
      <c r="D59" s="440"/>
      <c r="E59" s="440"/>
    </row>
    <row r="60" spans="1:5">
      <c r="A60" s="602">
        <v>5</v>
      </c>
      <c r="B60" s="194" t="s">
        <v>3122</v>
      </c>
      <c r="C60" s="440"/>
      <c r="D60" s="440"/>
      <c r="E60" s="440"/>
    </row>
    <row r="61" spans="1:5">
      <c r="A61" s="602"/>
      <c r="B61" s="194" t="s">
        <v>3123</v>
      </c>
      <c r="C61" s="440"/>
      <c r="D61" s="440"/>
      <c r="E61" s="440"/>
    </row>
    <row r="62" spans="1:5">
      <c r="A62" s="602">
        <v>6</v>
      </c>
      <c r="B62" s="194" t="s">
        <v>3124</v>
      </c>
      <c r="C62" s="440"/>
      <c r="D62" s="440"/>
      <c r="E62" s="440"/>
    </row>
    <row r="63" spans="1:5">
      <c r="A63" s="602">
        <v>7</v>
      </c>
      <c r="B63" s="194" t="s">
        <v>3125</v>
      </c>
      <c r="C63" s="440"/>
      <c r="D63" s="440"/>
      <c r="E63" s="440"/>
    </row>
    <row r="64" spans="1:5">
      <c r="A64" s="602">
        <v>8</v>
      </c>
      <c r="B64" s="194" t="s">
        <v>603</v>
      </c>
      <c r="C64" s="440"/>
      <c r="D64" s="440"/>
      <c r="E64" s="440"/>
    </row>
    <row r="65" spans="1:5">
      <c r="A65" s="602">
        <v>9</v>
      </c>
      <c r="B65" s="194" t="s">
        <v>3126</v>
      </c>
      <c r="C65" s="440"/>
      <c r="D65" s="440"/>
      <c r="E65" s="440"/>
    </row>
    <row r="66" spans="1:5">
      <c r="A66" s="602">
        <v>10</v>
      </c>
      <c r="B66" s="194" t="s">
        <v>1761</v>
      </c>
      <c r="C66" s="440"/>
      <c r="D66" s="440"/>
      <c r="E66" s="440"/>
    </row>
    <row r="67" spans="1:5">
      <c r="A67" s="1670">
        <v>11</v>
      </c>
      <c r="B67" s="194" t="s">
        <v>3127</v>
      </c>
      <c r="C67" s="671"/>
      <c r="D67" s="440"/>
      <c r="E67" s="440"/>
    </row>
    <row r="68" spans="1:5">
      <c r="A68" s="1670"/>
      <c r="B68" s="194" t="s">
        <v>3128</v>
      </c>
      <c r="C68" s="440"/>
      <c r="D68" s="440"/>
      <c r="E68" s="440"/>
    </row>
    <row r="69" spans="1:5">
      <c r="A69" s="1670"/>
      <c r="B69" s="194" t="s">
        <v>3129</v>
      </c>
      <c r="C69" s="440"/>
      <c r="D69" s="440"/>
      <c r="E69" s="440"/>
    </row>
    <row r="70" spans="1:5">
      <c r="A70" s="1670"/>
      <c r="B70" s="194" t="s">
        <v>3130</v>
      </c>
      <c r="C70" s="440"/>
      <c r="D70" s="440"/>
      <c r="E70" s="440"/>
    </row>
    <row r="71" spans="1:5">
      <c r="A71" s="602">
        <v>12</v>
      </c>
      <c r="B71" s="194" t="s">
        <v>3131</v>
      </c>
      <c r="C71" s="440"/>
      <c r="D71" s="440"/>
      <c r="E71" s="440"/>
    </row>
    <row r="72" spans="1:5">
      <c r="A72" s="1670">
        <v>13</v>
      </c>
      <c r="B72" s="194" t="s">
        <v>5969</v>
      </c>
      <c r="C72" s="440"/>
      <c r="D72" s="440"/>
      <c r="E72" s="440"/>
    </row>
    <row r="73" spans="1:5">
      <c r="A73" s="1670"/>
      <c r="B73" s="194" t="s">
        <v>5970</v>
      </c>
      <c r="C73" s="440"/>
      <c r="D73" s="440"/>
      <c r="E73" s="440"/>
    </row>
    <row r="74" spans="1:5">
      <c r="A74" s="602">
        <v>14</v>
      </c>
      <c r="B74" s="194" t="s">
        <v>3132</v>
      </c>
      <c r="C74" s="440"/>
      <c r="D74" s="440"/>
      <c r="E74" s="440"/>
    </row>
    <row r="75" spans="1:5">
      <c r="A75" s="602">
        <v>15</v>
      </c>
      <c r="B75" s="194" t="s">
        <v>3133</v>
      </c>
      <c r="C75" s="440"/>
      <c r="D75" s="440"/>
      <c r="E75" s="440"/>
    </row>
    <row r="76" spans="1:5">
      <c r="A76" s="602">
        <v>16</v>
      </c>
      <c r="B76" s="194" t="s">
        <v>3134</v>
      </c>
      <c r="C76" s="440"/>
      <c r="D76" s="440"/>
      <c r="E76" s="440"/>
    </row>
    <row r="77" spans="1:5">
      <c r="A77" s="602">
        <v>17</v>
      </c>
      <c r="B77" s="194" t="s">
        <v>3135</v>
      </c>
      <c r="C77" s="440"/>
      <c r="D77" s="440"/>
      <c r="E77" s="440"/>
    </row>
    <row r="78" spans="1:5">
      <c r="A78" s="602">
        <v>18</v>
      </c>
      <c r="B78" s="194" t="s">
        <v>3136</v>
      </c>
      <c r="C78" s="440"/>
      <c r="D78" s="440"/>
      <c r="E78" s="440"/>
    </row>
    <row r="79" spans="1:5">
      <c r="A79" s="602">
        <v>19</v>
      </c>
      <c r="B79" s="194" t="s">
        <v>3137</v>
      </c>
      <c r="C79" s="440"/>
      <c r="D79" s="440"/>
      <c r="E79" s="440"/>
    </row>
    <row r="80" spans="1:5">
      <c r="A80" s="602">
        <v>20</v>
      </c>
      <c r="B80" s="194" t="s">
        <v>454</v>
      </c>
      <c r="C80" s="440"/>
      <c r="D80" s="440"/>
      <c r="E80" s="440"/>
    </row>
    <row r="81" spans="1:5">
      <c r="A81" s="602">
        <v>21</v>
      </c>
      <c r="B81" s="194" t="s">
        <v>3138</v>
      </c>
      <c r="C81" s="440"/>
      <c r="D81" s="440"/>
      <c r="E81" s="440"/>
    </row>
    <row r="82" spans="1:5">
      <c r="A82" s="602">
        <v>22</v>
      </c>
      <c r="B82" s="194" t="s">
        <v>3139</v>
      </c>
      <c r="C82" s="440"/>
      <c r="D82" s="440"/>
      <c r="E82" s="440"/>
    </row>
    <row r="83" spans="1:5">
      <c r="A83" s="602">
        <v>23</v>
      </c>
      <c r="B83" s="194" t="s">
        <v>3140</v>
      </c>
      <c r="C83" s="440"/>
      <c r="D83" s="440"/>
      <c r="E83" s="440"/>
    </row>
    <row r="84" spans="1:5">
      <c r="A84" s="602">
        <v>24</v>
      </c>
      <c r="B84" s="194" t="s">
        <v>1431</v>
      </c>
      <c r="C84" s="440"/>
      <c r="D84" s="440"/>
      <c r="E84" s="440"/>
    </row>
    <row r="85" spans="1:5">
      <c r="A85" s="602">
        <v>25</v>
      </c>
      <c r="B85" s="194" t="s">
        <v>3141</v>
      </c>
      <c r="C85" s="440"/>
      <c r="D85" s="440"/>
      <c r="E85" s="440"/>
    </row>
    <row r="86" spans="1:5">
      <c r="A86" s="602">
        <v>26</v>
      </c>
      <c r="B86" s="194" t="s">
        <v>3142</v>
      </c>
      <c r="C86" s="440"/>
      <c r="D86" s="440"/>
      <c r="E86" s="440"/>
    </row>
    <row r="87" spans="1:5">
      <c r="A87" s="602">
        <v>27</v>
      </c>
      <c r="B87" s="194" t="s">
        <v>3143</v>
      </c>
      <c r="C87" s="440"/>
      <c r="D87" s="440"/>
      <c r="E87" s="440"/>
    </row>
    <row r="88" spans="1:5">
      <c r="A88" s="602">
        <v>28</v>
      </c>
      <c r="B88" s="194" t="s">
        <v>3144</v>
      </c>
      <c r="C88" s="440"/>
      <c r="D88" s="440"/>
      <c r="E88" s="440"/>
    </row>
    <row r="89" spans="1:5">
      <c r="A89" s="600" t="s">
        <v>1154</v>
      </c>
      <c r="B89" s="430" t="s">
        <v>3145</v>
      </c>
      <c r="C89" s="671"/>
      <c r="D89" s="440"/>
      <c r="E89" s="440"/>
    </row>
    <row r="90" spans="1:5">
      <c r="A90" s="602">
        <v>1</v>
      </c>
      <c r="B90" s="194" t="s">
        <v>1104</v>
      </c>
      <c r="C90" s="440"/>
      <c r="D90" s="440"/>
      <c r="E90" s="440"/>
    </row>
    <row r="91" spans="1:5">
      <c r="A91" s="602">
        <v>2</v>
      </c>
      <c r="B91" s="194" t="s">
        <v>2979</v>
      </c>
      <c r="C91" s="440"/>
      <c r="D91" s="440"/>
      <c r="E91" s="440"/>
    </row>
    <row r="92" spans="1:5">
      <c r="A92" s="602">
        <v>3</v>
      </c>
      <c r="B92" s="194" t="s">
        <v>617</v>
      </c>
      <c r="C92" s="440"/>
      <c r="D92" s="440"/>
      <c r="E92" s="440"/>
    </row>
    <row r="93" spans="1:5">
      <c r="A93" s="602">
        <v>4</v>
      </c>
      <c r="B93" s="194" t="s">
        <v>2522</v>
      </c>
      <c r="C93" s="440"/>
      <c r="D93" s="440"/>
      <c r="E93" s="440"/>
    </row>
    <row r="94" spans="1:5">
      <c r="A94" s="602">
        <v>5</v>
      </c>
      <c r="B94" s="194" t="s">
        <v>618</v>
      </c>
      <c r="C94" s="440"/>
      <c r="D94" s="440"/>
      <c r="E94" s="440"/>
    </row>
    <row r="95" spans="1:5">
      <c r="A95" s="602">
        <v>6</v>
      </c>
      <c r="B95" s="194" t="s">
        <v>3146</v>
      </c>
      <c r="C95" s="440"/>
      <c r="D95" s="440"/>
      <c r="E95" s="440"/>
    </row>
    <row r="96" spans="1:5">
      <c r="A96" s="602">
        <v>7</v>
      </c>
      <c r="B96" s="194" t="s">
        <v>3147</v>
      </c>
      <c r="C96" s="440"/>
      <c r="D96" s="440"/>
      <c r="E96" s="440"/>
    </row>
    <row r="97" spans="1:5">
      <c r="A97" s="1670">
        <v>8</v>
      </c>
      <c r="B97" s="194" t="s">
        <v>3148</v>
      </c>
      <c r="C97" s="659" t="s">
        <v>3149</v>
      </c>
      <c r="D97" s="430" t="s">
        <v>3150</v>
      </c>
      <c r="E97" s="430" t="s">
        <v>2526</v>
      </c>
    </row>
    <row r="98" spans="1:5">
      <c r="A98" s="1670"/>
      <c r="B98" s="194" t="s">
        <v>3151</v>
      </c>
      <c r="C98" s="440"/>
      <c r="D98" s="440"/>
      <c r="E98" s="440"/>
    </row>
    <row r="99" spans="1:5">
      <c r="A99" s="1670"/>
      <c r="B99" s="194" t="s">
        <v>3152</v>
      </c>
      <c r="C99" s="440"/>
      <c r="D99" s="440"/>
      <c r="E99" s="440"/>
    </row>
    <row r="100" spans="1:5">
      <c r="A100" s="602">
        <v>9</v>
      </c>
      <c r="B100" s="194" t="s">
        <v>3153</v>
      </c>
      <c r="C100" s="440"/>
      <c r="D100" s="440"/>
      <c r="E100" s="440"/>
    </row>
    <row r="101" spans="1:5">
      <c r="A101" s="602">
        <v>10</v>
      </c>
      <c r="B101" s="194" t="s">
        <v>3154</v>
      </c>
      <c r="C101" s="440"/>
      <c r="D101" s="440"/>
      <c r="E101" s="440"/>
    </row>
    <row r="102" spans="1:5">
      <c r="A102" s="602">
        <v>11</v>
      </c>
      <c r="B102" s="194" t="s">
        <v>3155</v>
      </c>
      <c r="C102" s="440"/>
      <c r="D102" s="440"/>
      <c r="E102" s="440"/>
    </row>
    <row r="103" spans="1:5">
      <c r="A103" s="602">
        <v>12</v>
      </c>
      <c r="B103" s="194" t="s">
        <v>3156</v>
      </c>
      <c r="C103" s="440"/>
      <c r="D103" s="440"/>
      <c r="E103" s="440"/>
    </row>
    <row r="104" spans="1:5">
      <c r="A104" s="602">
        <v>13</v>
      </c>
      <c r="B104" s="194" t="s">
        <v>3157</v>
      </c>
      <c r="C104" s="440"/>
      <c r="D104" s="440"/>
      <c r="E104" s="440"/>
    </row>
    <row r="105" spans="1:5">
      <c r="A105" s="602">
        <v>14</v>
      </c>
      <c r="B105" s="194" t="s">
        <v>1430</v>
      </c>
      <c r="C105" s="440"/>
      <c r="D105" s="440"/>
      <c r="E105" s="440"/>
    </row>
    <row r="106" spans="1:5">
      <c r="A106" s="602">
        <v>15</v>
      </c>
      <c r="B106" s="194" t="s">
        <v>1162</v>
      </c>
      <c r="C106" s="440"/>
      <c r="D106" s="440"/>
      <c r="E106" s="440"/>
    </row>
    <row r="107" spans="1:5">
      <c r="A107" s="602">
        <v>16</v>
      </c>
      <c r="B107" s="194" t="s">
        <v>1894</v>
      </c>
      <c r="C107" s="440"/>
      <c r="D107" s="440"/>
      <c r="E107" s="440"/>
    </row>
    <row r="108" spans="1:5">
      <c r="A108" s="600" t="s">
        <v>579</v>
      </c>
      <c r="B108" s="430" t="s">
        <v>3158</v>
      </c>
      <c r="C108" s="671"/>
      <c r="D108" s="440"/>
      <c r="E108" s="440"/>
    </row>
    <row r="109" spans="1:5">
      <c r="A109" s="602">
        <v>1</v>
      </c>
      <c r="B109" s="194" t="s">
        <v>3159</v>
      </c>
      <c r="C109" s="440"/>
      <c r="D109" s="440"/>
      <c r="E109" s="440"/>
    </row>
    <row r="110" spans="1:5">
      <c r="A110" s="602">
        <v>2</v>
      </c>
      <c r="B110" s="194" t="s">
        <v>3160</v>
      </c>
      <c r="C110" s="440"/>
      <c r="D110" s="440"/>
      <c r="E110" s="440"/>
    </row>
    <row r="111" spans="1:5">
      <c r="A111" s="602">
        <v>3</v>
      </c>
      <c r="B111" s="194" t="s">
        <v>3161</v>
      </c>
      <c r="C111" s="440"/>
      <c r="D111" s="440"/>
      <c r="E111" s="440"/>
    </row>
    <row r="112" spans="1:5">
      <c r="A112" s="602">
        <v>4</v>
      </c>
      <c r="B112" s="194" t="s">
        <v>3162</v>
      </c>
      <c r="C112" s="440"/>
      <c r="D112" s="440"/>
      <c r="E112" s="440"/>
    </row>
    <row r="113" spans="1:5" ht="31.5">
      <c r="A113" s="602">
        <v>5</v>
      </c>
      <c r="B113" s="194" t="s">
        <v>3163</v>
      </c>
      <c r="C113" s="440"/>
      <c r="D113" s="440"/>
      <c r="E113" s="440"/>
    </row>
    <row r="114" spans="1:5">
      <c r="A114" s="602">
        <v>6</v>
      </c>
      <c r="B114" s="194" t="s">
        <v>3164</v>
      </c>
      <c r="C114" s="440"/>
      <c r="D114" s="440"/>
      <c r="E114" s="440"/>
    </row>
    <row r="115" spans="1:5">
      <c r="A115" s="602">
        <v>7</v>
      </c>
      <c r="B115" s="194" t="s">
        <v>3165</v>
      </c>
      <c r="C115" s="440"/>
      <c r="D115" s="440"/>
      <c r="E115" s="440"/>
    </row>
    <row r="116" spans="1:5" ht="31.5">
      <c r="A116" s="602">
        <v>8</v>
      </c>
      <c r="B116" s="194" t="s">
        <v>3166</v>
      </c>
      <c r="C116" s="440"/>
      <c r="D116" s="440"/>
      <c r="E116" s="440"/>
    </row>
    <row r="117" spans="1:5" ht="31.5">
      <c r="A117" s="602">
        <v>9</v>
      </c>
      <c r="B117" s="194" t="s">
        <v>5971</v>
      </c>
      <c r="C117" s="440"/>
      <c r="D117" s="440"/>
      <c r="E117" s="440"/>
    </row>
    <row r="118" spans="1:5">
      <c r="A118" s="602">
        <v>10</v>
      </c>
      <c r="B118" s="194" t="s">
        <v>3167</v>
      </c>
      <c r="C118" s="440"/>
      <c r="D118" s="440"/>
      <c r="E118" s="440"/>
    </row>
    <row r="120" spans="1:5">
      <c r="A120" s="12" t="s">
        <v>55</v>
      </c>
      <c r="B120" s="440"/>
      <c r="C120" s="616" t="s">
        <v>67</v>
      </c>
      <c r="D120" s="1697"/>
      <c r="E120" s="1699"/>
    </row>
    <row r="121" spans="1:5">
      <c r="A121" s="12" t="s">
        <v>57</v>
      </c>
      <c r="B121" s="440"/>
      <c r="C121" s="616" t="s">
        <v>68</v>
      </c>
      <c r="D121" s="1697"/>
      <c r="E121" s="1699"/>
    </row>
    <row r="122" spans="1:5">
      <c r="A122" s="8"/>
      <c r="B122" s="8"/>
      <c r="C122" s="617" t="s">
        <v>69</v>
      </c>
      <c r="D122" s="1697"/>
      <c r="E122" s="1699"/>
    </row>
  </sheetData>
  <sheetProtection password="CC7C" sheet="1" objects="1" scenarios="1"/>
  <mergeCells count="13">
    <mergeCell ref="D122:E122"/>
    <mergeCell ref="A46:A48"/>
    <mergeCell ref="A67:A70"/>
    <mergeCell ref="A72:A73"/>
    <mergeCell ref="A97:A99"/>
    <mergeCell ref="D120:E120"/>
    <mergeCell ref="D121:E121"/>
    <mergeCell ref="A7:E7"/>
    <mergeCell ref="A1:E1"/>
    <mergeCell ref="A3:E3"/>
    <mergeCell ref="A4:E4"/>
    <mergeCell ref="A5:E5"/>
    <mergeCell ref="A6:E6"/>
  </mergeCells>
  <pageMargins left="0.7" right="0.7" top="0.75" bottom="0.75" header="0.3" footer="0.3"/>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sheetPr codeName="Sheet71"/>
  <dimension ref="A1:R35"/>
  <sheetViews>
    <sheetView workbookViewId="0">
      <selection activeCell="K20" sqref="K20"/>
    </sheetView>
  </sheetViews>
  <sheetFormatPr defaultRowHeight="15.75"/>
  <cols>
    <col min="1" max="1" width="9.140625" style="32"/>
    <col min="2" max="2" width="59.7109375" style="187" customWidth="1"/>
    <col min="3" max="3" width="40" style="8" customWidth="1"/>
    <col min="4" max="4" width="43.7109375" style="8" customWidth="1"/>
    <col min="5" max="5" width="9.5703125" style="8" customWidth="1"/>
    <col min="6" max="6" width="22.42578125" style="8" customWidth="1"/>
    <col min="7" max="257" width="9.140625" style="8"/>
    <col min="258" max="258" width="53.140625" style="8" customWidth="1"/>
    <col min="259" max="259" width="35.140625" style="8" customWidth="1"/>
    <col min="260" max="260" width="25.7109375" style="8" customWidth="1"/>
    <col min="261" max="261" width="9.5703125" style="8" customWidth="1"/>
    <col min="262" max="262" width="22.42578125" style="8" customWidth="1"/>
    <col min="263" max="513" width="9.140625" style="8"/>
    <col min="514" max="514" width="53.140625" style="8" customWidth="1"/>
    <col min="515" max="515" width="35.140625" style="8" customWidth="1"/>
    <col min="516" max="516" width="25.7109375" style="8" customWidth="1"/>
    <col min="517" max="517" width="9.5703125" style="8" customWidth="1"/>
    <col min="518" max="518" width="22.42578125" style="8" customWidth="1"/>
    <col min="519" max="769" width="9.140625" style="8"/>
    <col min="770" max="770" width="53.140625" style="8" customWidth="1"/>
    <col min="771" max="771" width="35.140625" style="8" customWidth="1"/>
    <col min="772" max="772" width="25.7109375" style="8" customWidth="1"/>
    <col min="773" max="773" width="9.5703125" style="8" customWidth="1"/>
    <col min="774" max="774" width="22.42578125" style="8" customWidth="1"/>
    <col min="775" max="1025" width="9.140625" style="8"/>
    <col min="1026" max="1026" width="53.140625" style="8" customWidth="1"/>
    <col min="1027" max="1027" width="35.140625" style="8" customWidth="1"/>
    <col min="1028" max="1028" width="25.7109375" style="8" customWidth="1"/>
    <col min="1029" max="1029" width="9.5703125" style="8" customWidth="1"/>
    <col min="1030" max="1030" width="22.42578125" style="8" customWidth="1"/>
    <col min="1031" max="1281" width="9.140625" style="8"/>
    <col min="1282" max="1282" width="53.140625" style="8" customWidth="1"/>
    <col min="1283" max="1283" width="35.140625" style="8" customWidth="1"/>
    <col min="1284" max="1284" width="25.7109375" style="8" customWidth="1"/>
    <col min="1285" max="1285" width="9.5703125" style="8" customWidth="1"/>
    <col min="1286" max="1286" width="22.42578125" style="8" customWidth="1"/>
    <col min="1287" max="1537" width="9.140625" style="8"/>
    <col min="1538" max="1538" width="53.140625" style="8" customWidth="1"/>
    <col min="1539" max="1539" width="35.140625" style="8" customWidth="1"/>
    <col min="1540" max="1540" width="25.7109375" style="8" customWidth="1"/>
    <col min="1541" max="1541" width="9.5703125" style="8" customWidth="1"/>
    <col min="1542" max="1542" width="22.42578125" style="8" customWidth="1"/>
    <col min="1543" max="1793" width="9.140625" style="8"/>
    <col min="1794" max="1794" width="53.140625" style="8" customWidth="1"/>
    <col min="1795" max="1795" width="35.140625" style="8" customWidth="1"/>
    <col min="1796" max="1796" width="25.7109375" style="8" customWidth="1"/>
    <col min="1797" max="1797" width="9.5703125" style="8" customWidth="1"/>
    <col min="1798" max="1798" width="22.42578125" style="8" customWidth="1"/>
    <col min="1799" max="2049" width="9.140625" style="8"/>
    <col min="2050" max="2050" width="53.140625" style="8" customWidth="1"/>
    <col min="2051" max="2051" width="35.140625" style="8" customWidth="1"/>
    <col min="2052" max="2052" width="25.7109375" style="8" customWidth="1"/>
    <col min="2053" max="2053" width="9.5703125" style="8" customWidth="1"/>
    <col min="2054" max="2054" width="22.42578125" style="8" customWidth="1"/>
    <col min="2055" max="2305" width="9.140625" style="8"/>
    <col min="2306" max="2306" width="53.140625" style="8" customWidth="1"/>
    <col min="2307" max="2307" width="35.140625" style="8" customWidth="1"/>
    <col min="2308" max="2308" width="25.7109375" style="8" customWidth="1"/>
    <col min="2309" max="2309" width="9.5703125" style="8" customWidth="1"/>
    <col min="2310" max="2310" width="22.42578125" style="8" customWidth="1"/>
    <col min="2311" max="2561" width="9.140625" style="8"/>
    <col min="2562" max="2562" width="53.140625" style="8" customWidth="1"/>
    <col min="2563" max="2563" width="35.140625" style="8" customWidth="1"/>
    <col min="2564" max="2564" width="25.7109375" style="8" customWidth="1"/>
    <col min="2565" max="2565" width="9.5703125" style="8" customWidth="1"/>
    <col min="2566" max="2566" width="22.42578125" style="8" customWidth="1"/>
    <col min="2567" max="2817" width="9.140625" style="8"/>
    <col min="2818" max="2818" width="53.140625" style="8" customWidth="1"/>
    <col min="2819" max="2819" width="35.140625" style="8" customWidth="1"/>
    <col min="2820" max="2820" width="25.7109375" style="8" customWidth="1"/>
    <col min="2821" max="2821" width="9.5703125" style="8" customWidth="1"/>
    <col min="2822" max="2822" width="22.42578125" style="8" customWidth="1"/>
    <col min="2823" max="3073" width="9.140625" style="8"/>
    <col min="3074" max="3074" width="53.140625" style="8" customWidth="1"/>
    <col min="3075" max="3075" width="35.140625" style="8" customWidth="1"/>
    <col min="3076" max="3076" width="25.7109375" style="8" customWidth="1"/>
    <col min="3077" max="3077" width="9.5703125" style="8" customWidth="1"/>
    <col min="3078" max="3078" width="22.42578125" style="8" customWidth="1"/>
    <col min="3079" max="3329" width="9.140625" style="8"/>
    <col min="3330" max="3330" width="53.140625" style="8" customWidth="1"/>
    <col min="3331" max="3331" width="35.140625" style="8" customWidth="1"/>
    <col min="3332" max="3332" width="25.7109375" style="8" customWidth="1"/>
    <col min="3333" max="3333" width="9.5703125" style="8" customWidth="1"/>
    <col min="3334" max="3334" width="22.42578125" style="8" customWidth="1"/>
    <col min="3335" max="3585" width="9.140625" style="8"/>
    <col min="3586" max="3586" width="53.140625" style="8" customWidth="1"/>
    <col min="3587" max="3587" width="35.140625" style="8" customWidth="1"/>
    <col min="3588" max="3588" width="25.7109375" style="8" customWidth="1"/>
    <col min="3589" max="3589" width="9.5703125" style="8" customWidth="1"/>
    <col min="3590" max="3590" width="22.42578125" style="8" customWidth="1"/>
    <col min="3591" max="3841" width="9.140625" style="8"/>
    <col min="3842" max="3842" width="53.140625" style="8" customWidth="1"/>
    <col min="3843" max="3843" width="35.140625" style="8" customWidth="1"/>
    <col min="3844" max="3844" width="25.7109375" style="8" customWidth="1"/>
    <col min="3845" max="3845" width="9.5703125" style="8" customWidth="1"/>
    <col min="3846" max="3846" width="22.42578125" style="8" customWidth="1"/>
    <col min="3847" max="4097" width="9.140625" style="8"/>
    <col min="4098" max="4098" width="53.140625" style="8" customWidth="1"/>
    <col min="4099" max="4099" width="35.140625" style="8" customWidth="1"/>
    <col min="4100" max="4100" width="25.7109375" style="8" customWidth="1"/>
    <col min="4101" max="4101" width="9.5703125" style="8" customWidth="1"/>
    <col min="4102" max="4102" width="22.42578125" style="8" customWidth="1"/>
    <col min="4103" max="4353" width="9.140625" style="8"/>
    <col min="4354" max="4354" width="53.140625" style="8" customWidth="1"/>
    <col min="4355" max="4355" width="35.140625" style="8" customWidth="1"/>
    <col min="4356" max="4356" width="25.7109375" style="8" customWidth="1"/>
    <col min="4357" max="4357" width="9.5703125" style="8" customWidth="1"/>
    <col min="4358" max="4358" width="22.42578125" style="8" customWidth="1"/>
    <col min="4359" max="4609" width="9.140625" style="8"/>
    <col min="4610" max="4610" width="53.140625" style="8" customWidth="1"/>
    <col min="4611" max="4611" width="35.140625" style="8" customWidth="1"/>
    <col min="4612" max="4612" width="25.7109375" style="8" customWidth="1"/>
    <col min="4613" max="4613" width="9.5703125" style="8" customWidth="1"/>
    <col min="4614" max="4614" width="22.42578125" style="8" customWidth="1"/>
    <col min="4615" max="4865" width="9.140625" style="8"/>
    <col min="4866" max="4866" width="53.140625" style="8" customWidth="1"/>
    <col min="4867" max="4867" width="35.140625" style="8" customWidth="1"/>
    <col min="4868" max="4868" width="25.7109375" style="8" customWidth="1"/>
    <col min="4869" max="4869" width="9.5703125" style="8" customWidth="1"/>
    <col min="4870" max="4870" width="22.42578125" style="8" customWidth="1"/>
    <col min="4871" max="5121" width="9.140625" style="8"/>
    <col min="5122" max="5122" width="53.140625" style="8" customWidth="1"/>
    <col min="5123" max="5123" width="35.140625" style="8" customWidth="1"/>
    <col min="5124" max="5124" width="25.7109375" style="8" customWidth="1"/>
    <col min="5125" max="5125" width="9.5703125" style="8" customWidth="1"/>
    <col min="5126" max="5126" width="22.42578125" style="8" customWidth="1"/>
    <col min="5127" max="5377" width="9.140625" style="8"/>
    <col min="5378" max="5378" width="53.140625" style="8" customWidth="1"/>
    <col min="5379" max="5379" width="35.140625" style="8" customWidth="1"/>
    <col min="5380" max="5380" width="25.7109375" style="8" customWidth="1"/>
    <col min="5381" max="5381" width="9.5703125" style="8" customWidth="1"/>
    <col min="5382" max="5382" width="22.42578125" style="8" customWidth="1"/>
    <col min="5383" max="5633" width="9.140625" style="8"/>
    <col min="5634" max="5634" width="53.140625" style="8" customWidth="1"/>
    <col min="5635" max="5635" width="35.140625" style="8" customWidth="1"/>
    <col min="5636" max="5636" width="25.7109375" style="8" customWidth="1"/>
    <col min="5637" max="5637" width="9.5703125" style="8" customWidth="1"/>
    <col min="5638" max="5638" width="22.42578125" style="8" customWidth="1"/>
    <col min="5639" max="5889" width="9.140625" style="8"/>
    <col min="5890" max="5890" width="53.140625" style="8" customWidth="1"/>
    <col min="5891" max="5891" width="35.140625" style="8" customWidth="1"/>
    <col min="5892" max="5892" width="25.7109375" style="8" customWidth="1"/>
    <col min="5893" max="5893" width="9.5703125" style="8" customWidth="1"/>
    <col min="5894" max="5894" width="22.42578125" style="8" customWidth="1"/>
    <col min="5895" max="6145" width="9.140625" style="8"/>
    <col min="6146" max="6146" width="53.140625" style="8" customWidth="1"/>
    <col min="6147" max="6147" width="35.140625" style="8" customWidth="1"/>
    <col min="6148" max="6148" width="25.7109375" style="8" customWidth="1"/>
    <col min="6149" max="6149" width="9.5703125" style="8" customWidth="1"/>
    <col min="6150" max="6150" width="22.42578125" style="8" customWidth="1"/>
    <col min="6151" max="6401" width="9.140625" style="8"/>
    <col min="6402" max="6402" width="53.140625" style="8" customWidth="1"/>
    <col min="6403" max="6403" width="35.140625" style="8" customWidth="1"/>
    <col min="6404" max="6404" width="25.7109375" style="8" customWidth="1"/>
    <col min="6405" max="6405" width="9.5703125" style="8" customWidth="1"/>
    <col min="6406" max="6406" width="22.42578125" style="8" customWidth="1"/>
    <col min="6407" max="6657" width="9.140625" style="8"/>
    <col min="6658" max="6658" width="53.140625" style="8" customWidth="1"/>
    <col min="6659" max="6659" width="35.140625" style="8" customWidth="1"/>
    <col min="6660" max="6660" width="25.7109375" style="8" customWidth="1"/>
    <col min="6661" max="6661" width="9.5703125" style="8" customWidth="1"/>
    <col min="6662" max="6662" width="22.42578125" style="8" customWidth="1"/>
    <col min="6663" max="6913" width="9.140625" style="8"/>
    <col min="6914" max="6914" width="53.140625" style="8" customWidth="1"/>
    <col min="6915" max="6915" width="35.140625" style="8" customWidth="1"/>
    <col min="6916" max="6916" width="25.7109375" style="8" customWidth="1"/>
    <col min="6917" max="6917" width="9.5703125" style="8" customWidth="1"/>
    <col min="6918" max="6918" width="22.42578125" style="8" customWidth="1"/>
    <col min="6919" max="7169" width="9.140625" style="8"/>
    <col min="7170" max="7170" width="53.140625" style="8" customWidth="1"/>
    <col min="7171" max="7171" width="35.140625" style="8" customWidth="1"/>
    <col min="7172" max="7172" width="25.7109375" style="8" customWidth="1"/>
    <col min="7173" max="7173" width="9.5703125" style="8" customWidth="1"/>
    <col min="7174" max="7174" width="22.42578125" style="8" customWidth="1"/>
    <col min="7175" max="7425" width="9.140625" style="8"/>
    <col min="7426" max="7426" width="53.140625" style="8" customWidth="1"/>
    <col min="7427" max="7427" width="35.140625" style="8" customWidth="1"/>
    <col min="7428" max="7428" width="25.7109375" style="8" customWidth="1"/>
    <col min="7429" max="7429" width="9.5703125" style="8" customWidth="1"/>
    <col min="7430" max="7430" width="22.42578125" style="8" customWidth="1"/>
    <col min="7431" max="7681" width="9.140625" style="8"/>
    <col min="7682" max="7682" width="53.140625" style="8" customWidth="1"/>
    <col min="7683" max="7683" width="35.140625" style="8" customWidth="1"/>
    <col min="7684" max="7684" width="25.7109375" style="8" customWidth="1"/>
    <col min="7685" max="7685" width="9.5703125" style="8" customWidth="1"/>
    <col min="7686" max="7686" width="22.42578125" style="8" customWidth="1"/>
    <col min="7687" max="7937" width="9.140625" style="8"/>
    <col min="7938" max="7938" width="53.140625" style="8" customWidth="1"/>
    <col min="7939" max="7939" width="35.140625" style="8" customWidth="1"/>
    <col min="7940" max="7940" width="25.7109375" style="8" customWidth="1"/>
    <col min="7941" max="7941" width="9.5703125" style="8" customWidth="1"/>
    <col min="7942" max="7942" width="22.42578125" style="8" customWidth="1"/>
    <col min="7943" max="8193" width="9.140625" style="8"/>
    <col min="8194" max="8194" width="53.140625" style="8" customWidth="1"/>
    <col min="8195" max="8195" width="35.140625" style="8" customWidth="1"/>
    <col min="8196" max="8196" width="25.7109375" style="8" customWidth="1"/>
    <col min="8197" max="8197" width="9.5703125" style="8" customWidth="1"/>
    <col min="8198" max="8198" width="22.42578125" style="8" customWidth="1"/>
    <col min="8199" max="8449" width="9.140625" style="8"/>
    <col min="8450" max="8450" width="53.140625" style="8" customWidth="1"/>
    <col min="8451" max="8451" width="35.140625" style="8" customWidth="1"/>
    <col min="8452" max="8452" width="25.7109375" style="8" customWidth="1"/>
    <col min="8453" max="8453" width="9.5703125" style="8" customWidth="1"/>
    <col min="8454" max="8454" width="22.42578125" style="8" customWidth="1"/>
    <col min="8455" max="8705" width="9.140625" style="8"/>
    <col min="8706" max="8706" width="53.140625" style="8" customWidth="1"/>
    <col min="8707" max="8707" width="35.140625" style="8" customWidth="1"/>
    <col min="8708" max="8708" width="25.7109375" style="8" customWidth="1"/>
    <col min="8709" max="8709" width="9.5703125" style="8" customWidth="1"/>
    <col min="8710" max="8710" width="22.42578125" style="8" customWidth="1"/>
    <col min="8711" max="8961" width="9.140625" style="8"/>
    <col min="8962" max="8962" width="53.140625" style="8" customWidth="1"/>
    <col min="8963" max="8963" width="35.140625" style="8" customWidth="1"/>
    <col min="8964" max="8964" width="25.7109375" style="8" customWidth="1"/>
    <col min="8965" max="8965" width="9.5703125" style="8" customWidth="1"/>
    <col min="8966" max="8966" width="22.42578125" style="8" customWidth="1"/>
    <col min="8967" max="9217" width="9.140625" style="8"/>
    <col min="9218" max="9218" width="53.140625" style="8" customWidth="1"/>
    <col min="9219" max="9219" width="35.140625" style="8" customWidth="1"/>
    <col min="9220" max="9220" width="25.7109375" style="8" customWidth="1"/>
    <col min="9221" max="9221" width="9.5703125" style="8" customWidth="1"/>
    <col min="9222" max="9222" width="22.42578125" style="8" customWidth="1"/>
    <col min="9223" max="9473" width="9.140625" style="8"/>
    <col min="9474" max="9474" width="53.140625" style="8" customWidth="1"/>
    <col min="9475" max="9475" width="35.140625" style="8" customWidth="1"/>
    <col min="9476" max="9476" width="25.7109375" style="8" customWidth="1"/>
    <col min="9477" max="9477" width="9.5703125" style="8" customWidth="1"/>
    <col min="9478" max="9478" width="22.42578125" style="8" customWidth="1"/>
    <col min="9479" max="9729" width="9.140625" style="8"/>
    <col min="9730" max="9730" width="53.140625" style="8" customWidth="1"/>
    <col min="9731" max="9731" width="35.140625" style="8" customWidth="1"/>
    <col min="9732" max="9732" width="25.7109375" style="8" customWidth="1"/>
    <col min="9733" max="9733" width="9.5703125" style="8" customWidth="1"/>
    <col min="9734" max="9734" width="22.42578125" style="8" customWidth="1"/>
    <col min="9735" max="9985" width="9.140625" style="8"/>
    <col min="9986" max="9986" width="53.140625" style="8" customWidth="1"/>
    <col min="9987" max="9987" width="35.140625" style="8" customWidth="1"/>
    <col min="9988" max="9988" width="25.7109375" style="8" customWidth="1"/>
    <col min="9989" max="9989" width="9.5703125" style="8" customWidth="1"/>
    <col min="9990" max="9990" width="22.42578125" style="8" customWidth="1"/>
    <col min="9991" max="10241" width="9.140625" style="8"/>
    <col min="10242" max="10242" width="53.140625" style="8" customWidth="1"/>
    <col min="10243" max="10243" width="35.140625" style="8" customWidth="1"/>
    <col min="10244" max="10244" width="25.7109375" style="8" customWidth="1"/>
    <col min="10245" max="10245" width="9.5703125" style="8" customWidth="1"/>
    <col min="10246" max="10246" width="22.42578125" style="8" customWidth="1"/>
    <col min="10247" max="10497" width="9.140625" style="8"/>
    <col min="10498" max="10498" width="53.140625" style="8" customWidth="1"/>
    <col min="10499" max="10499" width="35.140625" style="8" customWidth="1"/>
    <col min="10500" max="10500" width="25.7109375" style="8" customWidth="1"/>
    <col min="10501" max="10501" width="9.5703125" style="8" customWidth="1"/>
    <col min="10502" max="10502" width="22.42578125" style="8" customWidth="1"/>
    <col min="10503" max="10753" width="9.140625" style="8"/>
    <col min="10754" max="10754" width="53.140625" style="8" customWidth="1"/>
    <col min="10755" max="10755" width="35.140625" style="8" customWidth="1"/>
    <col min="10756" max="10756" width="25.7109375" style="8" customWidth="1"/>
    <col min="10757" max="10757" width="9.5703125" style="8" customWidth="1"/>
    <col min="10758" max="10758" width="22.42578125" style="8" customWidth="1"/>
    <col min="10759" max="11009" width="9.140625" style="8"/>
    <col min="11010" max="11010" width="53.140625" style="8" customWidth="1"/>
    <col min="11011" max="11011" width="35.140625" style="8" customWidth="1"/>
    <col min="11012" max="11012" width="25.7109375" style="8" customWidth="1"/>
    <col min="11013" max="11013" width="9.5703125" style="8" customWidth="1"/>
    <col min="11014" max="11014" width="22.42578125" style="8" customWidth="1"/>
    <col min="11015" max="11265" width="9.140625" style="8"/>
    <col min="11266" max="11266" width="53.140625" style="8" customWidth="1"/>
    <col min="11267" max="11267" width="35.140625" style="8" customWidth="1"/>
    <col min="11268" max="11268" width="25.7109375" style="8" customWidth="1"/>
    <col min="11269" max="11269" width="9.5703125" style="8" customWidth="1"/>
    <col min="11270" max="11270" width="22.42578125" style="8" customWidth="1"/>
    <col min="11271" max="11521" width="9.140625" style="8"/>
    <col min="11522" max="11522" width="53.140625" style="8" customWidth="1"/>
    <col min="11523" max="11523" width="35.140625" style="8" customWidth="1"/>
    <col min="11524" max="11524" width="25.7109375" style="8" customWidth="1"/>
    <col min="11525" max="11525" width="9.5703125" style="8" customWidth="1"/>
    <col min="11526" max="11526" width="22.42578125" style="8" customWidth="1"/>
    <col min="11527" max="11777" width="9.140625" style="8"/>
    <col min="11778" max="11778" width="53.140625" style="8" customWidth="1"/>
    <col min="11779" max="11779" width="35.140625" style="8" customWidth="1"/>
    <col min="11780" max="11780" width="25.7109375" style="8" customWidth="1"/>
    <col min="11781" max="11781" width="9.5703125" style="8" customWidth="1"/>
    <col min="11782" max="11782" width="22.42578125" style="8" customWidth="1"/>
    <col min="11783" max="12033" width="9.140625" style="8"/>
    <col min="12034" max="12034" width="53.140625" style="8" customWidth="1"/>
    <col min="12035" max="12035" width="35.140625" style="8" customWidth="1"/>
    <col min="12036" max="12036" width="25.7109375" style="8" customWidth="1"/>
    <col min="12037" max="12037" width="9.5703125" style="8" customWidth="1"/>
    <col min="12038" max="12038" width="22.42578125" style="8" customWidth="1"/>
    <col min="12039" max="12289" width="9.140625" style="8"/>
    <col min="12290" max="12290" width="53.140625" style="8" customWidth="1"/>
    <col min="12291" max="12291" width="35.140625" style="8" customWidth="1"/>
    <col min="12292" max="12292" width="25.7109375" style="8" customWidth="1"/>
    <col min="12293" max="12293" width="9.5703125" style="8" customWidth="1"/>
    <col min="12294" max="12294" width="22.42578125" style="8" customWidth="1"/>
    <col min="12295" max="12545" width="9.140625" style="8"/>
    <col min="12546" max="12546" width="53.140625" style="8" customWidth="1"/>
    <col min="12547" max="12547" width="35.140625" style="8" customWidth="1"/>
    <col min="12548" max="12548" width="25.7109375" style="8" customWidth="1"/>
    <col min="12549" max="12549" width="9.5703125" style="8" customWidth="1"/>
    <col min="12550" max="12550" width="22.42578125" style="8" customWidth="1"/>
    <col min="12551" max="12801" width="9.140625" style="8"/>
    <col min="12802" max="12802" width="53.140625" style="8" customWidth="1"/>
    <col min="12803" max="12803" width="35.140625" style="8" customWidth="1"/>
    <col min="12804" max="12804" width="25.7109375" style="8" customWidth="1"/>
    <col min="12805" max="12805" width="9.5703125" style="8" customWidth="1"/>
    <col min="12806" max="12806" width="22.42578125" style="8" customWidth="1"/>
    <col min="12807" max="13057" width="9.140625" style="8"/>
    <col min="13058" max="13058" width="53.140625" style="8" customWidth="1"/>
    <col min="13059" max="13059" width="35.140625" style="8" customWidth="1"/>
    <col min="13060" max="13060" width="25.7109375" style="8" customWidth="1"/>
    <col min="13061" max="13061" width="9.5703125" style="8" customWidth="1"/>
    <col min="13062" max="13062" width="22.42578125" style="8" customWidth="1"/>
    <col min="13063" max="13313" width="9.140625" style="8"/>
    <col min="13314" max="13314" width="53.140625" style="8" customWidth="1"/>
    <col min="13315" max="13315" width="35.140625" style="8" customWidth="1"/>
    <col min="13316" max="13316" width="25.7109375" style="8" customWidth="1"/>
    <col min="13317" max="13317" width="9.5703125" style="8" customWidth="1"/>
    <col min="13318" max="13318" width="22.42578125" style="8" customWidth="1"/>
    <col min="13319" max="13569" width="9.140625" style="8"/>
    <col min="13570" max="13570" width="53.140625" style="8" customWidth="1"/>
    <col min="13571" max="13571" width="35.140625" style="8" customWidth="1"/>
    <col min="13572" max="13572" width="25.7109375" style="8" customWidth="1"/>
    <col min="13573" max="13573" width="9.5703125" style="8" customWidth="1"/>
    <col min="13574" max="13574" width="22.42578125" style="8" customWidth="1"/>
    <col min="13575" max="13825" width="9.140625" style="8"/>
    <col min="13826" max="13826" width="53.140625" style="8" customWidth="1"/>
    <col min="13827" max="13827" width="35.140625" style="8" customWidth="1"/>
    <col min="13828" max="13828" width="25.7109375" style="8" customWidth="1"/>
    <col min="13829" max="13829" width="9.5703125" style="8" customWidth="1"/>
    <col min="13830" max="13830" width="22.42578125" style="8" customWidth="1"/>
    <col min="13831" max="14081" width="9.140625" style="8"/>
    <col min="14082" max="14082" width="53.140625" style="8" customWidth="1"/>
    <col min="14083" max="14083" width="35.140625" style="8" customWidth="1"/>
    <col min="14084" max="14084" width="25.7109375" style="8" customWidth="1"/>
    <col min="14085" max="14085" width="9.5703125" style="8" customWidth="1"/>
    <col min="14086" max="14086" width="22.42578125" style="8" customWidth="1"/>
    <col min="14087" max="14337" width="9.140625" style="8"/>
    <col min="14338" max="14338" width="53.140625" style="8" customWidth="1"/>
    <col min="14339" max="14339" width="35.140625" style="8" customWidth="1"/>
    <col min="14340" max="14340" width="25.7109375" style="8" customWidth="1"/>
    <col min="14341" max="14341" width="9.5703125" style="8" customWidth="1"/>
    <col min="14342" max="14342" width="22.42578125" style="8" customWidth="1"/>
    <col min="14343" max="14593" width="9.140625" style="8"/>
    <col min="14594" max="14594" width="53.140625" style="8" customWidth="1"/>
    <col min="14595" max="14595" width="35.140625" style="8" customWidth="1"/>
    <col min="14596" max="14596" width="25.7109375" style="8" customWidth="1"/>
    <col min="14597" max="14597" width="9.5703125" style="8" customWidth="1"/>
    <col min="14598" max="14598" width="22.42578125" style="8" customWidth="1"/>
    <col min="14599" max="14849" width="9.140625" style="8"/>
    <col min="14850" max="14850" width="53.140625" style="8" customWidth="1"/>
    <col min="14851" max="14851" width="35.140625" style="8" customWidth="1"/>
    <col min="14852" max="14852" width="25.7109375" style="8" customWidth="1"/>
    <col min="14853" max="14853" width="9.5703125" style="8" customWidth="1"/>
    <col min="14854" max="14854" width="22.42578125" style="8" customWidth="1"/>
    <col min="14855" max="15105" width="9.140625" style="8"/>
    <col min="15106" max="15106" width="53.140625" style="8" customWidth="1"/>
    <col min="15107" max="15107" width="35.140625" style="8" customWidth="1"/>
    <col min="15108" max="15108" width="25.7109375" style="8" customWidth="1"/>
    <col min="15109" max="15109" width="9.5703125" style="8" customWidth="1"/>
    <col min="15110" max="15110" width="22.42578125" style="8" customWidth="1"/>
    <col min="15111" max="15361" width="9.140625" style="8"/>
    <col min="15362" max="15362" width="53.140625" style="8" customWidth="1"/>
    <col min="15363" max="15363" width="35.140625" style="8" customWidth="1"/>
    <col min="15364" max="15364" width="25.7109375" style="8" customWidth="1"/>
    <col min="15365" max="15365" width="9.5703125" style="8" customWidth="1"/>
    <col min="15366" max="15366" width="22.42578125" style="8" customWidth="1"/>
    <col min="15367" max="15617" width="9.140625" style="8"/>
    <col min="15618" max="15618" width="53.140625" style="8" customWidth="1"/>
    <col min="15619" max="15619" width="35.140625" style="8" customWidth="1"/>
    <col min="15620" max="15620" width="25.7109375" style="8" customWidth="1"/>
    <col min="15621" max="15621" width="9.5703125" style="8" customWidth="1"/>
    <col min="15622" max="15622" width="22.42578125" style="8" customWidth="1"/>
    <col min="15623" max="15873" width="9.140625" style="8"/>
    <col min="15874" max="15874" width="53.140625" style="8" customWidth="1"/>
    <col min="15875" max="15875" width="35.140625" style="8" customWidth="1"/>
    <col min="15876" max="15876" width="25.7109375" style="8" customWidth="1"/>
    <col min="15877" max="15877" width="9.5703125" style="8" customWidth="1"/>
    <col min="15878" max="15878" width="22.42578125" style="8" customWidth="1"/>
    <col min="15879" max="16129" width="9.140625" style="8"/>
    <col min="16130" max="16130" width="53.140625" style="8" customWidth="1"/>
    <col min="16131" max="16131" width="35.140625" style="8" customWidth="1"/>
    <col min="16132" max="16132" width="25.7109375" style="8" customWidth="1"/>
    <col min="16133" max="16133" width="9.5703125" style="8" customWidth="1"/>
    <col min="16134" max="16134" width="22.42578125" style="8" customWidth="1"/>
    <col min="16135" max="16384" width="9.140625" style="8"/>
  </cols>
  <sheetData>
    <row r="1" spans="1:18">
      <c r="A1" s="1749" t="s">
        <v>4</v>
      </c>
      <c r="B1" s="1749"/>
      <c r="C1" s="1749"/>
      <c r="D1" s="1749"/>
      <c r="E1" s="1749"/>
    </row>
    <row r="3" spans="1:18">
      <c r="A3" s="1668" t="str">
        <f>'Title '!A2:N2</f>
        <v>Tender Enquiry No. KPTCL/2026-27/SS/WORK_INDENT 3809</v>
      </c>
      <c r="B3" s="1668"/>
      <c r="C3" s="1668"/>
      <c r="D3" s="1668"/>
      <c r="E3" s="1668"/>
    </row>
    <row r="4" spans="1:18" ht="62.25" customHeight="1">
      <c r="A4" s="1788" t="str">
        <f>'Title '!A3:N3</f>
        <v>Establishing 2x20MVA, 66/11kV Substation at Kumbenahally village and Construction of 66kV LILO Line on 110kV DC towers using Coyote ACSR from one circuit of Yachenahally-Singapura-Kadavinakote 66kV DC line to proposed Kumbenahally Substation for a distance of 0.07Kms in Channarayapatna Taluk, Hassan District on Partial Turnkey basis including supply of all matching materials/equipments (Excluding supply of 11kV Switchgear) and erection (including civil works) of all materials/equipments, testing and commissioning</v>
      </c>
      <c r="B4" s="1788"/>
      <c r="C4" s="1788"/>
      <c r="D4" s="1788"/>
      <c r="E4" s="794"/>
    </row>
    <row r="5" spans="1:18">
      <c r="A5" s="1663" t="s">
        <v>3193</v>
      </c>
      <c r="B5" s="1663"/>
      <c r="C5" s="1663"/>
      <c r="D5" s="1663"/>
    </row>
    <row r="6" spans="1:18" ht="28.15" customHeight="1">
      <c r="A6" s="1669" t="s">
        <v>3168</v>
      </c>
      <c r="B6" s="1669"/>
      <c r="C6" s="1669"/>
      <c r="D6" s="1669"/>
      <c r="E6" s="40"/>
    </row>
    <row r="7" spans="1:18" s="121" customFormat="1" ht="31.5">
      <c r="A7" s="795" t="s">
        <v>114</v>
      </c>
      <c r="B7" s="795" t="s">
        <v>581</v>
      </c>
      <c r="C7" s="795" t="s">
        <v>3169</v>
      </c>
      <c r="D7" s="795" t="s">
        <v>5972</v>
      </c>
      <c r="E7" s="782"/>
    </row>
    <row r="8" spans="1:18" s="609" customFormat="1" ht="16.5" thickBot="1">
      <c r="A8" s="796"/>
      <c r="B8" s="797" t="s">
        <v>1630</v>
      </c>
      <c r="C8" s="798"/>
      <c r="D8" s="798"/>
      <c r="E8" s="799"/>
      <c r="F8" s="799"/>
      <c r="G8" s="799"/>
      <c r="H8" s="799"/>
      <c r="I8" s="799"/>
      <c r="J8" s="799"/>
      <c r="K8" s="799"/>
      <c r="L8" s="799"/>
      <c r="M8" s="799"/>
      <c r="N8" s="799"/>
      <c r="O8" s="799"/>
      <c r="P8" s="799"/>
      <c r="Q8" s="799"/>
      <c r="R8" s="799"/>
    </row>
    <row r="9" spans="1:18" ht="16.5" thickBot="1">
      <c r="A9" s="800">
        <v>1</v>
      </c>
      <c r="B9" s="801" t="s">
        <v>3170</v>
      </c>
      <c r="C9" s="798"/>
      <c r="D9" s="798"/>
      <c r="E9" s="802"/>
      <c r="F9" s="802"/>
      <c r="G9" s="802"/>
      <c r="H9" s="802"/>
      <c r="I9" s="802"/>
      <c r="J9" s="802"/>
      <c r="K9" s="802"/>
      <c r="L9" s="802"/>
      <c r="M9" s="802"/>
      <c r="N9" s="802"/>
      <c r="O9" s="802"/>
      <c r="P9" s="802"/>
      <c r="Q9" s="802"/>
      <c r="R9" s="802"/>
    </row>
    <row r="10" spans="1:18" ht="16.5" thickBot="1">
      <c r="A10" s="768">
        <v>1</v>
      </c>
      <c r="B10" s="801" t="s">
        <v>3171</v>
      </c>
      <c r="C10" s="798"/>
      <c r="D10" s="798"/>
      <c r="E10" s="802"/>
      <c r="F10" s="802"/>
      <c r="G10" s="802"/>
      <c r="H10" s="802"/>
      <c r="I10" s="802"/>
      <c r="J10" s="802"/>
      <c r="K10" s="802"/>
      <c r="L10" s="802"/>
      <c r="M10" s="802"/>
      <c r="N10" s="802"/>
      <c r="O10" s="802"/>
      <c r="P10" s="802"/>
      <c r="Q10" s="802"/>
      <c r="R10" s="802"/>
    </row>
    <row r="11" spans="1:18" ht="16.5" thickBot="1">
      <c r="A11" s="1795">
        <v>2</v>
      </c>
      <c r="B11" s="801" t="s">
        <v>3172</v>
      </c>
      <c r="C11" s="798"/>
      <c r="D11" s="798"/>
      <c r="E11" s="802"/>
      <c r="F11" s="802"/>
      <c r="G11" s="802"/>
      <c r="H11" s="802"/>
      <c r="I11" s="802"/>
      <c r="J11" s="802"/>
      <c r="K11" s="802"/>
      <c r="L11" s="802"/>
      <c r="M11" s="802"/>
      <c r="N11" s="802"/>
      <c r="O11" s="802"/>
      <c r="P11" s="802"/>
      <c r="Q11" s="802"/>
      <c r="R11" s="802"/>
    </row>
    <row r="12" spans="1:18" ht="32.25" thickBot="1">
      <c r="A12" s="1796"/>
      <c r="B12" s="801" t="s">
        <v>3173</v>
      </c>
      <c r="C12" s="798"/>
      <c r="D12" s="798"/>
      <c r="E12" s="802"/>
      <c r="F12" s="802"/>
      <c r="G12" s="802"/>
      <c r="H12" s="802"/>
      <c r="I12" s="802"/>
      <c r="J12" s="802"/>
      <c r="K12" s="802"/>
      <c r="L12" s="802"/>
      <c r="M12" s="802"/>
      <c r="N12" s="802"/>
      <c r="O12" s="802"/>
      <c r="P12" s="802"/>
      <c r="Q12" s="802"/>
      <c r="R12" s="802"/>
    </row>
    <row r="13" spans="1:18" ht="16.5" thickBot="1">
      <c r="A13" s="800">
        <v>2</v>
      </c>
      <c r="B13" s="801" t="s">
        <v>3174</v>
      </c>
      <c r="C13" s="798"/>
      <c r="D13" s="798"/>
      <c r="E13" s="802"/>
      <c r="F13" s="802"/>
      <c r="G13" s="802"/>
      <c r="H13" s="802"/>
      <c r="I13" s="802"/>
      <c r="J13" s="802"/>
      <c r="K13" s="802"/>
      <c r="L13" s="802"/>
      <c r="M13" s="802"/>
      <c r="N13" s="802"/>
      <c r="O13" s="802"/>
      <c r="P13" s="802"/>
      <c r="Q13" s="802"/>
      <c r="R13" s="802"/>
    </row>
    <row r="14" spans="1:18" ht="16.5" thickBot="1">
      <c r="A14" s="1792">
        <v>3</v>
      </c>
      <c r="B14" s="801" t="s">
        <v>3175</v>
      </c>
      <c r="C14" s="798"/>
      <c r="D14" s="798"/>
      <c r="E14" s="802"/>
      <c r="F14" s="802"/>
      <c r="G14" s="802"/>
      <c r="H14" s="802"/>
      <c r="I14" s="802"/>
      <c r="J14" s="802"/>
      <c r="K14" s="802"/>
      <c r="L14" s="802"/>
      <c r="M14" s="802"/>
      <c r="N14" s="802"/>
      <c r="O14" s="802"/>
      <c r="P14" s="802"/>
      <c r="Q14" s="802"/>
      <c r="R14" s="802"/>
    </row>
    <row r="15" spans="1:18" ht="16.5" thickBot="1">
      <c r="A15" s="1793"/>
      <c r="B15" s="801" t="s">
        <v>3176</v>
      </c>
      <c r="C15" s="798"/>
      <c r="D15" s="798"/>
      <c r="E15" s="802"/>
      <c r="F15" s="802"/>
      <c r="G15" s="802"/>
      <c r="H15" s="802"/>
      <c r="I15" s="802"/>
      <c r="J15" s="802"/>
      <c r="K15" s="802"/>
      <c r="L15" s="802"/>
      <c r="M15" s="802"/>
      <c r="N15" s="802"/>
      <c r="O15" s="802"/>
      <c r="P15" s="802"/>
      <c r="Q15" s="802"/>
      <c r="R15" s="802"/>
    </row>
    <row r="16" spans="1:18" ht="16.5" thickBot="1">
      <c r="A16" s="1794"/>
      <c r="B16" s="801" t="s">
        <v>3177</v>
      </c>
      <c r="C16" s="798"/>
      <c r="D16" s="798"/>
      <c r="E16" s="802"/>
      <c r="F16" s="802"/>
      <c r="G16" s="802"/>
      <c r="H16" s="802"/>
      <c r="I16" s="802"/>
      <c r="J16" s="802"/>
      <c r="K16" s="802"/>
      <c r="L16" s="802"/>
      <c r="M16" s="802"/>
      <c r="N16" s="802"/>
      <c r="O16" s="802"/>
      <c r="P16" s="802"/>
      <c r="Q16" s="802"/>
      <c r="R16" s="802"/>
    </row>
    <row r="17" spans="1:18" ht="16.5" thickBot="1">
      <c r="A17" s="800">
        <v>4</v>
      </c>
      <c r="B17" s="801" t="s">
        <v>3178</v>
      </c>
      <c r="C17" s="798"/>
      <c r="D17" s="798"/>
      <c r="E17" s="802"/>
      <c r="F17" s="802"/>
      <c r="G17" s="802"/>
      <c r="H17" s="802"/>
      <c r="I17" s="802"/>
      <c r="J17" s="802"/>
      <c r="K17" s="802"/>
      <c r="L17" s="802"/>
      <c r="M17" s="802"/>
      <c r="N17" s="802"/>
      <c r="O17" s="802"/>
      <c r="P17" s="802"/>
      <c r="Q17" s="802"/>
      <c r="R17" s="802"/>
    </row>
    <row r="18" spans="1:18" ht="16.5" thickBot="1">
      <c r="A18" s="800">
        <v>5</v>
      </c>
      <c r="B18" s="801" t="s">
        <v>3179</v>
      </c>
      <c r="C18" s="798"/>
      <c r="D18" s="798"/>
      <c r="E18" s="802"/>
      <c r="F18" s="802"/>
      <c r="G18" s="802"/>
      <c r="H18" s="802"/>
      <c r="I18" s="802"/>
      <c r="J18" s="802"/>
      <c r="K18" s="802"/>
      <c r="L18" s="802"/>
      <c r="M18" s="802"/>
      <c r="N18" s="802"/>
      <c r="O18" s="802"/>
      <c r="P18" s="802"/>
      <c r="Q18" s="802"/>
      <c r="R18" s="802"/>
    </row>
    <row r="19" spans="1:18" ht="16.5" thickBot="1">
      <c r="A19" s="1792">
        <v>6</v>
      </c>
      <c r="B19" s="801" t="s">
        <v>3180</v>
      </c>
      <c r="C19" s="798"/>
      <c r="D19" s="798"/>
      <c r="E19" s="802"/>
      <c r="F19" s="802"/>
      <c r="G19" s="802"/>
      <c r="H19" s="802"/>
      <c r="I19" s="802"/>
      <c r="J19" s="802"/>
      <c r="K19" s="802"/>
      <c r="L19" s="802"/>
      <c r="M19" s="802"/>
      <c r="N19" s="802"/>
      <c r="O19" s="802"/>
      <c r="P19" s="802"/>
      <c r="Q19" s="802"/>
      <c r="R19" s="802"/>
    </row>
    <row r="20" spans="1:18" ht="16.5" thickBot="1">
      <c r="A20" s="1793"/>
      <c r="B20" s="801" t="s">
        <v>3181</v>
      </c>
      <c r="C20" s="798"/>
      <c r="D20" s="798"/>
      <c r="E20" s="802"/>
      <c r="F20" s="802"/>
      <c r="G20" s="802"/>
      <c r="H20" s="802"/>
      <c r="I20" s="802"/>
      <c r="J20" s="802"/>
      <c r="K20" s="802"/>
      <c r="L20" s="802"/>
      <c r="M20" s="802"/>
      <c r="N20" s="802"/>
      <c r="O20" s="802"/>
      <c r="P20" s="802"/>
      <c r="Q20" s="802"/>
      <c r="R20" s="802"/>
    </row>
    <row r="21" spans="1:18" ht="16.5" thickBot="1">
      <c r="A21" s="1793"/>
      <c r="B21" s="801" t="s">
        <v>3182</v>
      </c>
      <c r="C21" s="798"/>
      <c r="D21" s="798"/>
      <c r="E21" s="802"/>
      <c r="F21" s="802"/>
      <c r="G21" s="802"/>
      <c r="H21" s="802"/>
      <c r="I21" s="802"/>
      <c r="J21" s="802"/>
      <c r="K21" s="802"/>
      <c r="L21" s="802"/>
      <c r="M21" s="802"/>
      <c r="N21" s="802"/>
      <c r="O21" s="802"/>
      <c r="P21" s="802"/>
      <c r="Q21" s="802"/>
      <c r="R21" s="802"/>
    </row>
    <row r="22" spans="1:18" ht="16.5" thickBot="1">
      <c r="A22" s="1793"/>
      <c r="B22" s="801" t="s">
        <v>3183</v>
      </c>
      <c r="C22" s="798"/>
      <c r="D22" s="798"/>
      <c r="E22" s="802"/>
      <c r="F22" s="802"/>
      <c r="G22" s="802"/>
      <c r="H22" s="802"/>
      <c r="I22" s="802"/>
      <c r="J22" s="802"/>
      <c r="K22" s="802"/>
      <c r="L22" s="802"/>
      <c r="M22" s="802"/>
      <c r="N22" s="802"/>
      <c r="O22" s="802"/>
      <c r="P22" s="802"/>
      <c r="Q22" s="802"/>
      <c r="R22" s="802"/>
    </row>
    <row r="23" spans="1:18" ht="16.5" thickBot="1">
      <c r="A23" s="1793"/>
      <c r="B23" s="801" t="s">
        <v>3184</v>
      </c>
      <c r="C23" s="798" t="s">
        <v>111</v>
      </c>
      <c r="D23" s="798" t="s">
        <v>111</v>
      </c>
      <c r="E23" s="802"/>
      <c r="F23" s="802"/>
      <c r="G23" s="802"/>
      <c r="H23" s="802"/>
      <c r="I23" s="802"/>
      <c r="J23" s="802"/>
      <c r="K23" s="802"/>
      <c r="L23" s="802"/>
      <c r="M23" s="802"/>
      <c r="N23" s="802"/>
      <c r="O23" s="802"/>
      <c r="P23" s="802"/>
      <c r="Q23" s="802"/>
      <c r="R23" s="802"/>
    </row>
    <row r="24" spans="1:18" ht="16.5" thickBot="1">
      <c r="A24" s="1794"/>
      <c r="B24" s="801" t="s">
        <v>3185</v>
      </c>
      <c r="C24" s="798"/>
      <c r="D24" s="798"/>
      <c r="E24" s="802"/>
      <c r="F24" s="802"/>
      <c r="G24" s="802"/>
      <c r="H24" s="802"/>
      <c r="I24" s="802"/>
      <c r="J24" s="802"/>
      <c r="K24" s="802"/>
      <c r="L24" s="802"/>
      <c r="M24" s="802"/>
      <c r="N24" s="802"/>
      <c r="O24" s="802"/>
      <c r="P24" s="802"/>
      <c r="Q24" s="802"/>
      <c r="R24" s="802"/>
    </row>
    <row r="25" spans="1:18" ht="16.5" thickBot="1">
      <c r="A25" s="800">
        <v>7</v>
      </c>
      <c r="B25" s="801" t="s">
        <v>3186</v>
      </c>
      <c r="C25" s="798"/>
      <c r="D25" s="798"/>
      <c r="E25" s="802"/>
      <c r="F25" s="802"/>
      <c r="G25" s="802"/>
      <c r="H25" s="802"/>
      <c r="I25" s="802"/>
      <c r="J25" s="802"/>
      <c r="K25" s="802"/>
      <c r="L25" s="802"/>
      <c r="M25" s="802"/>
      <c r="N25" s="802"/>
      <c r="O25" s="802"/>
      <c r="P25" s="802"/>
      <c r="Q25" s="802"/>
      <c r="R25" s="802"/>
    </row>
    <row r="26" spans="1:18" ht="16.5" thickBot="1">
      <c r="A26" s="800">
        <v>8</v>
      </c>
      <c r="B26" s="801" t="s">
        <v>3187</v>
      </c>
      <c r="C26" s="798"/>
      <c r="D26" s="798"/>
      <c r="E26" s="802"/>
      <c r="F26" s="802"/>
      <c r="G26" s="802"/>
      <c r="H26" s="802"/>
      <c r="I26" s="802"/>
      <c r="J26" s="802"/>
      <c r="K26" s="802"/>
      <c r="L26" s="802"/>
      <c r="M26" s="802"/>
      <c r="N26" s="802"/>
      <c r="O26" s="802"/>
      <c r="P26" s="802"/>
      <c r="Q26" s="802"/>
      <c r="R26" s="802"/>
    </row>
    <row r="27" spans="1:18" ht="16.5" thickBot="1">
      <c r="A27" s="800">
        <v>9</v>
      </c>
      <c r="B27" s="801" t="s">
        <v>3188</v>
      </c>
      <c r="C27" s="798"/>
      <c r="D27" s="798"/>
      <c r="E27" s="802"/>
      <c r="F27" s="802"/>
      <c r="G27" s="802"/>
      <c r="H27" s="802"/>
      <c r="I27" s="802"/>
      <c r="J27" s="802"/>
      <c r="K27" s="802"/>
      <c r="L27" s="802"/>
      <c r="M27" s="802"/>
      <c r="N27" s="802"/>
      <c r="O27" s="802"/>
      <c r="P27" s="802"/>
      <c r="Q27" s="802"/>
      <c r="R27" s="802"/>
    </row>
    <row r="28" spans="1:18" ht="16.5" thickBot="1">
      <c r="A28" s="800">
        <v>10</v>
      </c>
      <c r="B28" s="801" t="s">
        <v>3189</v>
      </c>
      <c r="C28" s="798"/>
      <c r="D28" s="798"/>
      <c r="E28" s="802"/>
      <c r="F28" s="802"/>
      <c r="G28" s="802"/>
      <c r="H28" s="802"/>
      <c r="I28" s="802"/>
      <c r="J28" s="802"/>
      <c r="K28" s="802"/>
      <c r="L28" s="802"/>
      <c r="M28" s="802"/>
      <c r="N28" s="802"/>
      <c r="O28" s="802"/>
      <c r="P28" s="802"/>
      <c r="Q28" s="802"/>
      <c r="R28" s="802"/>
    </row>
    <row r="29" spans="1:18" ht="16.5" thickBot="1">
      <c r="A29" s="1792">
        <v>11</v>
      </c>
      <c r="B29" s="801" t="s">
        <v>3190</v>
      </c>
      <c r="C29" s="798"/>
      <c r="D29" s="798"/>
      <c r="E29" s="802"/>
      <c r="F29" s="802"/>
      <c r="G29" s="802"/>
      <c r="H29" s="802"/>
      <c r="I29" s="802"/>
      <c r="J29" s="802"/>
      <c r="K29" s="802"/>
      <c r="L29" s="802"/>
      <c r="M29" s="802"/>
      <c r="N29" s="802"/>
      <c r="O29" s="802"/>
      <c r="P29" s="802"/>
      <c r="Q29" s="802"/>
      <c r="R29" s="802"/>
    </row>
    <row r="30" spans="1:18" ht="16.5" thickBot="1">
      <c r="A30" s="1793"/>
      <c r="B30" s="801" t="s">
        <v>3191</v>
      </c>
      <c r="C30" s="798"/>
      <c r="D30" s="798"/>
      <c r="E30" s="802"/>
      <c r="F30" s="802"/>
      <c r="G30" s="802"/>
      <c r="H30" s="802"/>
      <c r="I30" s="802"/>
      <c r="J30" s="802"/>
      <c r="K30" s="802"/>
      <c r="L30" s="802"/>
      <c r="M30" s="802"/>
      <c r="N30" s="802"/>
      <c r="O30" s="802"/>
      <c r="P30" s="802"/>
      <c r="Q30" s="802"/>
      <c r="R30" s="802"/>
    </row>
    <row r="31" spans="1:18" ht="16.5" thickBot="1">
      <c r="A31" s="1794"/>
      <c r="B31" s="801" t="s">
        <v>3192</v>
      </c>
      <c r="C31" s="798"/>
      <c r="D31" s="798"/>
      <c r="E31" s="802"/>
      <c r="F31" s="802"/>
      <c r="G31" s="802"/>
      <c r="H31" s="802"/>
      <c r="I31" s="802"/>
      <c r="J31" s="802"/>
      <c r="K31" s="802"/>
      <c r="L31" s="802"/>
      <c r="M31" s="802"/>
      <c r="N31" s="802"/>
      <c r="O31" s="802"/>
      <c r="P31" s="802"/>
      <c r="Q31" s="802"/>
      <c r="R31" s="802"/>
    </row>
    <row r="32" spans="1:18" ht="16.5" thickBot="1"/>
    <row r="33" spans="1:4" ht="16.5" thickBot="1">
      <c r="A33" s="12" t="s">
        <v>55</v>
      </c>
      <c r="B33" s="803"/>
      <c r="C33" s="616" t="s">
        <v>67</v>
      </c>
      <c r="D33" s="804"/>
    </row>
    <row r="34" spans="1:4" ht="16.5" thickBot="1">
      <c r="A34" s="12" t="s">
        <v>57</v>
      </c>
      <c r="B34" s="803"/>
      <c r="C34" s="616" t="s">
        <v>68</v>
      </c>
      <c r="D34" s="804"/>
    </row>
    <row r="35" spans="1:4">
      <c r="A35" s="8"/>
      <c r="B35" s="8"/>
      <c r="C35" s="617" t="s">
        <v>69</v>
      </c>
      <c r="D35" s="804"/>
    </row>
  </sheetData>
  <sheetProtection password="CC7C" sheet="1" objects="1" scenarios="1"/>
  <mergeCells count="9">
    <mergeCell ref="A14:A16"/>
    <mergeCell ref="A19:A24"/>
    <mergeCell ref="A29:A31"/>
    <mergeCell ref="A1:E1"/>
    <mergeCell ref="A3:E3"/>
    <mergeCell ref="A4:D4"/>
    <mergeCell ref="A5:D5"/>
    <mergeCell ref="A6:D6"/>
    <mergeCell ref="A11:A12"/>
  </mergeCells>
  <pageMargins left="0.7" right="0.7" top="0.75" bottom="0.75" header="0.3" footer="0.3"/>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sheetPr codeName="Sheet72"/>
  <dimension ref="A1:I51"/>
  <sheetViews>
    <sheetView topLeftCell="A5" workbookViewId="0">
      <selection activeCell="J22" sqref="J22"/>
    </sheetView>
  </sheetViews>
  <sheetFormatPr defaultRowHeight="12.75"/>
  <cols>
    <col min="1" max="1" width="10.5703125" style="7" customWidth="1"/>
    <col min="2" max="2" width="13.7109375" style="7" customWidth="1"/>
    <col min="3" max="3" width="36.5703125" style="7" customWidth="1"/>
    <col min="4" max="5" width="24" style="7" customWidth="1"/>
    <col min="6" max="9" width="21.7109375" style="7" customWidth="1"/>
    <col min="10" max="254" width="9.140625" style="7"/>
    <col min="255" max="255" width="10.5703125" style="7" customWidth="1"/>
    <col min="256" max="256" width="13.7109375" style="7" customWidth="1"/>
    <col min="257" max="257" width="36.5703125" style="7" customWidth="1"/>
    <col min="258" max="258" width="43.7109375" style="7" customWidth="1"/>
    <col min="259" max="510" width="9.140625" style="7"/>
    <col min="511" max="511" width="10.5703125" style="7" customWidth="1"/>
    <col min="512" max="512" width="13.7109375" style="7" customWidth="1"/>
    <col min="513" max="513" width="36.5703125" style="7" customWidth="1"/>
    <col min="514" max="514" width="43.7109375" style="7" customWidth="1"/>
    <col min="515" max="766" width="9.140625" style="7"/>
    <col min="767" max="767" width="10.5703125" style="7" customWidth="1"/>
    <col min="768" max="768" width="13.7109375" style="7" customWidth="1"/>
    <col min="769" max="769" width="36.5703125" style="7" customWidth="1"/>
    <col min="770" max="770" width="43.7109375" style="7" customWidth="1"/>
    <col min="771" max="1022" width="9.140625" style="7"/>
    <col min="1023" max="1023" width="10.5703125" style="7" customWidth="1"/>
    <col min="1024" max="1024" width="13.7109375" style="7" customWidth="1"/>
    <col min="1025" max="1025" width="36.5703125" style="7" customWidth="1"/>
    <col min="1026" max="1026" width="43.7109375" style="7" customWidth="1"/>
    <col min="1027" max="1278" width="9.140625" style="7"/>
    <col min="1279" max="1279" width="10.5703125" style="7" customWidth="1"/>
    <col min="1280" max="1280" width="13.7109375" style="7" customWidth="1"/>
    <col min="1281" max="1281" width="36.5703125" style="7" customWidth="1"/>
    <col min="1282" max="1282" width="43.7109375" style="7" customWidth="1"/>
    <col min="1283" max="1534" width="9.140625" style="7"/>
    <col min="1535" max="1535" width="10.5703125" style="7" customWidth="1"/>
    <col min="1536" max="1536" width="13.7109375" style="7" customWidth="1"/>
    <col min="1537" max="1537" width="36.5703125" style="7" customWidth="1"/>
    <col min="1538" max="1538" width="43.7109375" style="7" customWidth="1"/>
    <col min="1539" max="1790" width="9.140625" style="7"/>
    <col min="1791" max="1791" width="10.5703125" style="7" customWidth="1"/>
    <col min="1792" max="1792" width="13.7109375" style="7" customWidth="1"/>
    <col min="1793" max="1793" width="36.5703125" style="7" customWidth="1"/>
    <col min="1794" max="1794" width="43.7109375" style="7" customWidth="1"/>
    <col min="1795" max="2046" width="9.140625" style="7"/>
    <col min="2047" max="2047" width="10.5703125" style="7" customWidth="1"/>
    <col min="2048" max="2048" width="13.7109375" style="7" customWidth="1"/>
    <col min="2049" max="2049" width="36.5703125" style="7" customWidth="1"/>
    <col min="2050" max="2050" width="43.7109375" style="7" customWidth="1"/>
    <col min="2051" max="2302" width="9.140625" style="7"/>
    <col min="2303" max="2303" width="10.5703125" style="7" customWidth="1"/>
    <col min="2304" max="2304" width="13.7109375" style="7" customWidth="1"/>
    <col min="2305" max="2305" width="36.5703125" style="7" customWidth="1"/>
    <col min="2306" max="2306" width="43.7109375" style="7" customWidth="1"/>
    <col min="2307" max="2558" width="9.140625" style="7"/>
    <col min="2559" max="2559" width="10.5703125" style="7" customWidth="1"/>
    <col min="2560" max="2560" width="13.7109375" style="7" customWidth="1"/>
    <col min="2561" max="2561" width="36.5703125" style="7" customWidth="1"/>
    <col min="2562" max="2562" width="43.7109375" style="7" customWidth="1"/>
    <col min="2563" max="2814" width="9.140625" style="7"/>
    <col min="2815" max="2815" width="10.5703125" style="7" customWidth="1"/>
    <col min="2816" max="2816" width="13.7109375" style="7" customWidth="1"/>
    <col min="2817" max="2817" width="36.5703125" style="7" customWidth="1"/>
    <col min="2818" max="2818" width="43.7109375" style="7" customWidth="1"/>
    <col min="2819" max="3070" width="9.140625" style="7"/>
    <col min="3071" max="3071" width="10.5703125" style="7" customWidth="1"/>
    <col min="3072" max="3072" width="13.7109375" style="7" customWidth="1"/>
    <col min="3073" max="3073" width="36.5703125" style="7" customWidth="1"/>
    <col min="3074" max="3074" width="43.7109375" style="7" customWidth="1"/>
    <col min="3075" max="3326" width="9.140625" style="7"/>
    <col min="3327" max="3327" width="10.5703125" style="7" customWidth="1"/>
    <col min="3328" max="3328" width="13.7109375" style="7" customWidth="1"/>
    <col min="3329" max="3329" width="36.5703125" style="7" customWidth="1"/>
    <col min="3330" max="3330" width="43.7109375" style="7" customWidth="1"/>
    <col min="3331" max="3582" width="9.140625" style="7"/>
    <col min="3583" max="3583" width="10.5703125" style="7" customWidth="1"/>
    <col min="3584" max="3584" width="13.7109375" style="7" customWidth="1"/>
    <col min="3585" max="3585" width="36.5703125" style="7" customWidth="1"/>
    <col min="3586" max="3586" width="43.7109375" style="7" customWidth="1"/>
    <col min="3587" max="3838" width="9.140625" style="7"/>
    <col min="3839" max="3839" width="10.5703125" style="7" customWidth="1"/>
    <col min="3840" max="3840" width="13.7109375" style="7" customWidth="1"/>
    <col min="3841" max="3841" width="36.5703125" style="7" customWidth="1"/>
    <col min="3842" max="3842" width="43.7109375" style="7" customWidth="1"/>
    <col min="3843" max="4094" width="9.140625" style="7"/>
    <col min="4095" max="4095" width="10.5703125" style="7" customWidth="1"/>
    <col min="4096" max="4096" width="13.7109375" style="7" customWidth="1"/>
    <col min="4097" max="4097" width="36.5703125" style="7" customWidth="1"/>
    <col min="4098" max="4098" width="43.7109375" style="7" customWidth="1"/>
    <col min="4099" max="4350" width="9.140625" style="7"/>
    <col min="4351" max="4351" width="10.5703125" style="7" customWidth="1"/>
    <col min="4352" max="4352" width="13.7109375" style="7" customWidth="1"/>
    <col min="4353" max="4353" width="36.5703125" style="7" customWidth="1"/>
    <col min="4354" max="4354" width="43.7109375" style="7" customWidth="1"/>
    <col min="4355" max="4606" width="9.140625" style="7"/>
    <col min="4607" max="4607" width="10.5703125" style="7" customWidth="1"/>
    <col min="4608" max="4608" width="13.7109375" style="7" customWidth="1"/>
    <col min="4609" max="4609" width="36.5703125" style="7" customWidth="1"/>
    <col min="4610" max="4610" width="43.7109375" style="7" customWidth="1"/>
    <col min="4611" max="4862" width="9.140625" style="7"/>
    <col min="4863" max="4863" width="10.5703125" style="7" customWidth="1"/>
    <col min="4864" max="4864" width="13.7109375" style="7" customWidth="1"/>
    <col min="4865" max="4865" width="36.5703125" style="7" customWidth="1"/>
    <col min="4866" max="4866" width="43.7109375" style="7" customWidth="1"/>
    <col min="4867" max="5118" width="9.140625" style="7"/>
    <col min="5119" max="5119" width="10.5703125" style="7" customWidth="1"/>
    <col min="5120" max="5120" width="13.7109375" style="7" customWidth="1"/>
    <col min="5121" max="5121" width="36.5703125" style="7" customWidth="1"/>
    <col min="5122" max="5122" width="43.7109375" style="7" customWidth="1"/>
    <col min="5123" max="5374" width="9.140625" style="7"/>
    <col min="5375" max="5375" width="10.5703125" style="7" customWidth="1"/>
    <col min="5376" max="5376" width="13.7109375" style="7" customWidth="1"/>
    <col min="5377" max="5377" width="36.5703125" style="7" customWidth="1"/>
    <col min="5378" max="5378" width="43.7109375" style="7" customWidth="1"/>
    <col min="5379" max="5630" width="9.140625" style="7"/>
    <col min="5631" max="5631" width="10.5703125" style="7" customWidth="1"/>
    <col min="5632" max="5632" width="13.7109375" style="7" customWidth="1"/>
    <col min="5633" max="5633" width="36.5703125" style="7" customWidth="1"/>
    <col min="5634" max="5634" width="43.7109375" style="7" customWidth="1"/>
    <col min="5635" max="5886" width="9.140625" style="7"/>
    <col min="5887" max="5887" width="10.5703125" style="7" customWidth="1"/>
    <col min="5888" max="5888" width="13.7109375" style="7" customWidth="1"/>
    <col min="5889" max="5889" width="36.5703125" style="7" customWidth="1"/>
    <col min="5890" max="5890" width="43.7109375" style="7" customWidth="1"/>
    <col min="5891" max="6142" width="9.140625" style="7"/>
    <col min="6143" max="6143" width="10.5703125" style="7" customWidth="1"/>
    <col min="6144" max="6144" width="13.7109375" style="7" customWidth="1"/>
    <col min="6145" max="6145" width="36.5703125" style="7" customWidth="1"/>
    <col min="6146" max="6146" width="43.7109375" style="7" customWidth="1"/>
    <col min="6147" max="6398" width="9.140625" style="7"/>
    <col min="6399" max="6399" width="10.5703125" style="7" customWidth="1"/>
    <col min="6400" max="6400" width="13.7109375" style="7" customWidth="1"/>
    <col min="6401" max="6401" width="36.5703125" style="7" customWidth="1"/>
    <col min="6402" max="6402" width="43.7109375" style="7" customWidth="1"/>
    <col min="6403" max="6654" width="9.140625" style="7"/>
    <col min="6655" max="6655" width="10.5703125" style="7" customWidth="1"/>
    <col min="6656" max="6656" width="13.7109375" style="7" customWidth="1"/>
    <col min="6657" max="6657" width="36.5703125" style="7" customWidth="1"/>
    <col min="6658" max="6658" width="43.7109375" style="7" customWidth="1"/>
    <col min="6659" max="6910" width="9.140625" style="7"/>
    <col min="6911" max="6911" width="10.5703125" style="7" customWidth="1"/>
    <col min="6912" max="6912" width="13.7109375" style="7" customWidth="1"/>
    <col min="6913" max="6913" width="36.5703125" style="7" customWidth="1"/>
    <col min="6914" max="6914" width="43.7109375" style="7" customWidth="1"/>
    <col min="6915" max="7166" width="9.140625" style="7"/>
    <col min="7167" max="7167" width="10.5703125" style="7" customWidth="1"/>
    <col min="7168" max="7168" width="13.7109375" style="7" customWidth="1"/>
    <col min="7169" max="7169" width="36.5703125" style="7" customWidth="1"/>
    <col min="7170" max="7170" width="43.7109375" style="7" customWidth="1"/>
    <col min="7171" max="7422" width="9.140625" style="7"/>
    <col min="7423" max="7423" width="10.5703125" style="7" customWidth="1"/>
    <col min="7424" max="7424" width="13.7109375" style="7" customWidth="1"/>
    <col min="7425" max="7425" width="36.5703125" style="7" customWidth="1"/>
    <col min="7426" max="7426" width="43.7109375" style="7" customWidth="1"/>
    <col min="7427" max="7678" width="9.140625" style="7"/>
    <col min="7679" max="7679" width="10.5703125" style="7" customWidth="1"/>
    <col min="7680" max="7680" width="13.7109375" style="7" customWidth="1"/>
    <col min="7681" max="7681" width="36.5703125" style="7" customWidth="1"/>
    <col min="7682" max="7682" width="43.7109375" style="7" customWidth="1"/>
    <col min="7683" max="7934" width="9.140625" style="7"/>
    <col min="7935" max="7935" width="10.5703125" style="7" customWidth="1"/>
    <col min="7936" max="7936" width="13.7109375" style="7" customWidth="1"/>
    <col min="7937" max="7937" width="36.5703125" style="7" customWidth="1"/>
    <col min="7938" max="7938" width="43.7109375" style="7" customWidth="1"/>
    <col min="7939" max="8190" width="9.140625" style="7"/>
    <col min="8191" max="8191" width="10.5703125" style="7" customWidth="1"/>
    <col min="8192" max="8192" width="13.7109375" style="7" customWidth="1"/>
    <col min="8193" max="8193" width="36.5703125" style="7" customWidth="1"/>
    <col min="8194" max="8194" width="43.7109375" style="7" customWidth="1"/>
    <col min="8195" max="8446" width="9.140625" style="7"/>
    <col min="8447" max="8447" width="10.5703125" style="7" customWidth="1"/>
    <col min="8448" max="8448" width="13.7109375" style="7" customWidth="1"/>
    <col min="8449" max="8449" width="36.5703125" style="7" customWidth="1"/>
    <col min="8450" max="8450" width="43.7109375" style="7" customWidth="1"/>
    <col min="8451" max="8702" width="9.140625" style="7"/>
    <col min="8703" max="8703" width="10.5703125" style="7" customWidth="1"/>
    <col min="8704" max="8704" width="13.7109375" style="7" customWidth="1"/>
    <col min="8705" max="8705" width="36.5703125" style="7" customWidth="1"/>
    <col min="8706" max="8706" width="43.7109375" style="7" customWidth="1"/>
    <col min="8707" max="8958" width="9.140625" style="7"/>
    <col min="8959" max="8959" width="10.5703125" style="7" customWidth="1"/>
    <col min="8960" max="8960" width="13.7109375" style="7" customWidth="1"/>
    <col min="8961" max="8961" width="36.5703125" style="7" customWidth="1"/>
    <col min="8962" max="8962" width="43.7109375" style="7" customWidth="1"/>
    <col min="8963" max="9214" width="9.140625" style="7"/>
    <col min="9215" max="9215" width="10.5703125" style="7" customWidth="1"/>
    <col min="9216" max="9216" width="13.7109375" style="7" customWidth="1"/>
    <col min="9217" max="9217" width="36.5703125" style="7" customWidth="1"/>
    <col min="9218" max="9218" width="43.7109375" style="7" customWidth="1"/>
    <col min="9219" max="9470" width="9.140625" style="7"/>
    <col min="9471" max="9471" width="10.5703125" style="7" customWidth="1"/>
    <col min="9472" max="9472" width="13.7109375" style="7" customWidth="1"/>
    <col min="9473" max="9473" width="36.5703125" style="7" customWidth="1"/>
    <col min="9474" max="9474" width="43.7109375" style="7" customWidth="1"/>
    <col min="9475" max="9726" width="9.140625" style="7"/>
    <col min="9727" max="9727" width="10.5703125" style="7" customWidth="1"/>
    <col min="9728" max="9728" width="13.7109375" style="7" customWidth="1"/>
    <col min="9729" max="9729" width="36.5703125" style="7" customWidth="1"/>
    <col min="9730" max="9730" width="43.7109375" style="7" customWidth="1"/>
    <col min="9731" max="9982" width="9.140625" style="7"/>
    <col min="9983" max="9983" width="10.5703125" style="7" customWidth="1"/>
    <col min="9984" max="9984" width="13.7109375" style="7" customWidth="1"/>
    <col min="9985" max="9985" width="36.5703125" style="7" customWidth="1"/>
    <col min="9986" max="9986" width="43.7109375" style="7" customWidth="1"/>
    <col min="9987" max="10238" width="9.140625" style="7"/>
    <col min="10239" max="10239" width="10.5703125" style="7" customWidth="1"/>
    <col min="10240" max="10240" width="13.7109375" style="7" customWidth="1"/>
    <col min="10241" max="10241" width="36.5703125" style="7" customWidth="1"/>
    <col min="10242" max="10242" width="43.7109375" style="7" customWidth="1"/>
    <col min="10243" max="10494" width="9.140625" style="7"/>
    <col min="10495" max="10495" width="10.5703125" style="7" customWidth="1"/>
    <col min="10496" max="10496" width="13.7109375" style="7" customWidth="1"/>
    <col min="10497" max="10497" width="36.5703125" style="7" customWidth="1"/>
    <col min="10498" max="10498" width="43.7109375" style="7" customWidth="1"/>
    <col min="10499" max="10750" width="9.140625" style="7"/>
    <col min="10751" max="10751" width="10.5703125" style="7" customWidth="1"/>
    <col min="10752" max="10752" width="13.7109375" style="7" customWidth="1"/>
    <col min="10753" max="10753" width="36.5703125" style="7" customWidth="1"/>
    <col min="10754" max="10754" width="43.7109375" style="7" customWidth="1"/>
    <col min="10755" max="11006" width="9.140625" style="7"/>
    <col min="11007" max="11007" width="10.5703125" style="7" customWidth="1"/>
    <col min="11008" max="11008" width="13.7109375" style="7" customWidth="1"/>
    <col min="11009" max="11009" width="36.5703125" style="7" customWidth="1"/>
    <col min="11010" max="11010" width="43.7109375" style="7" customWidth="1"/>
    <col min="11011" max="11262" width="9.140625" style="7"/>
    <col min="11263" max="11263" width="10.5703125" style="7" customWidth="1"/>
    <col min="11264" max="11264" width="13.7109375" style="7" customWidth="1"/>
    <col min="11265" max="11265" width="36.5703125" style="7" customWidth="1"/>
    <col min="11266" max="11266" width="43.7109375" style="7" customWidth="1"/>
    <col min="11267" max="11518" width="9.140625" style="7"/>
    <col min="11519" max="11519" width="10.5703125" style="7" customWidth="1"/>
    <col min="11520" max="11520" width="13.7109375" style="7" customWidth="1"/>
    <col min="11521" max="11521" width="36.5703125" style="7" customWidth="1"/>
    <col min="11522" max="11522" width="43.7109375" style="7" customWidth="1"/>
    <col min="11523" max="11774" width="9.140625" style="7"/>
    <col min="11775" max="11775" width="10.5703125" style="7" customWidth="1"/>
    <col min="11776" max="11776" width="13.7109375" style="7" customWidth="1"/>
    <col min="11777" max="11777" width="36.5703125" style="7" customWidth="1"/>
    <col min="11778" max="11778" width="43.7109375" style="7" customWidth="1"/>
    <col min="11779" max="12030" width="9.140625" style="7"/>
    <col min="12031" max="12031" width="10.5703125" style="7" customWidth="1"/>
    <col min="12032" max="12032" width="13.7109375" style="7" customWidth="1"/>
    <col min="12033" max="12033" width="36.5703125" style="7" customWidth="1"/>
    <col min="12034" max="12034" width="43.7109375" style="7" customWidth="1"/>
    <col min="12035" max="12286" width="9.140625" style="7"/>
    <col min="12287" max="12287" width="10.5703125" style="7" customWidth="1"/>
    <col min="12288" max="12288" width="13.7109375" style="7" customWidth="1"/>
    <col min="12289" max="12289" width="36.5703125" style="7" customWidth="1"/>
    <col min="12290" max="12290" width="43.7109375" style="7" customWidth="1"/>
    <col min="12291" max="12542" width="9.140625" style="7"/>
    <col min="12543" max="12543" width="10.5703125" style="7" customWidth="1"/>
    <col min="12544" max="12544" width="13.7109375" style="7" customWidth="1"/>
    <col min="12545" max="12545" width="36.5703125" style="7" customWidth="1"/>
    <col min="12546" max="12546" width="43.7109375" style="7" customWidth="1"/>
    <col min="12547" max="12798" width="9.140625" style="7"/>
    <col min="12799" max="12799" width="10.5703125" style="7" customWidth="1"/>
    <col min="12800" max="12800" width="13.7109375" style="7" customWidth="1"/>
    <col min="12801" max="12801" width="36.5703125" style="7" customWidth="1"/>
    <col min="12802" max="12802" width="43.7109375" style="7" customWidth="1"/>
    <col min="12803" max="13054" width="9.140625" style="7"/>
    <col min="13055" max="13055" width="10.5703125" style="7" customWidth="1"/>
    <col min="13056" max="13056" width="13.7109375" style="7" customWidth="1"/>
    <col min="13057" max="13057" width="36.5703125" style="7" customWidth="1"/>
    <col min="13058" max="13058" width="43.7109375" style="7" customWidth="1"/>
    <col min="13059" max="13310" width="9.140625" style="7"/>
    <col min="13311" max="13311" width="10.5703125" style="7" customWidth="1"/>
    <col min="13312" max="13312" width="13.7109375" style="7" customWidth="1"/>
    <col min="13313" max="13313" width="36.5703125" style="7" customWidth="1"/>
    <col min="13314" max="13314" width="43.7109375" style="7" customWidth="1"/>
    <col min="13315" max="13566" width="9.140625" style="7"/>
    <col min="13567" max="13567" width="10.5703125" style="7" customWidth="1"/>
    <col min="13568" max="13568" width="13.7109375" style="7" customWidth="1"/>
    <col min="13569" max="13569" width="36.5703125" style="7" customWidth="1"/>
    <col min="13570" max="13570" width="43.7109375" style="7" customWidth="1"/>
    <col min="13571" max="13822" width="9.140625" style="7"/>
    <col min="13823" max="13823" width="10.5703125" style="7" customWidth="1"/>
    <col min="13824" max="13824" width="13.7109375" style="7" customWidth="1"/>
    <col min="13825" max="13825" width="36.5703125" style="7" customWidth="1"/>
    <col min="13826" max="13826" width="43.7109375" style="7" customWidth="1"/>
    <col min="13827" max="14078" width="9.140625" style="7"/>
    <col min="14079" max="14079" width="10.5703125" style="7" customWidth="1"/>
    <col min="14080" max="14080" width="13.7109375" style="7" customWidth="1"/>
    <col min="14081" max="14081" width="36.5703125" style="7" customWidth="1"/>
    <col min="14082" max="14082" width="43.7109375" style="7" customWidth="1"/>
    <col min="14083" max="14334" width="9.140625" style="7"/>
    <col min="14335" max="14335" width="10.5703125" style="7" customWidth="1"/>
    <col min="14336" max="14336" width="13.7109375" style="7" customWidth="1"/>
    <col min="14337" max="14337" width="36.5703125" style="7" customWidth="1"/>
    <col min="14338" max="14338" width="43.7109375" style="7" customWidth="1"/>
    <col min="14339" max="14590" width="9.140625" style="7"/>
    <col min="14591" max="14591" width="10.5703125" style="7" customWidth="1"/>
    <col min="14592" max="14592" width="13.7109375" style="7" customWidth="1"/>
    <col min="14593" max="14593" width="36.5703125" style="7" customWidth="1"/>
    <col min="14594" max="14594" width="43.7109375" style="7" customWidth="1"/>
    <col min="14595" max="14846" width="9.140625" style="7"/>
    <col min="14847" max="14847" width="10.5703125" style="7" customWidth="1"/>
    <col min="14848" max="14848" width="13.7109375" style="7" customWidth="1"/>
    <col min="14849" max="14849" width="36.5703125" style="7" customWidth="1"/>
    <col min="14850" max="14850" width="43.7109375" style="7" customWidth="1"/>
    <col min="14851" max="15102" width="9.140625" style="7"/>
    <col min="15103" max="15103" width="10.5703125" style="7" customWidth="1"/>
    <col min="15104" max="15104" width="13.7109375" style="7" customWidth="1"/>
    <col min="15105" max="15105" width="36.5703125" style="7" customWidth="1"/>
    <col min="15106" max="15106" width="43.7109375" style="7" customWidth="1"/>
    <col min="15107" max="15358" width="9.140625" style="7"/>
    <col min="15359" max="15359" width="10.5703125" style="7" customWidth="1"/>
    <col min="15360" max="15360" width="13.7109375" style="7" customWidth="1"/>
    <col min="15361" max="15361" width="36.5703125" style="7" customWidth="1"/>
    <col min="15362" max="15362" width="43.7109375" style="7" customWidth="1"/>
    <col min="15363" max="15614" width="9.140625" style="7"/>
    <col min="15615" max="15615" width="10.5703125" style="7" customWidth="1"/>
    <col min="15616" max="15616" width="13.7109375" style="7" customWidth="1"/>
    <col min="15617" max="15617" width="36.5703125" style="7" customWidth="1"/>
    <col min="15618" max="15618" width="43.7109375" style="7" customWidth="1"/>
    <col min="15619" max="15870" width="9.140625" style="7"/>
    <col min="15871" max="15871" width="10.5703125" style="7" customWidth="1"/>
    <col min="15872" max="15872" width="13.7109375" style="7" customWidth="1"/>
    <col min="15873" max="15873" width="36.5703125" style="7" customWidth="1"/>
    <col min="15874" max="15874" width="43.7109375" style="7" customWidth="1"/>
    <col min="15875" max="16126" width="9.140625" style="7"/>
    <col min="16127" max="16127" width="10.5703125" style="7" customWidth="1"/>
    <col min="16128" max="16128" width="13.7109375" style="7" customWidth="1"/>
    <col min="16129" max="16129" width="36.5703125" style="7" customWidth="1"/>
    <col min="16130" max="16130" width="43.7109375" style="7" customWidth="1"/>
    <col min="16131" max="16384" width="9.140625" style="7"/>
  </cols>
  <sheetData>
    <row r="1" spans="1:9" ht="18.75">
      <c r="A1" s="1171" t="s">
        <v>1426</v>
      </c>
      <c r="B1" s="1171"/>
      <c r="C1" s="1171"/>
      <c r="D1" s="1171"/>
      <c r="E1" s="1171"/>
      <c r="F1" s="1171"/>
      <c r="G1" s="1171"/>
      <c r="H1" s="1171"/>
      <c r="I1" s="1171"/>
    </row>
    <row r="2" spans="1:9" s="191" customFormat="1" ht="32.25" customHeight="1">
      <c r="A2" s="1237" t="str">
        <f>'Title '!A2:N2</f>
        <v>Tender Enquiry No. KPTCL/2026-27/SS/WORK_INDENT 3809</v>
      </c>
      <c r="B2" s="1237"/>
      <c r="C2" s="1237"/>
      <c r="D2" s="1237"/>
      <c r="E2" s="1237"/>
      <c r="F2" s="1237"/>
      <c r="G2" s="1237"/>
      <c r="H2" s="1237"/>
      <c r="I2" s="1237"/>
    </row>
    <row r="3" spans="1:9" s="191" customFormat="1" ht="23.25">
      <c r="A3" s="7"/>
      <c r="B3" s="7"/>
      <c r="C3" s="7"/>
      <c r="D3" s="7"/>
      <c r="E3" s="510"/>
      <c r="F3" s="190"/>
      <c r="G3" s="190"/>
      <c r="H3" s="190"/>
    </row>
    <row r="4" spans="1:9" s="805" customFormat="1" ht="55.5" customHeight="1">
      <c r="A4" s="1783" t="str">
        <f>'Title '!A3:N3</f>
        <v>Establishing 2x20MVA, 66/11kV Substation at Kumbenahally village and Construction of 66kV LILO Line on 110kV DC towers using Coyote ACSR from one circuit of Yachenahally-Singapura-Kadavinakote 66kV DC line to proposed Kumbenahally Substation for a distance of 0.07Kms in Channarayapatna Taluk, Hassan District on Partial Turnkey basis including supply of all matching materials/equipments (Excluding supply of 11kV Switchgear) and erection (including civil works) of all materials/equipments, testing and commissioning</v>
      </c>
      <c r="B4" s="1783"/>
      <c r="C4" s="1783"/>
      <c r="D4" s="1783"/>
      <c r="E4" s="1783"/>
      <c r="F4" s="1783"/>
      <c r="G4" s="1783"/>
      <c r="H4" s="1783"/>
      <c r="I4" s="1783"/>
    </row>
    <row r="5" spans="1:9" ht="15.75">
      <c r="A5" s="1712"/>
      <c r="B5" s="1712"/>
      <c r="C5" s="1712"/>
      <c r="D5" s="1712"/>
      <c r="E5" s="1712"/>
      <c r="F5" s="1712"/>
      <c r="G5" s="1712"/>
      <c r="H5" s="1712"/>
      <c r="I5" s="1712"/>
    </row>
    <row r="6" spans="1:9" ht="15.75">
      <c r="A6" s="1712" t="s">
        <v>1427</v>
      </c>
      <c r="B6" s="1712"/>
      <c r="C6" s="1712"/>
      <c r="D6" s="1712"/>
      <c r="E6" s="1712"/>
      <c r="F6" s="1712"/>
      <c r="G6" s="1712"/>
      <c r="H6" s="1712"/>
      <c r="I6" s="1712"/>
    </row>
    <row r="7" spans="1:9" ht="31.15" customHeight="1">
      <c r="A7" s="1797" t="s">
        <v>3194</v>
      </c>
      <c r="B7" s="1797"/>
      <c r="C7" s="1797"/>
      <c r="D7" s="1797"/>
      <c r="E7" s="1797"/>
      <c r="F7" s="1797"/>
      <c r="G7" s="1797"/>
      <c r="H7" s="1797"/>
      <c r="I7" s="1797"/>
    </row>
    <row r="8" spans="1:9" ht="15.75">
      <c r="A8" s="1311" t="s">
        <v>111</v>
      </c>
      <c r="B8" s="1311"/>
      <c r="C8" s="1311"/>
      <c r="D8" s="1311"/>
    </row>
    <row r="9" spans="1:9" ht="15.75">
      <c r="B9" s="193" t="s">
        <v>252</v>
      </c>
      <c r="D9" s="44"/>
    </row>
    <row r="10" spans="1:9" ht="61.5" customHeight="1">
      <c r="B10" s="1800"/>
      <c r="C10" s="1801"/>
      <c r="D10" s="1801"/>
      <c r="E10" s="1801"/>
      <c r="F10" s="1801"/>
    </row>
    <row r="11" spans="1:9" ht="15.75">
      <c r="I11" s="806" t="s">
        <v>4114</v>
      </c>
    </row>
    <row r="12" spans="1:9" ht="30">
      <c r="A12" s="719"/>
      <c r="B12" s="807" t="s">
        <v>5973</v>
      </c>
      <c r="C12" s="808" t="s">
        <v>581</v>
      </c>
      <c r="D12" s="809" t="s">
        <v>5974</v>
      </c>
      <c r="E12" s="810" t="s">
        <v>5975</v>
      </c>
      <c r="F12" s="809" t="s">
        <v>5974</v>
      </c>
      <c r="G12" s="810" t="s">
        <v>5975</v>
      </c>
      <c r="H12" s="809" t="s">
        <v>5974</v>
      </c>
      <c r="I12" s="810" t="s">
        <v>5975</v>
      </c>
    </row>
    <row r="13" spans="1:9" ht="15">
      <c r="B13" s="811"/>
      <c r="C13" s="812"/>
      <c r="D13" s="1802" t="s">
        <v>3684</v>
      </c>
      <c r="E13" s="1803"/>
      <c r="F13" s="1802" t="s">
        <v>1072</v>
      </c>
      <c r="G13" s="1803"/>
      <c r="H13" s="1802" t="s">
        <v>3685</v>
      </c>
      <c r="I13" s="1803"/>
    </row>
    <row r="14" spans="1:9" ht="31.5">
      <c r="B14" s="813">
        <v>1</v>
      </c>
      <c r="C14" s="814" t="s">
        <v>3195</v>
      </c>
      <c r="D14" s="815"/>
      <c r="E14" s="815"/>
      <c r="F14" s="815"/>
      <c r="G14" s="815"/>
      <c r="H14" s="816"/>
      <c r="I14" s="816"/>
    </row>
    <row r="15" spans="1:9" ht="15.75">
      <c r="B15" s="813"/>
      <c r="C15" s="814" t="s">
        <v>3196</v>
      </c>
      <c r="D15" s="816"/>
      <c r="E15" s="816"/>
      <c r="F15" s="816"/>
      <c r="G15" s="816"/>
      <c r="H15" s="816"/>
      <c r="I15" s="816"/>
    </row>
    <row r="16" spans="1:9" ht="15.75">
      <c r="B16" s="813"/>
      <c r="C16" s="814" t="s">
        <v>3197</v>
      </c>
      <c r="D16" s="816"/>
      <c r="E16" s="816"/>
      <c r="F16" s="816"/>
      <c r="G16" s="816"/>
      <c r="H16" s="816"/>
      <c r="I16" s="816"/>
    </row>
    <row r="17" spans="2:9" ht="15.75">
      <c r="B17" s="813">
        <v>2</v>
      </c>
      <c r="C17" s="814" t="s">
        <v>3198</v>
      </c>
      <c r="D17" s="816"/>
      <c r="E17" s="816"/>
      <c r="F17" s="816"/>
      <c r="G17" s="816"/>
      <c r="H17" s="816"/>
      <c r="I17" s="816"/>
    </row>
    <row r="18" spans="2:9" ht="15.75">
      <c r="B18" s="813">
        <v>3</v>
      </c>
      <c r="C18" s="814" t="s">
        <v>1473</v>
      </c>
      <c r="D18" s="816"/>
      <c r="E18" s="816"/>
      <c r="F18" s="816"/>
      <c r="G18" s="816"/>
      <c r="H18" s="816"/>
      <c r="I18" s="816"/>
    </row>
    <row r="19" spans="2:9" ht="15.75">
      <c r="B19" s="813">
        <v>4</v>
      </c>
      <c r="C19" s="814" t="s">
        <v>3199</v>
      </c>
      <c r="D19" s="816"/>
      <c r="E19" s="816"/>
      <c r="F19" s="816"/>
      <c r="G19" s="816"/>
      <c r="H19" s="816"/>
      <c r="I19" s="816"/>
    </row>
    <row r="20" spans="2:9" ht="31.5">
      <c r="B20" s="813">
        <v>5</v>
      </c>
      <c r="C20" s="814" t="s">
        <v>3200</v>
      </c>
      <c r="D20" s="816"/>
      <c r="E20" s="816"/>
      <c r="F20" s="816"/>
      <c r="G20" s="816"/>
      <c r="H20" s="816"/>
      <c r="I20" s="816"/>
    </row>
    <row r="21" spans="2:9" ht="31.5">
      <c r="B21" s="813">
        <v>6</v>
      </c>
      <c r="C21" s="814" t="s">
        <v>3201</v>
      </c>
      <c r="D21" s="816"/>
      <c r="E21" s="816"/>
      <c r="F21" s="816"/>
      <c r="G21" s="816"/>
      <c r="H21" s="816"/>
      <c r="I21" s="816"/>
    </row>
    <row r="22" spans="2:9" ht="63">
      <c r="B22" s="813">
        <v>7</v>
      </c>
      <c r="C22" s="814" t="s">
        <v>3202</v>
      </c>
      <c r="D22" s="816"/>
      <c r="E22" s="816"/>
      <c r="F22" s="816"/>
      <c r="G22" s="816"/>
      <c r="H22" s="816"/>
      <c r="I22" s="816"/>
    </row>
    <row r="23" spans="2:9" ht="15.75">
      <c r="B23" s="813"/>
      <c r="C23" s="814" t="s">
        <v>3203</v>
      </c>
      <c r="D23" s="816"/>
      <c r="E23" s="816"/>
      <c r="F23" s="816"/>
      <c r="G23" s="816"/>
      <c r="H23" s="816"/>
      <c r="I23" s="816"/>
    </row>
    <row r="24" spans="2:9" ht="15.75">
      <c r="B24" s="813"/>
      <c r="C24" s="814" t="s">
        <v>3204</v>
      </c>
      <c r="D24" s="816"/>
      <c r="E24" s="816"/>
      <c r="F24" s="816"/>
      <c r="G24" s="816"/>
      <c r="H24" s="816"/>
      <c r="I24" s="816"/>
    </row>
    <row r="25" spans="2:9" ht="15.75">
      <c r="B25" s="813">
        <v>8</v>
      </c>
      <c r="C25" s="814" t="s">
        <v>3205</v>
      </c>
      <c r="D25" s="816"/>
      <c r="E25" s="816"/>
      <c r="F25" s="816"/>
      <c r="G25" s="816"/>
      <c r="H25" s="816"/>
      <c r="I25" s="816"/>
    </row>
    <row r="26" spans="2:9" ht="15.75">
      <c r="B26" s="813"/>
      <c r="C26" s="814" t="s">
        <v>3206</v>
      </c>
      <c r="D26" s="816"/>
      <c r="E26" s="816"/>
      <c r="F26" s="816"/>
      <c r="G26" s="816"/>
      <c r="H26" s="816"/>
      <c r="I26" s="816"/>
    </row>
    <row r="27" spans="2:9" ht="63">
      <c r="B27" s="813">
        <v>9</v>
      </c>
      <c r="C27" s="814" t="s">
        <v>3207</v>
      </c>
      <c r="D27" s="816"/>
      <c r="E27" s="816"/>
      <c r="F27" s="816"/>
      <c r="G27" s="816"/>
      <c r="H27" s="816"/>
      <c r="I27" s="816"/>
    </row>
    <row r="28" spans="2:9" ht="31.5">
      <c r="B28" s="813"/>
      <c r="C28" s="814" t="s">
        <v>3208</v>
      </c>
      <c r="D28" s="816"/>
      <c r="E28" s="816"/>
      <c r="F28" s="816"/>
      <c r="G28" s="816"/>
      <c r="H28" s="816"/>
      <c r="I28" s="816"/>
    </row>
    <row r="29" spans="2:9" ht="31.5">
      <c r="B29" s="813"/>
      <c r="C29" s="814" t="s">
        <v>3209</v>
      </c>
      <c r="D29" s="816"/>
      <c r="E29" s="816"/>
      <c r="F29" s="816"/>
      <c r="G29" s="816"/>
      <c r="H29" s="816"/>
      <c r="I29" s="816"/>
    </row>
    <row r="30" spans="2:9" ht="31.5">
      <c r="B30" s="813"/>
      <c r="C30" s="814" t="s">
        <v>3210</v>
      </c>
      <c r="D30" s="816"/>
      <c r="E30" s="816"/>
      <c r="F30" s="816"/>
      <c r="G30" s="816"/>
      <c r="H30" s="816"/>
      <c r="I30" s="816"/>
    </row>
    <row r="31" spans="2:9" ht="47.25">
      <c r="B31" s="813"/>
      <c r="C31" s="814" t="s">
        <v>3211</v>
      </c>
      <c r="D31" s="816"/>
      <c r="E31" s="816"/>
      <c r="F31" s="816"/>
      <c r="G31" s="816"/>
      <c r="H31" s="816"/>
      <c r="I31" s="816"/>
    </row>
    <row r="32" spans="2:9" ht="15.75">
      <c r="B32" s="813">
        <v>10</v>
      </c>
      <c r="C32" s="814" t="s">
        <v>3212</v>
      </c>
      <c r="D32" s="816"/>
      <c r="E32" s="816"/>
      <c r="F32" s="816"/>
      <c r="G32" s="816"/>
      <c r="H32" s="816"/>
      <c r="I32" s="816"/>
    </row>
    <row r="33" spans="2:9" ht="47.25">
      <c r="B33" s="813"/>
      <c r="C33" s="814" t="s">
        <v>3213</v>
      </c>
      <c r="D33" s="816"/>
      <c r="E33" s="816"/>
      <c r="F33" s="816"/>
      <c r="G33" s="816"/>
      <c r="H33" s="816"/>
      <c r="I33" s="816"/>
    </row>
    <row r="34" spans="2:9" ht="31.5">
      <c r="B34" s="813"/>
      <c r="C34" s="814" t="s">
        <v>3214</v>
      </c>
      <c r="D34" s="816"/>
      <c r="E34" s="816"/>
      <c r="F34" s="816"/>
      <c r="G34" s="816"/>
      <c r="H34" s="816"/>
      <c r="I34" s="816"/>
    </row>
    <row r="35" spans="2:9" ht="31.5">
      <c r="B35" s="813"/>
      <c r="C35" s="814" t="s">
        <v>3215</v>
      </c>
      <c r="D35" s="816"/>
      <c r="E35" s="816"/>
      <c r="F35" s="816"/>
      <c r="G35" s="816"/>
      <c r="H35" s="816"/>
      <c r="I35" s="816"/>
    </row>
    <row r="36" spans="2:9" ht="15.75">
      <c r="B36" s="813"/>
      <c r="C36" s="814" t="s">
        <v>3216</v>
      </c>
      <c r="D36" s="816"/>
      <c r="E36" s="816"/>
      <c r="F36" s="816"/>
      <c r="G36" s="816"/>
      <c r="H36" s="816"/>
      <c r="I36" s="816"/>
    </row>
    <row r="37" spans="2:9" ht="47.25">
      <c r="B37" s="813"/>
      <c r="C37" s="814" t="s">
        <v>3217</v>
      </c>
      <c r="D37" s="816"/>
      <c r="E37" s="816"/>
      <c r="F37" s="816"/>
      <c r="G37" s="816"/>
      <c r="H37" s="816"/>
      <c r="I37" s="816"/>
    </row>
    <row r="38" spans="2:9" ht="47.25">
      <c r="B38" s="813"/>
      <c r="C38" s="814" t="s">
        <v>3218</v>
      </c>
      <c r="D38" s="816"/>
      <c r="E38" s="816"/>
      <c r="F38" s="816"/>
      <c r="G38" s="816"/>
      <c r="H38" s="816"/>
      <c r="I38" s="816"/>
    </row>
    <row r="39" spans="2:9" ht="31.5">
      <c r="B39" s="813"/>
      <c r="C39" s="814" t="s">
        <v>3219</v>
      </c>
      <c r="D39" s="816"/>
      <c r="E39" s="816"/>
      <c r="F39" s="816"/>
      <c r="G39" s="816"/>
      <c r="H39" s="816"/>
      <c r="I39" s="816"/>
    </row>
    <row r="40" spans="2:9" ht="15.75">
      <c r="B40" s="813"/>
      <c r="C40" s="814" t="s">
        <v>3220</v>
      </c>
      <c r="D40" s="816"/>
      <c r="E40" s="816"/>
      <c r="F40" s="816"/>
      <c r="G40" s="816"/>
      <c r="H40" s="816"/>
      <c r="I40" s="816"/>
    </row>
    <row r="41" spans="2:9" ht="15.75">
      <c r="B41" s="813"/>
      <c r="C41" s="814" t="s">
        <v>3221</v>
      </c>
      <c r="D41" s="816"/>
      <c r="E41" s="816"/>
      <c r="F41" s="816"/>
      <c r="G41" s="816"/>
      <c r="H41" s="816"/>
      <c r="I41" s="816"/>
    </row>
    <row r="42" spans="2:9" ht="15.75">
      <c r="B42" s="813"/>
      <c r="C42" s="814" t="s">
        <v>3222</v>
      </c>
      <c r="D42" s="816"/>
      <c r="E42" s="816"/>
      <c r="F42" s="816"/>
      <c r="G42" s="816"/>
      <c r="H42" s="816"/>
      <c r="I42" s="816"/>
    </row>
    <row r="43" spans="2:9" ht="31.5">
      <c r="B43" s="813"/>
      <c r="C43" s="814" t="s">
        <v>3223</v>
      </c>
      <c r="D43" s="816"/>
      <c r="E43" s="816"/>
      <c r="F43" s="816"/>
      <c r="G43" s="816"/>
      <c r="H43" s="816"/>
      <c r="I43" s="816"/>
    </row>
    <row r="44" spans="2:9" ht="15.75">
      <c r="B44" s="813"/>
      <c r="C44" s="814" t="s">
        <v>3224</v>
      </c>
      <c r="D44" s="816"/>
      <c r="E44" s="816"/>
      <c r="F44" s="816"/>
      <c r="G44" s="816"/>
      <c r="H44" s="816"/>
      <c r="I44" s="816"/>
    </row>
    <row r="45" spans="2:9" ht="15.75">
      <c r="B45" s="813"/>
      <c r="C45" s="814" t="s">
        <v>3225</v>
      </c>
      <c r="D45" s="816"/>
      <c r="E45" s="816"/>
      <c r="F45" s="816"/>
      <c r="G45" s="816"/>
      <c r="H45" s="816"/>
      <c r="I45" s="816"/>
    </row>
    <row r="46" spans="2:9" ht="31.5">
      <c r="B46" s="813"/>
      <c r="C46" s="814" t="s">
        <v>3226</v>
      </c>
      <c r="D46" s="816"/>
      <c r="E46" s="816"/>
      <c r="F46" s="816"/>
      <c r="G46" s="816"/>
      <c r="H46" s="816"/>
      <c r="I46" s="816"/>
    </row>
    <row r="47" spans="2:9" ht="31.5">
      <c r="B47" s="813"/>
      <c r="C47" s="814" t="s">
        <v>3227</v>
      </c>
      <c r="D47" s="816"/>
      <c r="E47" s="816"/>
      <c r="F47" s="816"/>
      <c r="G47" s="816"/>
      <c r="H47" s="816"/>
      <c r="I47" s="816"/>
    </row>
    <row r="48" spans="2:9" ht="15.75">
      <c r="B48" s="41"/>
    </row>
    <row r="49" spans="1:9" ht="18.75">
      <c r="A49" s="24" t="s">
        <v>55</v>
      </c>
      <c r="B49" s="1798"/>
      <c r="C49" s="1798"/>
      <c r="G49" s="42" t="s">
        <v>82</v>
      </c>
      <c r="H49" s="1799"/>
      <c r="I49" s="1799"/>
    </row>
    <row r="50" spans="1:9" ht="18.75">
      <c r="A50" s="24" t="s">
        <v>57</v>
      </c>
      <c r="B50" s="1798"/>
      <c r="C50" s="1798"/>
      <c r="G50" s="42" t="s">
        <v>68</v>
      </c>
      <c r="H50" s="1799"/>
      <c r="I50" s="1799"/>
    </row>
    <row r="51" spans="1:9" ht="18.75">
      <c r="G51" s="42" t="s">
        <v>154</v>
      </c>
      <c r="H51" s="1799"/>
      <c r="I51" s="1799"/>
    </row>
  </sheetData>
  <sheetProtection password="CC7C" sheet="1" objects="1" scenarios="1"/>
  <mergeCells count="16">
    <mergeCell ref="B50:C50"/>
    <mergeCell ref="H50:I50"/>
    <mergeCell ref="H51:I51"/>
    <mergeCell ref="A8:D8"/>
    <mergeCell ref="B10:F10"/>
    <mergeCell ref="D13:E13"/>
    <mergeCell ref="F13:G13"/>
    <mergeCell ref="H13:I13"/>
    <mergeCell ref="B49:C49"/>
    <mergeCell ref="H49:I49"/>
    <mergeCell ref="A7:I7"/>
    <mergeCell ref="A1:I1"/>
    <mergeCell ref="A2:I2"/>
    <mergeCell ref="A4:I4"/>
    <mergeCell ref="A5:I5"/>
    <mergeCell ref="A6:I6"/>
  </mergeCells>
  <pageMargins left="0.7" right="0.7" top="0.75" bottom="0.75" header="0.3" footer="0.3"/>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sheetPr codeName="Sheet73"/>
  <dimension ref="A1:Q31"/>
  <sheetViews>
    <sheetView workbookViewId="0">
      <selection activeCell="S20" sqref="S20:S21"/>
    </sheetView>
  </sheetViews>
  <sheetFormatPr defaultRowHeight="12.75"/>
  <cols>
    <col min="1" max="1" width="10.5703125" style="7" customWidth="1"/>
    <col min="2" max="2" width="17.7109375" style="193" customWidth="1"/>
    <col min="3" max="3" width="37.140625" style="7" customWidth="1"/>
    <col min="4" max="4" width="39.5703125" style="7" customWidth="1"/>
    <col min="5" max="5" width="11.42578125" style="7" customWidth="1"/>
    <col min="6" max="6" width="11.28515625" style="7" customWidth="1"/>
    <col min="7" max="256" width="9.140625" style="7"/>
    <col min="257" max="257" width="10.5703125" style="7" customWidth="1"/>
    <col min="258" max="258" width="17.7109375" style="7" customWidth="1"/>
    <col min="259" max="259" width="33.28515625" style="7" customWidth="1"/>
    <col min="260" max="260" width="27.5703125" style="7" customWidth="1"/>
    <col min="261" max="261" width="11.42578125" style="7" customWidth="1"/>
    <col min="262" max="262" width="11.28515625" style="7" customWidth="1"/>
    <col min="263" max="512" width="9.140625" style="7"/>
    <col min="513" max="513" width="10.5703125" style="7" customWidth="1"/>
    <col min="514" max="514" width="17.7109375" style="7" customWidth="1"/>
    <col min="515" max="515" width="33.28515625" style="7" customWidth="1"/>
    <col min="516" max="516" width="27.5703125" style="7" customWidth="1"/>
    <col min="517" max="517" width="11.42578125" style="7" customWidth="1"/>
    <col min="518" max="518" width="11.28515625" style="7" customWidth="1"/>
    <col min="519" max="768" width="9.140625" style="7"/>
    <col min="769" max="769" width="10.5703125" style="7" customWidth="1"/>
    <col min="770" max="770" width="17.7109375" style="7" customWidth="1"/>
    <col min="771" max="771" width="33.28515625" style="7" customWidth="1"/>
    <col min="772" max="772" width="27.5703125" style="7" customWidth="1"/>
    <col min="773" max="773" width="11.42578125" style="7" customWidth="1"/>
    <col min="774" max="774" width="11.28515625" style="7" customWidth="1"/>
    <col min="775" max="1024" width="9.140625" style="7"/>
    <col min="1025" max="1025" width="10.5703125" style="7" customWidth="1"/>
    <col min="1026" max="1026" width="17.7109375" style="7" customWidth="1"/>
    <col min="1027" max="1027" width="33.28515625" style="7" customWidth="1"/>
    <col min="1028" max="1028" width="27.5703125" style="7" customWidth="1"/>
    <col min="1029" max="1029" width="11.42578125" style="7" customWidth="1"/>
    <col min="1030" max="1030" width="11.28515625" style="7" customWidth="1"/>
    <col min="1031" max="1280" width="9.140625" style="7"/>
    <col min="1281" max="1281" width="10.5703125" style="7" customWidth="1"/>
    <col min="1282" max="1282" width="17.7109375" style="7" customWidth="1"/>
    <col min="1283" max="1283" width="33.28515625" style="7" customWidth="1"/>
    <col min="1284" max="1284" width="27.5703125" style="7" customWidth="1"/>
    <col min="1285" max="1285" width="11.42578125" style="7" customWidth="1"/>
    <col min="1286" max="1286" width="11.28515625" style="7" customWidth="1"/>
    <col min="1287" max="1536" width="9.140625" style="7"/>
    <col min="1537" max="1537" width="10.5703125" style="7" customWidth="1"/>
    <col min="1538" max="1538" width="17.7109375" style="7" customWidth="1"/>
    <col min="1539" max="1539" width="33.28515625" style="7" customWidth="1"/>
    <col min="1540" max="1540" width="27.5703125" style="7" customWidth="1"/>
    <col min="1541" max="1541" width="11.42578125" style="7" customWidth="1"/>
    <col min="1542" max="1542" width="11.28515625" style="7" customWidth="1"/>
    <col min="1543" max="1792" width="9.140625" style="7"/>
    <col min="1793" max="1793" width="10.5703125" style="7" customWidth="1"/>
    <col min="1794" max="1794" width="17.7109375" style="7" customWidth="1"/>
    <col min="1795" max="1795" width="33.28515625" style="7" customWidth="1"/>
    <col min="1796" max="1796" width="27.5703125" style="7" customWidth="1"/>
    <col min="1797" max="1797" width="11.42578125" style="7" customWidth="1"/>
    <col min="1798" max="1798" width="11.28515625" style="7" customWidth="1"/>
    <col min="1799" max="2048" width="9.140625" style="7"/>
    <col min="2049" max="2049" width="10.5703125" style="7" customWidth="1"/>
    <col min="2050" max="2050" width="17.7109375" style="7" customWidth="1"/>
    <col min="2051" max="2051" width="33.28515625" style="7" customWidth="1"/>
    <col min="2052" max="2052" width="27.5703125" style="7" customWidth="1"/>
    <col min="2053" max="2053" width="11.42578125" style="7" customWidth="1"/>
    <col min="2054" max="2054" width="11.28515625" style="7" customWidth="1"/>
    <col min="2055" max="2304" width="9.140625" style="7"/>
    <col min="2305" max="2305" width="10.5703125" style="7" customWidth="1"/>
    <col min="2306" max="2306" width="17.7109375" style="7" customWidth="1"/>
    <col min="2307" max="2307" width="33.28515625" style="7" customWidth="1"/>
    <col min="2308" max="2308" width="27.5703125" style="7" customWidth="1"/>
    <col min="2309" max="2309" width="11.42578125" style="7" customWidth="1"/>
    <col min="2310" max="2310" width="11.28515625" style="7" customWidth="1"/>
    <col min="2311" max="2560" width="9.140625" style="7"/>
    <col min="2561" max="2561" width="10.5703125" style="7" customWidth="1"/>
    <col min="2562" max="2562" width="17.7109375" style="7" customWidth="1"/>
    <col min="2563" max="2563" width="33.28515625" style="7" customWidth="1"/>
    <col min="2564" max="2564" width="27.5703125" style="7" customWidth="1"/>
    <col min="2565" max="2565" width="11.42578125" style="7" customWidth="1"/>
    <col min="2566" max="2566" width="11.28515625" style="7" customWidth="1"/>
    <col min="2567" max="2816" width="9.140625" style="7"/>
    <col min="2817" max="2817" width="10.5703125" style="7" customWidth="1"/>
    <col min="2818" max="2818" width="17.7109375" style="7" customWidth="1"/>
    <col min="2819" max="2819" width="33.28515625" style="7" customWidth="1"/>
    <col min="2820" max="2820" width="27.5703125" style="7" customWidth="1"/>
    <col min="2821" max="2821" width="11.42578125" style="7" customWidth="1"/>
    <col min="2822" max="2822" width="11.28515625" style="7" customWidth="1"/>
    <col min="2823" max="3072" width="9.140625" style="7"/>
    <col min="3073" max="3073" width="10.5703125" style="7" customWidth="1"/>
    <col min="3074" max="3074" width="17.7109375" style="7" customWidth="1"/>
    <col min="3075" max="3075" width="33.28515625" style="7" customWidth="1"/>
    <col min="3076" max="3076" width="27.5703125" style="7" customWidth="1"/>
    <col min="3077" max="3077" width="11.42578125" style="7" customWidth="1"/>
    <col min="3078" max="3078" width="11.28515625" style="7" customWidth="1"/>
    <col min="3079" max="3328" width="9.140625" style="7"/>
    <col min="3329" max="3329" width="10.5703125" style="7" customWidth="1"/>
    <col min="3330" max="3330" width="17.7109375" style="7" customWidth="1"/>
    <col min="3331" max="3331" width="33.28515625" style="7" customWidth="1"/>
    <col min="3332" max="3332" width="27.5703125" style="7" customWidth="1"/>
    <col min="3333" max="3333" width="11.42578125" style="7" customWidth="1"/>
    <col min="3334" max="3334" width="11.28515625" style="7" customWidth="1"/>
    <col min="3335" max="3584" width="9.140625" style="7"/>
    <col min="3585" max="3585" width="10.5703125" style="7" customWidth="1"/>
    <col min="3586" max="3586" width="17.7109375" style="7" customWidth="1"/>
    <col min="3587" max="3587" width="33.28515625" style="7" customWidth="1"/>
    <col min="3588" max="3588" width="27.5703125" style="7" customWidth="1"/>
    <col min="3589" max="3589" width="11.42578125" style="7" customWidth="1"/>
    <col min="3590" max="3590" width="11.28515625" style="7" customWidth="1"/>
    <col min="3591" max="3840" width="9.140625" style="7"/>
    <col min="3841" max="3841" width="10.5703125" style="7" customWidth="1"/>
    <col min="3842" max="3842" width="17.7109375" style="7" customWidth="1"/>
    <col min="3843" max="3843" width="33.28515625" style="7" customWidth="1"/>
    <col min="3844" max="3844" width="27.5703125" style="7" customWidth="1"/>
    <col min="3845" max="3845" width="11.42578125" style="7" customWidth="1"/>
    <col min="3846" max="3846" width="11.28515625" style="7" customWidth="1"/>
    <col min="3847" max="4096" width="9.140625" style="7"/>
    <col min="4097" max="4097" width="10.5703125" style="7" customWidth="1"/>
    <col min="4098" max="4098" width="17.7109375" style="7" customWidth="1"/>
    <col min="4099" max="4099" width="33.28515625" style="7" customWidth="1"/>
    <col min="4100" max="4100" width="27.5703125" style="7" customWidth="1"/>
    <col min="4101" max="4101" width="11.42578125" style="7" customWidth="1"/>
    <col min="4102" max="4102" width="11.28515625" style="7" customWidth="1"/>
    <col min="4103" max="4352" width="9.140625" style="7"/>
    <col min="4353" max="4353" width="10.5703125" style="7" customWidth="1"/>
    <col min="4354" max="4354" width="17.7109375" style="7" customWidth="1"/>
    <col min="4355" max="4355" width="33.28515625" style="7" customWidth="1"/>
    <col min="4356" max="4356" width="27.5703125" style="7" customWidth="1"/>
    <col min="4357" max="4357" width="11.42578125" style="7" customWidth="1"/>
    <col min="4358" max="4358" width="11.28515625" style="7" customWidth="1"/>
    <col min="4359" max="4608" width="9.140625" style="7"/>
    <col min="4609" max="4609" width="10.5703125" style="7" customWidth="1"/>
    <col min="4610" max="4610" width="17.7109375" style="7" customWidth="1"/>
    <col min="4611" max="4611" width="33.28515625" style="7" customWidth="1"/>
    <col min="4612" max="4612" width="27.5703125" style="7" customWidth="1"/>
    <col min="4613" max="4613" width="11.42578125" style="7" customWidth="1"/>
    <col min="4614" max="4614" width="11.28515625" style="7" customWidth="1"/>
    <col min="4615" max="4864" width="9.140625" style="7"/>
    <col min="4865" max="4865" width="10.5703125" style="7" customWidth="1"/>
    <col min="4866" max="4866" width="17.7109375" style="7" customWidth="1"/>
    <col min="4867" max="4867" width="33.28515625" style="7" customWidth="1"/>
    <col min="4868" max="4868" width="27.5703125" style="7" customWidth="1"/>
    <col min="4869" max="4869" width="11.42578125" style="7" customWidth="1"/>
    <col min="4870" max="4870" width="11.28515625" style="7" customWidth="1"/>
    <col min="4871" max="5120" width="9.140625" style="7"/>
    <col min="5121" max="5121" width="10.5703125" style="7" customWidth="1"/>
    <col min="5122" max="5122" width="17.7109375" style="7" customWidth="1"/>
    <col min="5123" max="5123" width="33.28515625" style="7" customWidth="1"/>
    <col min="5124" max="5124" width="27.5703125" style="7" customWidth="1"/>
    <col min="5125" max="5125" width="11.42578125" style="7" customWidth="1"/>
    <col min="5126" max="5126" width="11.28515625" style="7" customWidth="1"/>
    <col min="5127" max="5376" width="9.140625" style="7"/>
    <col min="5377" max="5377" width="10.5703125" style="7" customWidth="1"/>
    <col min="5378" max="5378" width="17.7109375" style="7" customWidth="1"/>
    <col min="5379" max="5379" width="33.28515625" style="7" customWidth="1"/>
    <col min="5380" max="5380" width="27.5703125" style="7" customWidth="1"/>
    <col min="5381" max="5381" width="11.42578125" style="7" customWidth="1"/>
    <col min="5382" max="5382" width="11.28515625" style="7" customWidth="1"/>
    <col min="5383" max="5632" width="9.140625" style="7"/>
    <col min="5633" max="5633" width="10.5703125" style="7" customWidth="1"/>
    <col min="5634" max="5634" width="17.7109375" style="7" customWidth="1"/>
    <col min="5635" max="5635" width="33.28515625" style="7" customWidth="1"/>
    <col min="5636" max="5636" width="27.5703125" style="7" customWidth="1"/>
    <col min="5637" max="5637" width="11.42578125" style="7" customWidth="1"/>
    <col min="5638" max="5638" width="11.28515625" style="7" customWidth="1"/>
    <col min="5639" max="5888" width="9.140625" style="7"/>
    <col min="5889" max="5889" width="10.5703125" style="7" customWidth="1"/>
    <col min="5890" max="5890" width="17.7109375" style="7" customWidth="1"/>
    <col min="5891" max="5891" width="33.28515625" style="7" customWidth="1"/>
    <col min="5892" max="5892" width="27.5703125" style="7" customWidth="1"/>
    <col min="5893" max="5893" width="11.42578125" style="7" customWidth="1"/>
    <col min="5894" max="5894" width="11.28515625" style="7" customWidth="1"/>
    <col min="5895" max="6144" width="9.140625" style="7"/>
    <col min="6145" max="6145" width="10.5703125" style="7" customWidth="1"/>
    <col min="6146" max="6146" width="17.7109375" style="7" customWidth="1"/>
    <col min="6147" max="6147" width="33.28515625" style="7" customWidth="1"/>
    <col min="6148" max="6148" width="27.5703125" style="7" customWidth="1"/>
    <col min="6149" max="6149" width="11.42578125" style="7" customWidth="1"/>
    <col min="6150" max="6150" width="11.28515625" style="7" customWidth="1"/>
    <col min="6151" max="6400" width="9.140625" style="7"/>
    <col min="6401" max="6401" width="10.5703125" style="7" customWidth="1"/>
    <col min="6402" max="6402" width="17.7109375" style="7" customWidth="1"/>
    <col min="6403" max="6403" width="33.28515625" style="7" customWidth="1"/>
    <col min="6404" max="6404" width="27.5703125" style="7" customWidth="1"/>
    <col min="6405" max="6405" width="11.42578125" style="7" customWidth="1"/>
    <col min="6406" max="6406" width="11.28515625" style="7" customWidth="1"/>
    <col min="6407" max="6656" width="9.140625" style="7"/>
    <col min="6657" max="6657" width="10.5703125" style="7" customWidth="1"/>
    <col min="6658" max="6658" width="17.7109375" style="7" customWidth="1"/>
    <col min="6659" max="6659" width="33.28515625" style="7" customWidth="1"/>
    <col min="6660" max="6660" width="27.5703125" style="7" customWidth="1"/>
    <col min="6661" max="6661" width="11.42578125" style="7" customWidth="1"/>
    <col min="6662" max="6662" width="11.28515625" style="7" customWidth="1"/>
    <col min="6663" max="6912" width="9.140625" style="7"/>
    <col min="6913" max="6913" width="10.5703125" style="7" customWidth="1"/>
    <col min="6914" max="6914" width="17.7109375" style="7" customWidth="1"/>
    <col min="6915" max="6915" width="33.28515625" style="7" customWidth="1"/>
    <col min="6916" max="6916" width="27.5703125" style="7" customWidth="1"/>
    <col min="6917" max="6917" width="11.42578125" style="7" customWidth="1"/>
    <col min="6918" max="6918" width="11.28515625" style="7" customWidth="1"/>
    <col min="6919" max="7168" width="9.140625" style="7"/>
    <col min="7169" max="7169" width="10.5703125" style="7" customWidth="1"/>
    <col min="7170" max="7170" width="17.7109375" style="7" customWidth="1"/>
    <col min="7171" max="7171" width="33.28515625" style="7" customWidth="1"/>
    <col min="7172" max="7172" width="27.5703125" style="7" customWidth="1"/>
    <col min="7173" max="7173" width="11.42578125" style="7" customWidth="1"/>
    <col min="7174" max="7174" width="11.28515625" style="7" customWidth="1"/>
    <col min="7175" max="7424" width="9.140625" style="7"/>
    <col min="7425" max="7425" width="10.5703125" style="7" customWidth="1"/>
    <col min="7426" max="7426" width="17.7109375" style="7" customWidth="1"/>
    <col min="7427" max="7427" width="33.28515625" style="7" customWidth="1"/>
    <col min="7428" max="7428" width="27.5703125" style="7" customWidth="1"/>
    <col min="7429" max="7429" width="11.42578125" style="7" customWidth="1"/>
    <col min="7430" max="7430" width="11.28515625" style="7" customWidth="1"/>
    <col min="7431" max="7680" width="9.140625" style="7"/>
    <col min="7681" max="7681" width="10.5703125" style="7" customWidth="1"/>
    <col min="7682" max="7682" width="17.7109375" style="7" customWidth="1"/>
    <col min="7683" max="7683" width="33.28515625" style="7" customWidth="1"/>
    <col min="7684" max="7684" width="27.5703125" style="7" customWidth="1"/>
    <col min="7685" max="7685" width="11.42578125" style="7" customWidth="1"/>
    <col min="7686" max="7686" width="11.28515625" style="7" customWidth="1"/>
    <col min="7687" max="7936" width="9.140625" style="7"/>
    <col min="7937" max="7937" width="10.5703125" style="7" customWidth="1"/>
    <col min="7938" max="7938" width="17.7109375" style="7" customWidth="1"/>
    <col min="7939" max="7939" width="33.28515625" style="7" customWidth="1"/>
    <col min="7940" max="7940" width="27.5703125" style="7" customWidth="1"/>
    <col min="7941" max="7941" width="11.42578125" style="7" customWidth="1"/>
    <col min="7942" max="7942" width="11.28515625" style="7" customWidth="1"/>
    <col min="7943" max="8192" width="9.140625" style="7"/>
    <col min="8193" max="8193" width="10.5703125" style="7" customWidth="1"/>
    <col min="8194" max="8194" width="17.7109375" style="7" customWidth="1"/>
    <col min="8195" max="8195" width="33.28515625" style="7" customWidth="1"/>
    <col min="8196" max="8196" width="27.5703125" style="7" customWidth="1"/>
    <col min="8197" max="8197" width="11.42578125" style="7" customWidth="1"/>
    <col min="8198" max="8198" width="11.28515625" style="7" customWidth="1"/>
    <col min="8199" max="8448" width="9.140625" style="7"/>
    <col min="8449" max="8449" width="10.5703125" style="7" customWidth="1"/>
    <col min="8450" max="8450" width="17.7109375" style="7" customWidth="1"/>
    <col min="8451" max="8451" width="33.28515625" style="7" customWidth="1"/>
    <col min="8452" max="8452" width="27.5703125" style="7" customWidth="1"/>
    <col min="8453" max="8453" width="11.42578125" style="7" customWidth="1"/>
    <col min="8454" max="8454" width="11.28515625" style="7" customWidth="1"/>
    <col min="8455" max="8704" width="9.140625" style="7"/>
    <col min="8705" max="8705" width="10.5703125" style="7" customWidth="1"/>
    <col min="8706" max="8706" width="17.7109375" style="7" customWidth="1"/>
    <col min="8707" max="8707" width="33.28515625" style="7" customWidth="1"/>
    <col min="8708" max="8708" width="27.5703125" style="7" customWidth="1"/>
    <col min="8709" max="8709" width="11.42578125" style="7" customWidth="1"/>
    <col min="8710" max="8710" width="11.28515625" style="7" customWidth="1"/>
    <col min="8711" max="8960" width="9.140625" style="7"/>
    <col min="8961" max="8961" width="10.5703125" style="7" customWidth="1"/>
    <col min="8962" max="8962" width="17.7109375" style="7" customWidth="1"/>
    <col min="8963" max="8963" width="33.28515625" style="7" customWidth="1"/>
    <col min="8964" max="8964" width="27.5703125" style="7" customWidth="1"/>
    <col min="8965" max="8965" width="11.42578125" style="7" customWidth="1"/>
    <col min="8966" max="8966" width="11.28515625" style="7" customWidth="1"/>
    <col min="8967" max="9216" width="9.140625" style="7"/>
    <col min="9217" max="9217" width="10.5703125" style="7" customWidth="1"/>
    <col min="9218" max="9218" width="17.7109375" style="7" customWidth="1"/>
    <col min="9219" max="9219" width="33.28515625" style="7" customWidth="1"/>
    <col min="9220" max="9220" width="27.5703125" style="7" customWidth="1"/>
    <col min="9221" max="9221" width="11.42578125" style="7" customWidth="1"/>
    <col min="9222" max="9222" width="11.28515625" style="7" customWidth="1"/>
    <col min="9223" max="9472" width="9.140625" style="7"/>
    <col min="9473" max="9473" width="10.5703125" style="7" customWidth="1"/>
    <col min="9474" max="9474" width="17.7109375" style="7" customWidth="1"/>
    <col min="9475" max="9475" width="33.28515625" style="7" customWidth="1"/>
    <col min="9476" max="9476" width="27.5703125" style="7" customWidth="1"/>
    <col min="9477" max="9477" width="11.42578125" style="7" customWidth="1"/>
    <col min="9478" max="9478" width="11.28515625" style="7" customWidth="1"/>
    <col min="9479" max="9728" width="9.140625" style="7"/>
    <col min="9729" max="9729" width="10.5703125" style="7" customWidth="1"/>
    <col min="9730" max="9730" width="17.7109375" style="7" customWidth="1"/>
    <col min="9731" max="9731" width="33.28515625" style="7" customWidth="1"/>
    <col min="9732" max="9732" width="27.5703125" style="7" customWidth="1"/>
    <col min="9733" max="9733" width="11.42578125" style="7" customWidth="1"/>
    <col min="9734" max="9734" width="11.28515625" style="7" customWidth="1"/>
    <col min="9735" max="9984" width="9.140625" style="7"/>
    <col min="9985" max="9985" width="10.5703125" style="7" customWidth="1"/>
    <col min="9986" max="9986" width="17.7109375" style="7" customWidth="1"/>
    <col min="9987" max="9987" width="33.28515625" style="7" customWidth="1"/>
    <col min="9988" max="9988" width="27.5703125" style="7" customWidth="1"/>
    <col min="9989" max="9989" width="11.42578125" style="7" customWidth="1"/>
    <col min="9990" max="9990" width="11.28515625" style="7" customWidth="1"/>
    <col min="9991" max="10240" width="9.140625" style="7"/>
    <col min="10241" max="10241" width="10.5703125" style="7" customWidth="1"/>
    <col min="10242" max="10242" width="17.7109375" style="7" customWidth="1"/>
    <col min="10243" max="10243" width="33.28515625" style="7" customWidth="1"/>
    <col min="10244" max="10244" width="27.5703125" style="7" customWidth="1"/>
    <col min="10245" max="10245" width="11.42578125" style="7" customWidth="1"/>
    <col min="10246" max="10246" width="11.28515625" style="7" customWidth="1"/>
    <col min="10247" max="10496" width="9.140625" style="7"/>
    <col min="10497" max="10497" width="10.5703125" style="7" customWidth="1"/>
    <col min="10498" max="10498" width="17.7109375" style="7" customWidth="1"/>
    <col min="10499" max="10499" width="33.28515625" style="7" customWidth="1"/>
    <col min="10500" max="10500" width="27.5703125" style="7" customWidth="1"/>
    <col min="10501" max="10501" width="11.42578125" style="7" customWidth="1"/>
    <col min="10502" max="10502" width="11.28515625" style="7" customWidth="1"/>
    <col min="10503" max="10752" width="9.140625" style="7"/>
    <col min="10753" max="10753" width="10.5703125" style="7" customWidth="1"/>
    <col min="10754" max="10754" width="17.7109375" style="7" customWidth="1"/>
    <col min="10755" max="10755" width="33.28515625" style="7" customWidth="1"/>
    <col min="10756" max="10756" width="27.5703125" style="7" customWidth="1"/>
    <col min="10757" max="10757" width="11.42578125" style="7" customWidth="1"/>
    <col min="10758" max="10758" width="11.28515625" style="7" customWidth="1"/>
    <col min="10759" max="11008" width="9.140625" style="7"/>
    <col min="11009" max="11009" width="10.5703125" style="7" customWidth="1"/>
    <col min="11010" max="11010" width="17.7109375" style="7" customWidth="1"/>
    <col min="11011" max="11011" width="33.28515625" style="7" customWidth="1"/>
    <col min="11012" max="11012" width="27.5703125" style="7" customWidth="1"/>
    <col min="11013" max="11013" width="11.42578125" style="7" customWidth="1"/>
    <col min="11014" max="11014" width="11.28515625" style="7" customWidth="1"/>
    <col min="11015" max="11264" width="9.140625" style="7"/>
    <col min="11265" max="11265" width="10.5703125" style="7" customWidth="1"/>
    <col min="11266" max="11266" width="17.7109375" style="7" customWidth="1"/>
    <col min="11267" max="11267" width="33.28515625" style="7" customWidth="1"/>
    <col min="11268" max="11268" width="27.5703125" style="7" customWidth="1"/>
    <col min="11269" max="11269" width="11.42578125" style="7" customWidth="1"/>
    <col min="11270" max="11270" width="11.28515625" style="7" customWidth="1"/>
    <col min="11271" max="11520" width="9.140625" style="7"/>
    <col min="11521" max="11521" width="10.5703125" style="7" customWidth="1"/>
    <col min="11522" max="11522" width="17.7109375" style="7" customWidth="1"/>
    <col min="11523" max="11523" width="33.28515625" style="7" customWidth="1"/>
    <col min="11524" max="11524" width="27.5703125" style="7" customWidth="1"/>
    <col min="11525" max="11525" width="11.42578125" style="7" customWidth="1"/>
    <col min="11526" max="11526" width="11.28515625" style="7" customWidth="1"/>
    <col min="11527" max="11776" width="9.140625" style="7"/>
    <col min="11777" max="11777" width="10.5703125" style="7" customWidth="1"/>
    <col min="11778" max="11778" width="17.7109375" style="7" customWidth="1"/>
    <col min="11779" max="11779" width="33.28515625" style="7" customWidth="1"/>
    <col min="11780" max="11780" width="27.5703125" style="7" customWidth="1"/>
    <col min="11781" max="11781" width="11.42578125" style="7" customWidth="1"/>
    <col min="11782" max="11782" width="11.28515625" style="7" customWidth="1"/>
    <col min="11783" max="12032" width="9.140625" style="7"/>
    <col min="12033" max="12033" width="10.5703125" style="7" customWidth="1"/>
    <col min="12034" max="12034" width="17.7109375" style="7" customWidth="1"/>
    <col min="12035" max="12035" width="33.28515625" style="7" customWidth="1"/>
    <col min="12036" max="12036" width="27.5703125" style="7" customWidth="1"/>
    <col min="12037" max="12037" width="11.42578125" style="7" customWidth="1"/>
    <col min="12038" max="12038" width="11.28515625" style="7" customWidth="1"/>
    <col min="12039" max="12288" width="9.140625" style="7"/>
    <col min="12289" max="12289" width="10.5703125" style="7" customWidth="1"/>
    <col min="12290" max="12290" width="17.7109375" style="7" customWidth="1"/>
    <col min="12291" max="12291" width="33.28515625" style="7" customWidth="1"/>
    <col min="12292" max="12292" width="27.5703125" style="7" customWidth="1"/>
    <col min="12293" max="12293" width="11.42578125" style="7" customWidth="1"/>
    <col min="12294" max="12294" width="11.28515625" style="7" customWidth="1"/>
    <col min="12295" max="12544" width="9.140625" style="7"/>
    <col min="12545" max="12545" width="10.5703125" style="7" customWidth="1"/>
    <col min="12546" max="12546" width="17.7109375" style="7" customWidth="1"/>
    <col min="12547" max="12547" width="33.28515625" style="7" customWidth="1"/>
    <col min="12548" max="12548" width="27.5703125" style="7" customWidth="1"/>
    <col min="12549" max="12549" width="11.42578125" style="7" customWidth="1"/>
    <col min="12550" max="12550" width="11.28515625" style="7" customWidth="1"/>
    <col min="12551" max="12800" width="9.140625" style="7"/>
    <col min="12801" max="12801" width="10.5703125" style="7" customWidth="1"/>
    <col min="12802" max="12802" width="17.7109375" style="7" customWidth="1"/>
    <col min="12803" max="12803" width="33.28515625" style="7" customWidth="1"/>
    <col min="12804" max="12804" width="27.5703125" style="7" customWidth="1"/>
    <col min="12805" max="12805" width="11.42578125" style="7" customWidth="1"/>
    <col min="12806" max="12806" width="11.28515625" style="7" customWidth="1"/>
    <col min="12807" max="13056" width="9.140625" style="7"/>
    <col min="13057" max="13057" width="10.5703125" style="7" customWidth="1"/>
    <col min="13058" max="13058" width="17.7109375" style="7" customWidth="1"/>
    <col min="13059" max="13059" width="33.28515625" style="7" customWidth="1"/>
    <col min="13060" max="13060" width="27.5703125" style="7" customWidth="1"/>
    <col min="13061" max="13061" width="11.42578125" style="7" customWidth="1"/>
    <col min="13062" max="13062" width="11.28515625" style="7" customWidth="1"/>
    <col min="13063" max="13312" width="9.140625" style="7"/>
    <col min="13313" max="13313" width="10.5703125" style="7" customWidth="1"/>
    <col min="13314" max="13314" width="17.7109375" style="7" customWidth="1"/>
    <col min="13315" max="13315" width="33.28515625" style="7" customWidth="1"/>
    <col min="13316" max="13316" width="27.5703125" style="7" customWidth="1"/>
    <col min="13317" max="13317" width="11.42578125" style="7" customWidth="1"/>
    <col min="13318" max="13318" width="11.28515625" style="7" customWidth="1"/>
    <col min="13319" max="13568" width="9.140625" style="7"/>
    <col min="13569" max="13569" width="10.5703125" style="7" customWidth="1"/>
    <col min="13570" max="13570" width="17.7109375" style="7" customWidth="1"/>
    <col min="13571" max="13571" width="33.28515625" style="7" customWidth="1"/>
    <col min="13572" max="13572" width="27.5703125" style="7" customWidth="1"/>
    <col min="13573" max="13573" width="11.42578125" style="7" customWidth="1"/>
    <col min="13574" max="13574" width="11.28515625" style="7" customWidth="1"/>
    <col min="13575" max="13824" width="9.140625" style="7"/>
    <col min="13825" max="13825" width="10.5703125" style="7" customWidth="1"/>
    <col min="13826" max="13826" width="17.7109375" style="7" customWidth="1"/>
    <col min="13827" max="13827" width="33.28515625" style="7" customWidth="1"/>
    <col min="13828" max="13828" width="27.5703125" style="7" customWidth="1"/>
    <col min="13829" max="13829" width="11.42578125" style="7" customWidth="1"/>
    <col min="13830" max="13830" width="11.28515625" style="7" customWidth="1"/>
    <col min="13831" max="14080" width="9.140625" style="7"/>
    <col min="14081" max="14081" width="10.5703125" style="7" customWidth="1"/>
    <col min="14082" max="14082" width="17.7109375" style="7" customWidth="1"/>
    <col min="14083" max="14083" width="33.28515625" style="7" customWidth="1"/>
    <col min="14084" max="14084" width="27.5703125" style="7" customWidth="1"/>
    <col min="14085" max="14085" width="11.42578125" style="7" customWidth="1"/>
    <col min="14086" max="14086" width="11.28515625" style="7" customWidth="1"/>
    <col min="14087" max="14336" width="9.140625" style="7"/>
    <col min="14337" max="14337" width="10.5703125" style="7" customWidth="1"/>
    <col min="14338" max="14338" width="17.7109375" style="7" customWidth="1"/>
    <col min="14339" max="14339" width="33.28515625" style="7" customWidth="1"/>
    <col min="14340" max="14340" width="27.5703125" style="7" customWidth="1"/>
    <col min="14341" max="14341" width="11.42578125" style="7" customWidth="1"/>
    <col min="14342" max="14342" width="11.28515625" style="7" customWidth="1"/>
    <col min="14343" max="14592" width="9.140625" style="7"/>
    <col min="14593" max="14593" width="10.5703125" style="7" customWidth="1"/>
    <col min="14594" max="14594" width="17.7109375" style="7" customWidth="1"/>
    <col min="14595" max="14595" width="33.28515625" style="7" customWidth="1"/>
    <col min="14596" max="14596" width="27.5703125" style="7" customWidth="1"/>
    <col min="14597" max="14597" width="11.42578125" style="7" customWidth="1"/>
    <col min="14598" max="14598" width="11.28515625" style="7" customWidth="1"/>
    <col min="14599" max="14848" width="9.140625" style="7"/>
    <col min="14849" max="14849" width="10.5703125" style="7" customWidth="1"/>
    <col min="14850" max="14850" width="17.7109375" style="7" customWidth="1"/>
    <col min="14851" max="14851" width="33.28515625" style="7" customWidth="1"/>
    <col min="14852" max="14852" width="27.5703125" style="7" customWidth="1"/>
    <col min="14853" max="14853" width="11.42578125" style="7" customWidth="1"/>
    <col min="14854" max="14854" width="11.28515625" style="7" customWidth="1"/>
    <col min="14855" max="15104" width="9.140625" style="7"/>
    <col min="15105" max="15105" width="10.5703125" style="7" customWidth="1"/>
    <col min="15106" max="15106" width="17.7109375" style="7" customWidth="1"/>
    <col min="15107" max="15107" width="33.28515625" style="7" customWidth="1"/>
    <col min="15108" max="15108" width="27.5703125" style="7" customWidth="1"/>
    <col min="15109" max="15109" width="11.42578125" style="7" customWidth="1"/>
    <col min="15110" max="15110" width="11.28515625" style="7" customWidth="1"/>
    <col min="15111" max="15360" width="9.140625" style="7"/>
    <col min="15361" max="15361" width="10.5703125" style="7" customWidth="1"/>
    <col min="15362" max="15362" width="17.7109375" style="7" customWidth="1"/>
    <col min="15363" max="15363" width="33.28515625" style="7" customWidth="1"/>
    <col min="15364" max="15364" width="27.5703125" style="7" customWidth="1"/>
    <col min="15365" max="15365" width="11.42578125" style="7" customWidth="1"/>
    <col min="15366" max="15366" width="11.28515625" style="7" customWidth="1"/>
    <col min="15367" max="15616" width="9.140625" style="7"/>
    <col min="15617" max="15617" width="10.5703125" style="7" customWidth="1"/>
    <col min="15618" max="15618" width="17.7109375" style="7" customWidth="1"/>
    <col min="15619" max="15619" width="33.28515625" style="7" customWidth="1"/>
    <col min="15620" max="15620" width="27.5703125" style="7" customWidth="1"/>
    <col min="15621" max="15621" width="11.42578125" style="7" customWidth="1"/>
    <col min="15622" max="15622" width="11.28515625" style="7" customWidth="1"/>
    <col min="15623" max="15872" width="9.140625" style="7"/>
    <col min="15873" max="15873" width="10.5703125" style="7" customWidth="1"/>
    <col min="15874" max="15874" width="17.7109375" style="7" customWidth="1"/>
    <col min="15875" max="15875" width="33.28515625" style="7" customWidth="1"/>
    <col min="15876" max="15876" width="27.5703125" style="7" customWidth="1"/>
    <col min="15877" max="15877" width="11.42578125" style="7" customWidth="1"/>
    <col min="15878" max="15878" width="11.28515625" style="7" customWidth="1"/>
    <col min="15879" max="16128" width="9.140625" style="7"/>
    <col min="16129" max="16129" width="10.5703125" style="7" customWidth="1"/>
    <col min="16130" max="16130" width="17.7109375" style="7" customWidth="1"/>
    <col min="16131" max="16131" width="33.28515625" style="7" customWidth="1"/>
    <col min="16132" max="16132" width="27.5703125" style="7" customWidth="1"/>
    <col min="16133" max="16133" width="11.42578125" style="7" customWidth="1"/>
    <col min="16134" max="16134" width="11.28515625" style="7" customWidth="1"/>
    <col min="16135" max="16384" width="9.140625" style="7"/>
  </cols>
  <sheetData>
    <row r="1" spans="1:17" ht="18.75">
      <c r="A1" s="1171" t="s">
        <v>1426</v>
      </c>
      <c r="B1" s="1171"/>
      <c r="C1" s="1171"/>
      <c r="D1" s="1171"/>
    </row>
    <row r="2" spans="1:17" ht="18.75">
      <c r="A2" s="37"/>
      <c r="B2" s="37"/>
      <c r="C2" s="37"/>
      <c r="D2" s="37"/>
    </row>
    <row r="3" spans="1:17" s="191" customFormat="1" ht="23.25">
      <c r="A3" s="1806" t="str">
        <f>'Title '!A2:N2</f>
        <v>Tender Enquiry No. KPTCL/2026-27/SS/WORK_INDENT 3809</v>
      </c>
      <c r="B3" s="1806"/>
      <c r="C3" s="1806"/>
      <c r="D3" s="1806"/>
      <c r="E3" s="186"/>
      <c r="F3" s="186"/>
      <c r="G3" s="186"/>
      <c r="H3" s="186"/>
      <c r="I3" s="186"/>
      <c r="J3" s="186"/>
      <c r="K3" s="186"/>
      <c r="L3" s="186"/>
      <c r="M3" s="186"/>
      <c r="N3" s="186"/>
      <c r="O3" s="190"/>
      <c r="P3" s="190"/>
      <c r="Q3" s="190"/>
    </row>
    <row r="4" spans="1:17" s="191" customFormat="1" ht="23.25">
      <c r="A4" s="37"/>
      <c r="B4" s="37"/>
      <c r="C4" s="37"/>
      <c r="D4" s="37"/>
      <c r="E4" s="186"/>
      <c r="F4" s="186"/>
      <c r="G4" s="510"/>
      <c r="H4" s="510"/>
      <c r="I4" s="510"/>
      <c r="J4" s="510"/>
      <c r="K4" s="510"/>
      <c r="L4" s="510"/>
      <c r="M4" s="186"/>
      <c r="N4" s="186"/>
      <c r="O4" s="190"/>
      <c r="P4" s="190"/>
      <c r="Q4" s="190"/>
    </row>
    <row r="5" spans="1:17" ht="66" customHeight="1">
      <c r="A5" s="1807" t="str">
        <f>'Title '!A3:N3</f>
        <v>Establishing 2x20MVA, 66/11kV Substation at Kumbenahally village and Construction of 66kV LILO Line on 110kV DC towers using Coyote ACSR from one circuit of Yachenahally-Singapura-Kadavinakote 66kV DC line to proposed Kumbenahally Substation for a distance of 0.07Kms in Channarayapatna Taluk, Hassan District on Partial Turnkey basis including supply of all matching materials/equipments (Excluding supply of 11kV Switchgear) and erection (including civil works) of all materials/equipments, testing and commissioning</v>
      </c>
      <c r="B5" s="1807"/>
      <c r="C5" s="1807"/>
      <c r="D5" s="1807"/>
      <c r="E5" s="186"/>
      <c r="F5" s="186"/>
      <c r="G5" s="186"/>
      <c r="H5" s="186"/>
      <c r="I5" s="186"/>
      <c r="J5" s="186"/>
      <c r="K5" s="186"/>
      <c r="L5" s="186"/>
      <c r="M5" s="38"/>
      <c r="N5" s="38"/>
      <c r="O5" s="192"/>
      <c r="P5" s="192"/>
      <c r="Q5" s="192"/>
    </row>
    <row r="6" spans="1:17" ht="15.75">
      <c r="A6" s="1712"/>
      <c r="B6" s="1712"/>
      <c r="C6" s="1712"/>
      <c r="D6" s="1712"/>
    </row>
    <row r="7" spans="1:17" ht="15.75">
      <c r="A7" s="1712" t="s">
        <v>1427</v>
      </c>
      <c r="B7" s="1712"/>
      <c r="C7" s="1712"/>
      <c r="D7" s="1712"/>
    </row>
    <row r="8" spans="1:17" ht="31.9" customHeight="1">
      <c r="A8" s="1808" t="s">
        <v>3229</v>
      </c>
      <c r="B8" s="1808"/>
      <c r="C8" s="1808"/>
      <c r="D8" s="1808"/>
    </row>
    <row r="9" spans="1:17">
      <c r="B9" s="193" t="s">
        <v>252</v>
      </c>
    </row>
    <row r="10" spans="1:17" ht="56.45" customHeight="1">
      <c r="B10" s="1804"/>
      <c r="C10" s="1804"/>
    </row>
    <row r="11" spans="1:17" ht="18.75">
      <c r="A11" s="183"/>
      <c r="C11" s="183"/>
      <c r="D11" s="817" t="s">
        <v>4113</v>
      </c>
    </row>
    <row r="12" spans="1:17" ht="47.25">
      <c r="B12" s="813" t="s">
        <v>105</v>
      </c>
      <c r="C12" s="814" t="s">
        <v>5976</v>
      </c>
      <c r="D12" s="818"/>
    </row>
    <row r="13" spans="1:17" ht="15.75">
      <c r="B13" s="813"/>
      <c r="C13" s="814" t="s">
        <v>3230</v>
      </c>
      <c r="D13" s="818"/>
    </row>
    <row r="14" spans="1:17" ht="15.75">
      <c r="B14" s="813"/>
      <c r="C14" s="814" t="s">
        <v>3231</v>
      </c>
      <c r="D14" s="818"/>
    </row>
    <row r="15" spans="1:17" ht="15.75">
      <c r="B15" s="813"/>
      <c r="C15" s="814" t="s">
        <v>3232</v>
      </c>
      <c r="D15" s="818"/>
    </row>
    <row r="16" spans="1:17" ht="15.75">
      <c r="B16" s="813"/>
      <c r="C16" s="814" t="s">
        <v>3233</v>
      </c>
      <c r="D16" s="818"/>
    </row>
    <row r="17" spans="1:15" ht="15.75">
      <c r="B17" s="813"/>
      <c r="C17" s="814" t="s">
        <v>3234</v>
      </c>
      <c r="D17" s="818"/>
    </row>
    <row r="18" spans="1:15" ht="15.75">
      <c r="B18" s="813"/>
      <c r="C18" s="814" t="s">
        <v>3235</v>
      </c>
      <c r="D18" s="818"/>
    </row>
    <row r="19" spans="1:15" ht="47.25">
      <c r="B19" s="813" t="s">
        <v>106</v>
      </c>
      <c r="C19" s="814" t="s">
        <v>3236</v>
      </c>
      <c r="D19" s="818"/>
    </row>
    <row r="20" spans="1:15" ht="31.5">
      <c r="B20" s="813" t="s">
        <v>108</v>
      </c>
      <c r="C20" s="814" t="s">
        <v>3237</v>
      </c>
      <c r="D20" s="686"/>
    </row>
    <row r="21" spans="1:15" ht="15.75">
      <c r="B21" s="813"/>
      <c r="C21" s="814" t="s">
        <v>3238</v>
      </c>
      <c r="D21" s="686"/>
    </row>
    <row r="22" spans="1:15" ht="47.25">
      <c r="B22" s="813" t="s">
        <v>1154</v>
      </c>
      <c r="C22" s="814" t="s">
        <v>5977</v>
      </c>
      <c r="D22" s="686"/>
    </row>
    <row r="23" spans="1:15" ht="15.75">
      <c r="B23" s="813"/>
      <c r="C23" s="814" t="s">
        <v>3239</v>
      </c>
      <c r="D23" s="686"/>
    </row>
    <row r="24" spans="1:15" ht="31.5">
      <c r="B24" s="813" t="s">
        <v>579</v>
      </c>
      <c r="C24" s="814" t="s">
        <v>3240</v>
      </c>
      <c r="D24" s="686"/>
    </row>
    <row r="25" spans="1:15" ht="15.75">
      <c r="A25" s="719"/>
      <c r="B25" s="26"/>
    </row>
    <row r="26" spans="1:15" ht="22.15" customHeight="1">
      <c r="A26" s="1805" t="s">
        <v>619</v>
      </c>
      <c r="B26" s="1805"/>
      <c r="C26" s="191"/>
      <c r="D26" s="191"/>
    </row>
    <row r="27" spans="1:15" ht="46.15" customHeight="1">
      <c r="A27" s="1805" t="s">
        <v>620</v>
      </c>
      <c r="B27" s="1805"/>
      <c r="C27" s="1805"/>
      <c r="D27" s="1805"/>
    </row>
    <row r="29" spans="1:15" ht="15.75">
      <c r="A29" s="8" t="s">
        <v>3228</v>
      </c>
      <c r="B29" s="819"/>
      <c r="C29" s="820" t="s">
        <v>82</v>
      </c>
      <c r="D29" s="821"/>
      <c r="E29" s="13"/>
      <c r="F29" s="13"/>
      <c r="G29" s="13"/>
      <c r="M29" s="8"/>
      <c r="N29" s="8"/>
      <c r="O29" s="8"/>
    </row>
    <row r="30" spans="1:15" ht="15.75">
      <c r="A30" s="8" t="s">
        <v>57</v>
      </c>
      <c r="B30" s="819"/>
      <c r="C30" s="820" t="s">
        <v>68</v>
      </c>
      <c r="D30" s="821"/>
      <c r="E30" s="13"/>
      <c r="F30" s="13"/>
      <c r="G30" s="13"/>
      <c r="M30" s="8"/>
      <c r="N30" s="8"/>
      <c r="O30" s="8"/>
    </row>
    <row r="31" spans="1:15" ht="15.75">
      <c r="C31" s="820" t="s">
        <v>154</v>
      </c>
      <c r="D31" s="821"/>
    </row>
  </sheetData>
  <sheetProtection password="CC7C" sheet="1" objects="1" scenarios="1"/>
  <mergeCells count="9">
    <mergeCell ref="B10:C10"/>
    <mergeCell ref="A26:B26"/>
    <mergeCell ref="A27:D27"/>
    <mergeCell ref="A1:D1"/>
    <mergeCell ref="A3:D3"/>
    <mergeCell ref="A5:D5"/>
    <mergeCell ref="A6:D6"/>
    <mergeCell ref="A7:D7"/>
    <mergeCell ref="A8:D8"/>
  </mergeCells>
  <pageMargins left="0.7" right="0.7" top="0.75" bottom="0.75" header="0.3" footer="0.3"/>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sheetPr codeName="Sheet74"/>
  <dimension ref="A1:Q54"/>
  <sheetViews>
    <sheetView topLeftCell="A4" workbookViewId="0">
      <selection activeCell="A5" sqref="A5:F5"/>
    </sheetView>
  </sheetViews>
  <sheetFormatPr defaultRowHeight="12.75"/>
  <cols>
    <col min="1" max="1" width="7.7109375" style="7" customWidth="1"/>
    <col min="2" max="2" width="30.7109375" style="7" customWidth="1"/>
    <col min="3" max="3" width="36.28515625" style="7" customWidth="1"/>
    <col min="4" max="4" width="34.5703125" style="7" customWidth="1"/>
    <col min="5" max="5" width="33.5703125" style="7" customWidth="1"/>
    <col min="6" max="6" width="31.7109375" style="7" customWidth="1"/>
    <col min="7" max="8" width="30.7109375" style="7" customWidth="1"/>
    <col min="9" max="256" width="9.140625" style="7"/>
    <col min="257" max="257" width="7.7109375" style="7" customWidth="1"/>
    <col min="258" max="264" width="30.7109375" style="7" customWidth="1"/>
    <col min="265" max="512" width="9.140625" style="7"/>
    <col min="513" max="513" width="7.7109375" style="7" customWidth="1"/>
    <col min="514" max="520" width="30.7109375" style="7" customWidth="1"/>
    <col min="521" max="768" width="9.140625" style="7"/>
    <col min="769" max="769" width="7.7109375" style="7" customWidth="1"/>
    <col min="770" max="776" width="30.7109375" style="7" customWidth="1"/>
    <col min="777" max="1024" width="9.140625" style="7"/>
    <col min="1025" max="1025" width="7.7109375" style="7" customWidth="1"/>
    <col min="1026" max="1032" width="30.7109375" style="7" customWidth="1"/>
    <col min="1033" max="1280" width="9.140625" style="7"/>
    <col min="1281" max="1281" width="7.7109375" style="7" customWidth="1"/>
    <col min="1282" max="1288" width="30.7109375" style="7" customWidth="1"/>
    <col min="1289" max="1536" width="9.140625" style="7"/>
    <col min="1537" max="1537" width="7.7109375" style="7" customWidth="1"/>
    <col min="1538" max="1544" width="30.7109375" style="7" customWidth="1"/>
    <col min="1545" max="1792" width="9.140625" style="7"/>
    <col min="1793" max="1793" width="7.7109375" style="7" customWidth="1"/>
    <col min="1794" max="1800" width="30.7109375" style="7" customWidth="1"/>
    <col min="1801" max="2048" width="9.140625" style="7"/>
    <col min="2049" max="2049" width="7.7109375" style="7" customWidth="1"/>
    <col min="2050" max="2056" width="30.7109375" style="7" customWidth="1"/>
    <col min="2057" max="2304" width="9.140625" style="7"/>
    <col min="2305" max="2305" width="7.7109375" style="7" customWidth="1"/>
    <col min="2306" max="2312" width="30.7109375" style="7" customWidth="1"/>
    <col min="2313" max="2560" width="9.140625" style="7"/>
    <col min="2561" max="2561" width="7.7109375" style="7" customWidth="1"/>
    <col min="2562" max="2568" width="30.7109375" style="7" customWidth="1"/>
    <col min="2569" max="2816" width="9.140625" style="7"/>
    <col min="2817" max="2817" width="7.7109375" style="7" customWidth="1"/>
    <col min="2818" max="2824" width="30.7109375" style="7" customWidth="1"/>
    <col min="2825" max="3072" width="9.140625" style="7"/>
    <col min="3073" max="3073" width="7.7109375" style="7" customWidth="1"/>
    <col min="3074" max="3080" width="30.7109375" style="7" customWidth="1"/>
    <col min="3081" max="3328" width="9.140625" style="7"/>
    <col min="3329" max="3329" width="7.7109375" style="7" customWidth="1"/>
    <col min="3330" max="3336" width="30.7109375" style="7" customWidth="1"/>
    <col min="3337" max="3584" width="9.140625" style="7"/>
    <col min="3585" max="3585" width="7.7109375" style="7" customWidth="1"/>
    <col min="3586" max="3592" width="30.7109375" style="7" customWidth="1"/>
    <col min="3593" max="3840" width="9.140625" style="7"/>
    <col min="3841" max="3841" width="7.7109375" style="7" customWidth="1"/>
    <col min="3842" max="3848" width="30.7109375" style="7" customWidth="1"/>
    <col min="3849" max="4096" width="9.140625" style="7"/>
    <col min="4097" max="4097" width="7.7109375" style="7" customWidth="1"/>
    <col min="4098" max="4104" width="30.7109375" style="7" customWidth="1"/>
    <col min="4105" max="4352" width="9.140625" style="7"/>
    <col min="4353" max="4353" width="7.7109375" style="7" customWidth="1"/>
    <col min="4354" max="4360" width="30.7109375" style="7" customWidth="1"/>
    <col min="4361" max="4608" width="9.140625" style="7"/>
    <col min="4609" max="4609" width="7.7109375" style="7" customWidth="1"/>
    <col min="4610" max="4616" width="30.7109375" style="7" customWidth="1"/>
    <col min="4617" max="4864" width="9.140625" style="7"/>
    <col min="4865" max="4865" width="7.7109375" style="7" customWidth="1"/>
    <col min="4866" max="4872" width="30.7109375" style="7" customWidth="1"/>
    <col min="4873" max="5120" width="9.140625" style="7"/>
    <col min="5121" max="5121" width="7.7109375" style="7" customWidth="1"/>
    <col min="5122" max="5128" width="30.7109375" style="7" customWidth="1"/>
    <col min="5129" max="5376" width="9.140625" style="7"/>
    <col min="5377" max="5377" width="7.7109375" style="7" customWidth="1"/>
    <col min="5378" max="5384" width="30.7109375" style="7" customWidth="1"/>
    <col min="5385" max="5632" width="9.140625" style="7"/>
    <col min="5633" max="5633" width="7.7109375" style="7" customWidth="1"/>
    <col min="5634" max="5640" width="30.7109375" style="7" customWidth="1"/>
    <col min="5641" max="5888" width="9.140625" style="7"/>
    <col min="5889" max="5889" width="7.7109375" style="7" customWidth="1"/>
    <col min="5890" max="5896" width="30.7109375" style="7" customWidth="1"/>
    <col min="5897" max="6144" width="9.140625" style="7"/>
    <col min="6145" max="6145" width="7.7109375" style="7" customWidth="1"/>
    <col min="6146" max="6152" width="30.7109375" style="7" customWidth="1"/>
    <col min="6153" max="6400" width="9.140625" style="7"/>
    <col min="6401" max="6401" width="7.7109375" style="7" customWidth="1"/>
    <col min="6402" max="6408" width="30.7109375" style="7" customWidth="1"/>
    <col min="6409" max="6656" width="9.140625" style="7"/>
    <col min="6657" max="6657" width="7.7109375" style="7" customWidth="1"/>
    <col min="6658" max="6664" width="30.7109375" style="7" customWidth="1"/>
    <col min="6665" max="6912" width="9.140625" style="7"/>
    <col min="6913" max="6913" width="7.7109375" style="7" customWidth="1"/>
    <col min="6914" max="6920" width="30.7109375" style="7" customWidth="1"/>
    <col min="6921" max="7168" width="9.140625" style="7"/>
    <col min="7169" max="7169" width="7.7109375" style="7" customWidth="1"/>
    <col min="7170" max="7176" width="30.7109375" style="7" customWidth="1"/>
    <col min="7177" max="7424" width="9.140625" style="7"/>
    <col min="7425" max="7425" width="7.7109375" style="7" customWidth="1"/>
    <col min="7426" max="7432" width="30.7109375" style="7" customWidth="1"/>
    <col min="7433" max="7680" width="9.140625" style="7"/>
    <col min="7681" max="7681" width="7.7109375" style="7" customWidth="1"/>
    <col min="7682" max="7688" width="30.7109375" style="7" customWidth="1"/>
    <col min="7689" max="7936" width="9.140625" style="7"/>
    <col min="7937" max="7937" width="7.7109375" style="7" customWidth="1"/>
    <col min="7938" max="7944" width="30.7109375" style="7" customWidth="1"/>
    <col min="7945" max="8192" width="9.140625" style="7"/>
    <col min="8193" max="8193" width="7.7109375" style="7" customWidth="1"/>
    <col min="8194" max="8200" width="30.7109375" style="7" customWidth="1"/>
    <col min="8201" max="8448" width="9.140625" style="7"/>
    <col min="8449" max="8449" width="7.7109375" style="7" customWidth="1"/>
    <col min="8450" max="8456" width="30.7109375" style="7" customWidth="1"/>
    <col min="8457" max="8704" width="9.140625" style="7"/>
    <col min="8705" max="8705" width="7.7109375" style="7" customWidth="1"/>
    <col min="8706" max="8712" width="30.7109375" style="7" customWidth="1"/>
    <col min="8713" max="8960" width="9.140625" style="7"/>
    <col min="8961" max="8961" width="7.7109375" style="7" customWidth="1"/>
    <col min="8962" max="8968" width="30.7109375" style="7" customWidth="1"/>
    <col min="8969" max="9216" width="9.140625" style="7"/>
    <col min="9217" max="9217" width="7.7109375" style="7" customWidth="1"/>
    <col min="9218" max="9224" width="30.7109375" style="7" customWidth="1"/>
    <col min="9225" max="9472" width="9.140625" style="7"/>
    <col min="9473" max="9473" width="7.7109375" style="7" customWidth="1"/>
    <col min="9474" max="9480" width="30.7109375" style="7" customWidth="1"/>
    <col min="9481" max="9728" width="9.140625" style="7"/>
    <col min="9729" max="9729" width="7.7109375" style="7" customWidth="1"/>
    <col min="9730" max="9736" width="30.7109375" style="7" customWidth="1"/>
    <col min="9737" max="9984" width="9.140625" style="7"/>
    <col min="9985" max="9985" width="7.7109375" style="7" customWidth="1"/>
    <col min="9986" max="9992" width="30.7109375" style="7" customWidth="1"/>
    <col min="9993" max="10240" width="9.140625" style="7"/>
    <col min="10241" max="10241" width="7.7109375" style="7" customWidth="1"/>
    <col min="10242" max="10248" width="30.7109375" style="7" customWidth="1"/>
    <col min="10249" max="10496" width="9.140625" style="7"/>
    <col min="10497" max="10497" width="7.7109375" style="7" customWidth="1"/>
    <col min="10498" max="10504" width="30.7109375" style="7" customWidth="1"/>
    <col min="10505" max="10752" width="9.140625" style="7"/>
    <col min="10753" max="10753" width="7.7109375" style="7" customWidth="1"/>
    <col min="10754" max="10760" width="30.7109375" style="7" customWidth="1"/>
    <col min="10761" max="11008" width="9.140625" style="7"/>
    <col min="11009" max="11009" width="7.7109375" style="7" customWidth="1"/>
    <col min="11010" max="11016" width="30.7109375" style="7" customWidth="1"/>
    <col min="11017" max="11264" width="9.140625" style="7"/>
    <col min="11265" max="11265" width="7.7109375" style="7" customWidth="1"/>
    <col min="11266" max="11272" width="30.7109375" style="7" customWidth="1"/>
    <col min="11273" max="11520" width="9.140625" style="7"/>
    <col min="11521" max="11521" width="7.7109375" style="7" customWidth="1"/>
    <col min="11522" max="11528" width="30.7109375" style="7" customWidth="1"/>
    <col min="11529" max="11776" width="9.140625" style="7"/>
    <col min="11777" max="11777" width="7.7109375" style="7" customWidth="1"/>
    <col min="11778" max="11784" width="30.7109375" style="7" customWidth="1"/>
    <col min="11785" max="12032" width="9.140625" style="7"/>
    <col min="12033" max="12033" width="7.7109375" style="7" customWidth="1"/>
    <col min="12034" max="12040" width="30.7109375" style="7" customWidth="1"/>
    <col min="12041" max="12288" width="9.140625" style="7"/>
    <col min="12289" max="12289" width="7.7109375" style="7" customWidth="1"/>
    <col min="12290" max="12296" width="30.7109375" style="7" customWidth="1"/>
    <col min="12297" max="12544" width="9.140625" style="7"/>
    <col min="12545" max="12545" width="7.7109375" style="7" customWidth="1"/>
    <col min="12546" max="12552" width="30.7109375" style="7" customWidth="1"/>
    <col min="12553" max="12800" width="9.140625" style="7"/>
    <col min="12801" max="12801" width="7.7109375" style="7" customWidth="1"/>
    <col min="12802" max="12808" width="30.7109375" style="7" customWidth="1"/>
    <col min="12809" max="13056" width="9.140625" style="7"/>
    <col min="13057" max="13057" width="7.7109375" style="7" customWidth="1"/>
    <col min="13058" max="13064" width="30.7109375" style="7" customWidth="1"/>
    <col min="13065" max="13312" width="9.140625" style="7"/>
    <col min="13313" max="13313" width="7.7109375" style="7" customWidth="1"/>
    <col min="13314" max="13320" width="30.7109375" style="7" customWidth="1"/>
    <col min="13321" max="13568" width="9.140625" style="7"/>
    <col min="13569" max="13569" width="7.7109375" style="7" customWidth="1"/>
    <col min="13570" max="13576" width="30.7109375" style="7" customWidth="1"/>
    <col min="13577" max="13824" width="9.140625" style="7"/>
    <col min="13825" max="13825" width="7.7109375" style="7" customWidth="1"/>
    <col min="13826" max="13832" width="30.7109375" style="7" customWidth="1"/>
    <col min="13833" max="14080" width="9.140625" style="7"/>
    <col min="14081" max="14081" width="7.7109375" style="7" customWidth="1"/>
    <col min="14082" max="14088" width="30.7109375" style="7" customWidth="1"/>
    <col min="14089" max="14336" width="9.140625" style="7"/>
    <col min="14337" max="14337" width="7.7109375" style="7" customWidth="1"/>
    <col min="14338" max="14344" width="30.7109375" style="7" customWidth="1"/>
    <col min="14345" max="14592" width="9.140625" style="7"/>
    <col min="14593" max="14593" width="7.7109375" style="7" customWidth="1"/>
    <col min="14594" max="14600" width="30.7109375" style="7" customWidth="1"/>
    <col min="14601" max="14848" width="9.140625" style="7"/>
    <col min="14849" max="14849" width="7.7109375" style="7" customWidth="1"/>
    <col min="14850" max="14856" width="30.7109375" style="7" customWidth="1"/>
    <col min="14857" max="15104" width="9.140625" style="7"/>
    <col min="15105" max="15105" width="7.7109375" style="7" customWidth="1"/>
    <col min="15106" max="15112" width="30.7109375" style="7" customWidth="1"/>
    <col min="15113" max="15360" width="9.140625" style="7"/>
    <col min="15361" max="15361" width="7.7109375" style="7" customWidth="1"/>
    <col min="15362" max="15368" width="30.7109375" style="7" customWidth="1"/>
    <col min="15369" max="15616" width="9.140625" style="7"/>
    <col min="15617" max="15617" width="7.7109375" style="7" customWidth="1"/>
    <col min="15618" max="15624" width="30.7109375" style="7" customWidth="1"/>
    <col min="15625" max="15872" width="9.140625" style="7"/>
    <col min="15873" max="15873" width="7.7109375" style="7" customWidth="1"/>
    <col min="15874" max="15880" width="30.7109375" style="7" customWidth="1"/>
    <col min="15881" max="16128" width="9.140625" style="7"/>
    <col min="16129" max="16129" width="7.7109375" style="7" customWidth="1"/>
    <col min="16130" max="16136" width="30.7109375" style="7" customWidth="1"/>
    <col min="16137" max="16384" width="9.140625" style="7"/>
  </cols>
  <sheetData>
    <row r="1" spans="1:17" s="37" customFormat="1" ht="18.75">
      <c r="A1" s="1171" t="s">
        <v>0</v>
      </c>
      <c r="B1" s="1171"/>
      <c r="C1" s="1171"/>
      <c r="D1" s="1171"/>
      <c r="E1" s="1171"/>
      <c r="F1" s="1171"/>
    </row>
    <row r="2" spans="1:17" s="37" customFormat="1" ht="18.75">
      <c r="A2" s="10"/>
      <c r="B2" s="10"/>
      <c r="C2" s="10"/>
      <c r="D2" s="10"/>
      <c r="E2" s="10"/>
      <c r="F2" s="10"/>
    </row>
    <row r="3" spans="1:17" s="191" customFormat="1" ht="23.25">
      <c r="A3" s="1237" t="str">
        <f>'Title '!A2:N2</f>
        <v>Tender Enquiry No. KPTCL/2026-27/SS/WORK_INDENT 3809</v>
      </c>
      <c r="B3" s="1237"/>
      <c r="C3" s="1237"/>
      <c r="D3" s="1237"/>
      <c r="E3" s="1237"/>
      <c r="F3" s="1237"/>
      <c r="G3" s="186"/>
      <c r="H3" s="186"/>
      <c r="I3" s="186"/>
      <c r="J3" s="186"/>
      <c r="K3" s="186"/>
      <c r="L3" s="186"/>
      <c r="M3" s="186"/>
      <c r="N3" s="186"/>
      <c r="O3" s="190"/>
      <c r="P3" s="190"/>
      <c r="Q3" s="190"/>
    </row>
    <row r="4" spans="1:17" s="191" customFormat="1" ht="23.25">
      <c r="A4" s="37"/>
      <c r="B4" s="37"/>
      <c r="C4" s="37"/>
      <c r="D4" s="37"/>
      <c r="E4" s="186"/>
      <c r="F4" s="186"/>
      <c r="G4" s="510"/>
      <c r="H4" s="510"/>
      <c r="I4" s="510"/>
      <c r="J4" s="510"/>
      <c r="K4" s="510"/>
      <c r="L4" s="510"/>
      <c r="M4" s="186"/>
      <c r="N4" s="186"/>
      <c r="O4" s="190"/>
      <c r="P4" s="190"/>
      <c r="Q4" s="190"/>
    </row>
    <row r="5" spans="1:17" ht="66.75" customHeight="1">
      <c r="A5" s="1750" t="str">
        <f>'Title '!A3:N3</f>
        <v>Establishing 2x20MVA, 66/11kV Substation at Kumbenahally village and Construction of 66kV LILO Line on 110kV DC towers using Coyote ACSR from one circuit of Yachenahally-Singapura-Kadavinakote 66kV DC line to proposed Kumbenahally Substation for a distance of 0.07Kms in Channarayapatna Taluk, Hassan District on Partial Turnkey basis including supply of all matching materials/equipments (Excluding supply of 11kV Switchgear) and erection (including civil works) of all materials/equipments, testing and commissioning</v>
      </c>
      <c r="B5" s="1750"/>
      <c r="C5" s="1750"/>
      <c r="D5" s="1750"/>
      <c r="E5" s="1750"/>
      <c r="F5" s="1750"/>
      <c r="G5" s="186"/>
      <c r="H5" s="186"/>
      <c r="I5" s="186"/>
      <c r="J5" s="186"/>
      <c r="K5" s="186"/>
      <c r="L5" s="186"/>
      <c r="M5" s="38"/>
      <c r="N5" s="38"/>
      <c r="O5" s="192"/>
      <c r="P5" s="192"/>
      <c r="Q5" s="192"/>
    </row>
    <row r="6" spans="1:17" s="37" customFormat="1" ht="18.75">
      <c r="A6" s="1712"/>
      <c r="B6" s="1712"/>
      <c r="C6" s="1712"/>
      <c r="D6" s="1712"/>
      <c r="E6" s="1712"/>
      <c r="F6" s="1712"/>
    </row>
    <row r="7" spans="1:17" s="37" customFormat="1" ht="18.75">
      <c r="A7" s="1712" t="s">
        <v>1427</v>
      </c>
      <c r="B7" s="1712"/>
      <c r="C7" s="1712"/>
      <c r="D7" s="1712"/>
      <c r="E7" s="1712"/>
      <c r="F7" s="1712"/>
    </row>
    <row r="8" spans="1:17" s="37" customFormat="1" ht="29.45" customHeight="1">
      <c r="A8" s="1809" t="s">
        <v>5978</v>
      </c>
      <c r="B8" s="1809"/>
      <c r="C8" s="1809"/>
      <c r="D8" s="1809"/>
      <c r="E8" s="1809"/>
      <c r="F8" s="1809"/>
    </row>
    <row r="9" spans="1:17" ht="18.75">
      <c r="A9" s="10"/>
      <c r="B9" s="10" t="s">
        <v>252</v>
      </c>
      <c r="C9" s="10"/>
      <c r="D9" s="10"/>
      <c r="E9" s="10"/>
      <c r="F9" s="817" t="s">
        <v>5979</v>
      </c>
    </row>
    <row r="10" spans="1:17">
      <c r="B10" s="1804"/>
      <c r="C10" s="1804"/>
    </row>
    <row r="11" spans="1:17">
      <c r="B11" s="425"/>
      <c r="C11" s="425"/>
    </row>
    <row r="12" spans="1:17">
      <c r="A12" s="822" t="s">
        <v>1096</v>
      </c>
      <c r="B12" s="822" t="s">
        <v>75</v>
      </c>
      <c r="C12" s="822" t="s">
        <v>5980</v>
      </c>
      <c r="D12" s="822" t="s">
        <v>5981</v>
      </c>
      <c r="E12" s="822"/>
      <c r="F12" s="822"/>
    </row>
    <row r="13" spans="1:17" ht="30">
      <c r="A13" s="823">
        <v>1</v>
      </c>
      <c r="B13" s="824" t="s">
        <v>5982</v>
      </c>
      <c r="C13" s="825"/>
      <c r="D13" s="825"/>
      <c r="E13" s="825"/>
      <c r="F13" s="825"/>
    </row>
    <row r="14" spans="1:17" ht="45">
      <c r="A14" s="823">
        <v>2</v>
      </c>
      <c r="B14" s="824" t="s">
        <v>5983</v>
      </c>
      <c r="C14" s="825"/>
      <c r="D14" s="825"/>
      <c r="E14" s="825"/>
      <c r="F14" s="825"/>
    </row>
    <row r="15" spans="1:17" ht="15.75">
      <c r="A15" s="823">
        <v>3</v>
      </c>
      <c r="B15" s="824" t="s">
        <v>5984</v>
      </c>
      <c r="C15" s="825"/>
      <c r="D15" s="825"/>
      <c r="E15" s="825"/>
      <c r="F15" s="825"/>
    </row>
    <row r="16" spans="1:17" ht="30">
      <c r="A16" s="823">
        <v>4</v>
      </c>
      <c r="B16" s="824" t="s">
        <v>5985</v>
      </c>
      <c r="C16" s="825"/>
      <c r="D16" s="825"/>
      <c r="E16" s="825"/>
      <c r="F16" s="825"/>
    </row>
    <row r="17" spans="1:6" ht="15.75">
      <c r="A17" s="823">
        <v>5</v>
      </c>
      <c r="B17" s="824" t="s">
        <v>5986</v>
      </c>
      <c r="C17" s="825"/>
      <c r="D17" s="825"/>
      <c r="E17" s="825"/>
      <c r="F17" s="825"/>
    </row>
    <row r="18" spans="1:6" ht="15.75">
      <c r="A18" s="823">
        <v>6</v>
      </c>
      <c r="B18" s="824" t="s">
        <v>5987</v>
      </c>
      <c r="C18" s="825"/>
      <c r="D18" s="825"/>
      <c r="E18" s="825"/>
      <c r="F18" s="825"/>
    </row>
    <row r="19" spans="1:6" ht="30">
      <c r="A19" s="823">
        <v>7</v>
      </c>
      <c r="B19" s="824" t="s">
        <v>5988</v>
      </c>
      <c r="C19" s="825"/>
      <c r="D19" s="825"/>
      <c r="E19" s="825"/>
      <c r="F19" s="825"/>
    </row>
    <row r="20" spans="1:6" ht="15.75">
      <c r="A20" s="823">
        <v>8</v>
      </c>
      <c r="B20" s="824" t="s">
        <v>5989</v>
      </c>
      <c r="C20" s="825"/>
      <c r="D20" s="825"/>
      <c r="E20" s="825"/>
      <c r="F20" s="825"/>
    </row>
    <row r="21" spans="1:6" ht="15.75">
      <c r="A21" s="823">
        <v>8.1</v>
      </c>
      <c r="B21" s="824" t="s">
        <v>5990</v>
      </c>
      <c r="C21" s="825"/>
      <c r="D21" s="825"/>
      <c r="E21" s="825"/>
      <c r="F21" s="825"/>
    </row>
    <row r="22" spans="1:6" ht="15.75">
      <c r="A22" s="823"/>
      <c r="B22" s="824" t="s">
        <v>5991</v>
      </c>
      <c r="C22" s="825"/>
      <c r="D22" s="825"/>
      <c r="E22" s="825"/>
      <c r="F22" s="825"/>
    </row>
    <row r="23" spans="1:6" ht="15.75">
      <c r="A23" s="823"/>
      <c r="B23" s="824" t="s">
        <v>5992</v>
      </c>
      <c r="C23" s="825"/>
      <c r="D23" s="825"/>
      <c r="E23" s="825"/>
      <c r="F23" s="825"/>
    </row>
    <row r="24" spans="1:6" ht="30">
      <c r="A24" s="823">
        <v>8.1999999999999993</v>
      </c>
      <c r="B24" s="824" t="s">
        <v>5993</v>
      </c>
      <c r="C24" s="825"/>
      <c r="D24" s="825"/>
      <c r="E24" s="825"/>
      <c r="F24" s="825"/>
    </row>
    <row r="25" spans="1:6" ht="15.75">
      <c r="A25" s="823"/>
      <c r="B25" s="824" t="s">
        <v>5994</v>
      </c>
      <c r="C25" s="825"/>
      <c r="D25" s="825"/>
      <c r="E25" s="825"/>
      <c r="F25" s="825"/>
    </row>
    <row r="26" spans="1:6" ht="15.75">
      <c r="A26" s="823"/>
      <c r="B26" s="824" t="s">
        <v>5995</v>
      </c>
      <c r="C26" s="825"/>
      <c r="D26" s="825"/>
      <c r="E26" s="825"/>
      <c r="F26" s="825"/>
    </row>
    <row r="27" spans="1:6" ht="30">
      <c r="A27" s="826">
        <v>9</v>
      </c>
      <c r="B27" s="824" t="s">
        <v>5996</v>
      </c>
      <c r="C27" s="825"/>
      <c r="D27" s="825"/>
      <c r="E27" s="825"/>
      <c r="F27" s="825"/>
    </row>
    <row r="28" spans="1:6" ht="15">
      <c r="A28" s="826">
        <v>9.1</v>
      </c>
      <c r="B28" s="824" t="s">
        <v>5990</v>
      </c>
      <c r="C28" s="825"/>
      <c r="D28" s="825"/>
      <c r="E28" s="825"/>
      <c r="F28" s="825"/>
    </row>
    <row r="29" spans="1:6" ht="15">
      <c r="A29" s="822"/>
      <c r="B29" s="824" t="s">
        <v>5997</v>
      </c>
      <c r="C29" s="825"/>
      <c r="D29" s="825"/>
      <c r="E29" s="825"/>
      <c r="F29" s="825"/>
    </row>
    <row r="30" spans="1:6" ht="15.75">
      <c r="A30" s="823"/>
      <c r="B30" s="824" t="s">
        <v>5998</v>
      </c>
      <c r="C30" s="825"/>
      <c r="D30" s="825"/>
      <c r="E30" s="825"/>
      <c r="F30" s="825"/>
    </row>
    <row r="31" spans="1:6" ht="30">
      <c r="A31" s="823">
        <v>9.1999999999999993</v>
      </c>
      <c r="B31" s="824" t="s">
        <v>5999</v>
      </c>
      <c r="C31" s="825"/>
      <c r="D31" s="825"/>
      <c r="E31" s="825"/>
      <c r="F31" s="825"/>
    </row>
    <row r="32" spans="1:6" ht="15.75">
      <c r="A32" s="823"/>
      <c r="B32" s="824" t="s">
        <v>6000</v>
      </c>
      <c r="C32" s="825"/>
      <c r="D32" s="825"/>
      <c r="E32" s="825"/>
      <c r="F32" s="825"/>
    </row>
    <row r="33" spans="1:6" ht="15.75">
      <c r="A33" s="823"/>
      <c r="B33" s="824" t="s">
        <v>6001</v>
      </c>
      <c r="C33" s="825"/>
      <c r="D33" s="825"/>
      <c r="E33" s="825"/>
      <c r="F33" s="825"/>
    </row>
    <row r="34" spans="1:6" ht="30">
      <c r="A34" s="823">
        <v>9.3000000000000007</v>
      </c>
      <c r="B34" s="824" t="s">
        <v>6002</v>
      </c>
      <c r="C34" s="825"/>
      <c r="D34" s="825"/>
      <c r="E34" s="825"/>
      <c r="F34" s="825"/>
    </row>
    <row r="35" spans="1:6" ht="15.75">
      <c r="A35" s="823"/>
      <c r="B35" s="824" t="s">
        <v>6003</v>
      </c>
      <c r="C35" s="825"/>
      <c r="D35" s="825"/>
      <c r="E35" s="825"/>
      <c r="F35" s="825"/>
    </row>
    <row r="36" spans="1:6" ht="15.75">
      <c r="A36" s="823"/>
      <c r="B36" s="824" t="s">
        <v>6004</v>
      </c>
      <c r="C36" s="825"/>
      <c r="D36" s="825"/>
      <c r="E36" s="825"/>
      <c r="F36" s="825"/>
    </row>
    <row r="37" spans="1:6" ht="15.75">
      <c r="A37" s="823">
        <v>10</v>
      </c>
      <c r="B37" s="824" t="s">
        <v>6005</v>
      </c>
      <c r="C37" s="825"/>
      <c r="D37" s="825"/>
      <c r="E37" s="825"/>
      <c r="F37" s="825"/>
    </row>
    <row r="38" spans="1:6" ht="15.75">
      <c r="A38" s="823">
        <v>10.1</v>
      </c>
      <c r="B38" s="824" t="s">
        <v>5990</v>
      </c>
      <c r="C38" s="825"/>
      <c r="D38" s="825"/>
      <c r="E38" s="825"/>
      <c r="F38" s="825"/>
    </row>
    <row r="39" spans="1:6" ht="15.75">
      <c r="A39" s="823"/>
      <c r="B39" s="824" t="s">
        <v>6003</v>
      </c>
      <c r="C39" s="825"/>
      <c r="D39" s="825"/>
      <c r="E39" s="825"/>
      <c r="F39" s="825"/>
    </row>
    <row r="40" spans="1:6" ht="15.75">
      <c r="A40" s="823"/>
      <c r="B40" s="824" t="s">
        <v>6004</v>
      </c>
      <c r="C40" s="825"/>
      <c r="D40" s="825"/>
      <c r="E40" s="825"/>
      <c r="F40" s="825"/>
    </row>
    <row r="41" spans="1:6" ht="30">
      <c r="A41" s="823">
        <v>10.199999999999999</v>
      </c>
      <c r="B41" s="824" t="s">
        <v>5999</v>
      </c>
      <c r="C41" s="825"/>
      <c r="D41" s="825"/>
      <c r="E41" s="825"/>
      <c r="F41" s="825"/>
    </row>
    <row r="42" spans="1:6" ht="15.75">
      <c r="A42" s="823"/>
      <c r="B42" s="824" t="s">
        <v>6006</v>
      </c>
      <c r="C42" s="825"/>
      <c r="D42" s="825"/>
      <c r="E42" s="825"/>
      <c r="F42" s="825"/>
    </row>
    <row r="43" spans="1:6" ht="15.75">
      <c r="A43" s="823"/>
      <c r="B43" s="824" t="s">
        <v>6007</v>
      </c>
      <c r="C43" s="825"/>
      <c r="D43" s="825"/>
      <c r="E43" s="825"/>
      <c r="F43" s="825"/>
    </row>
    <row r="44" spans="1:6" ht="30">
      <c r="A44" s="823">
        <v>11</v>
      </c>
      <c r="B44" s="824" t="s">
        <v>6008</v>
      </c>
      <c r="C44" s="825"/>
      <c r="D44" s="825"/>
      <c r="E44" s="825"/>
      <c r="F44" s="825"/>
    </row>
    <row r="45" spans="1:6" ht="15.75">
      <c r="A45" s="823"/>
      <c r="B45" s="824" t="s">
        <v>5990</v>
      </c>
      <c r="C45" s="825"/>
      <c r="D45" s="825"/>
      <c r="E45" s="825"/>
      <c r="F45" s="825"/>
    </row>
    <row r="46" spans="1:6" ht="15.75">
      <c r="A46" s="823"/>
      <c r="B46" s="824" t="s">
        <v>6003</v>
      </c>
      <c r="C46" s="825"/>
      <c r="D46" s="825"/>
      <c r="E46" s="825"/>
      <c r="F46" s="825"/>
    </row>
    <row r="47" spans="1:6" ht="15.75">
      <c r="A47" s="823"/>
      <c r="B47" s="824" t="s">
        <v>6004</v>
      </c>
      <c r="C47" s="825"/>
      <c r="D47" s="825"/>
      <c r="E47" s="825"/>
      <c r="F47" s="825"/>
    </row>
    <row r="48" spans="1:6" ht="30">
      <c r="A48" s="823"/>
      <c r="B48" s="824" t="s">
        <v>5999</v>
      </c>
      <c r="C48" s="825"/>
      <c r="D48" s="825"/>
      <c r="E48" s="825"/>
      <c r="F48" s="825"/>
    </row>
    <row r="49" spans="1:15" ht="15.75">
      <c r="A49" s="823"/>
      <c r="B49" s="824" t="s">
        <v>6006</v>
      </c>
      <c r="C49" s="825"/>
      <c r="D49" s="825"/>
      <c r="E49" s="825"/>
      <c r="F49" s="825"/>
    </row>
    <row r="50" spans="1:15" ht="15.75">
      <c r="A50" s="823"/>
      <c r="B50" s="824" t="s">
        <v>6006</v>
      </c>
      <c r="C50" s="825"/>
      <c r="D50" s="825"/>
      <c r="E50" s="825"/>
      <c r="F50" s="825"/>
    </row>
    <row r="51" spans="1:15" ht="15.75">
      <c r="A51" s="827"/>
      <c r="B51" s="828"/>
      <c r="C51" s="829"/>
      <c r="D51" s="829"/>
      <c r="E51" s="829"/>
      <c r="F51" s="829"/>
    </row>
    <row r="52" spans="1:15" ht="15.75">
      <c r="A52" s="8" t="s">
        <v>55</v>
      </c>
      <c r="B52" s="830"/>
      <c r="C52" s="820" t="s">
        <v>82</v>
      </c>
      <c r="D52" s="1798"/>
      <c r="E52" s="1798"/>
      <c r="F52" s="44"/>
      <c r="G52" s="44"/>
      <c r="M52" s="8"/>
      <c r="N52" s="8"/>
      <c r="O52" s="8"/>
    </row>
    <row r="53" spans="1:15" ht="15.75">
      <c r="A53" s="8" t="s">
        <v>57</v>
      </c>
      <c r="B53" s="830"/>
      <c r="C53" s="820" t="s">
        <v>68</v>
      </c>
      <c r="D53" s="1798"/>
      <c r="E53" s="1798"/>
      <c r="F53" s="44"/>
      <c r="G53" s="44"/>
      <c r="M53" s="8"/>
      <c r="N53" s="8"/>
      <c r="O53" s="8"/>
    </row>
    <row r="54" spans="1:15" ht="15.75">
      <c r="C54" s="820" t="s">
        <v>154</v>
      </c>
      <c r="D54" s="1798"/>
      <c r="E54" s="1798"/>
    </row>
  </sheetData>
  <sheetProtection password="CC7C" sheet="1" objects="1" scenarios="1"/>
  <mergeCells count="10">
    <mergeCell ref="B10:C10"/>
    <mergeCell ref="D52:E52"/>
    <mergeCell ref="D53:E53"/>
    <mergeCell ref="D54:E54"/>
    <mergeCell ref="A1:F1"/>
    <mergeCell ref="A3:F3"/>
    <mergeCell ref="A5:F5"/>
    <mergeCell ref="A6:F6"/>
    <mergeCell ref="A7:F7"/>
    <mergeCell ref="A8:F8"/>
  </mergeCells>
  <pageMargins left="0.7" right="0.7" top="0.75" bottom="0.75" header="0.3" footer="0.3"/>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sheetPr codeName="Sheet75"/>
  <dimension ref="A1:Q77"/>
  <sheetViews>
    <sheetView workbookViewId="0">
      <selection activeCell="L14" sqref="L14"/>
    </sheetView>
  </sheetViews>
  <sheetFormatPr defaultRowHeight="12.75"/>
  <cols>
    <col min="1" max="1" width="8" style="7" customWidth="1"/>
    <col min="2" max="2" width="39.85546875" style="7" customWidth="1"/>
    <col min="3" max="6" width="29" style="7" customWidth="1"/>
    <col min="7" max="256" width="9.140625" style="7"/>
    <col min="257" max="257" width="8" style="7" customWidth="1"/>
    <col min="258" max="258" width="39.85546875" style="7" customWidth="1"/>
    <col min="259" max="259" width="26.85546875" style="7" customWidth="1"/>
    <col min="260" max="260" width="26.42578125" style="7" customWidth="1"/>
    <col min="261" max="261" width="27.42578125" style="7" customWidth="1"/>
    <col min="262" max="262" width="27.140625" style="7" customWidth="1"/>
    <col min="263" max="512" width="9.140625" style="7"/>
    <col min="513" max="513" width="8" style="7" customWidth="1"/>
    <col min="514" max="514" width="39.85546875" style="7" customWidth="1"/>
    <col min="515" max="515" width="26.85546875" style="7" customWidth="1"/>
    <col min="516" max="516" width="26.42578125" style="7" customWidth="1"/>
    <col min="517" max="517" width="27.42578125" style="7" customWidth="1"/>
    <col min="518" max="518" width="27.140625" style="7" customWidth="1"/>
    <col min="519" max="768" width="9.140625" style="7"/>
    <col min="769" max="769" width="8" style="7" customWidth="1"/>
    <col min="770" max="770" width="39.85546875" style="7" customWidth="1"/>
    <col min="771" max="771" width="26.85546875" style="7" customWidth="1"/>
    <col min="772" max="772" width="26.42578125" style="7" customWidth="1"/>
    <col min="773" max="773" width="27.42578125" style="7" customWidth="1"/>
    <col min="774" max="774" width="27.140625" style="7" customWidth="1"/>
    <col min="775" max="1024" width="9.140625" style="7"/>
    <col min="1025" max="1025" width="8" style="7" customWidth="1"/>
    <col min="1026" max="1026" width="39.85546875" style="7" customWidth="1"/>
    <col min="1027" max="1027" width="26.85546875" style="7" customWidth="1"/>
    <col min="1028" max="1028" width="26.42578125" style="7" customWidth="1"/>
    <col min="1029" max="1029" width="27.42578125" style="7" customWidth="1"/>
    <col min="1030" max="1030" width="27.140625" style="7" customWidth="1"/>
    <col min="1031" max="1280" width="9.140625" style="7"/>
    <col min="1281" max="1281" width="8" style="7" customWidth="1"/>
    <col min="1282" max="1282" width="39.85546875" style="7" customWidth="1"/>
    <col min="1283" max="1283" width="26.85546875" style="7" customWidth="1"/>
    <col min="1284" max="1284" width="26.42578125" style="7" customWidth="1"/>
    <col min="1285" max="1285" width="27.42578125" style="7" customWidth="1"/>
    <col min="1286" max="1286" width="27.140625" style="7" customWidth="1"/>
    <col min="1287" max="1536" width="9.140625" style="7"/>
    <col min="1537" max="1537" width="8" style="7" customWidth="1"/>
    <col min="1538" max="1538" width="39.85546875" style="7" customWidth="1"/>
    <col min="1539" max="1539" width="26.85546875" style="7" customWidth="1"/>
    <col min="1540" max="1540" width="26.42578125" style="7" customWidth="1"/>
    <col min="1541" max="1541" width="27.42578125" style="7" customWidth="1"/>
    <col min="1542" max="1542" width="27.140625" style="7" customWidth="1"/>
    <col min="1543" max="1792" width="9.140625" style="7"/>
    <col min="1793" max="1793" width="8" style="7" customWidth="1"/>
    <col min="1794" max="1794" width="39.85546875" style="7" customWidth="1"/>
    <col min="1795" max="1795" width="26.85546875" style="7" customWidth="1"/>
    <col min="1796" max="1796" width="26.42578125" style="7" customWidth="1"/>
    <col min="1797" max="1797" width="27.42578125" style="7" customWidth="1"/>
    <col min="1798" max="1798" width="27.140625" style="7" customWidth="1"/>
    <col min="1799" max="2048" width="9.140625" style="7"/>
    <col min="2049" max="2049" width="8" style="7" customWidth="1"/>
    <col min="2050" max="2050" width="39.85546875" style="7" customWidth="1"/>
    <col min="2051" max="2051" width="26.85546875" style="7" customWidth="1"/>
    <col min="2052" max="2052" width="26.42578125" style="7" customWidth="1"/>
    <col min="2053" max="2053" width="27.42578125" style="7" customWidth="1"/>
    <col min="2054" max="2054" width="27.140625" style="7" customWidth="1"/>
    <col min="2055" max="2304" width="9.140625" style="7"/>
    <col min="2305" max="2305" width="8" style="7" customWidth="1"/>
    <col min="2306" max="2306" width="39.85546875" style="7" customWidth="1"/>
    <col min="2307" max="2307" width="26.85546875" style="7" customWidth="1"/>
    <col min="2308" max="2308" width="26.42578125" style="7" customWidth="1"/>
    <col min="2309" max="2309" width="27.42578125" style="7" customWidth="1"/>
    <col min="2310" max="2310" width="27.140625" style="7" customWidth="1"/>
    <col min="2311" max="2560" width="9.140625" style="7"/>
    <col min="2561" max="2561" width="8" style="7" customWidth="1"/>
    <col min="2562" max="2562" width="39.85546875" style="7" customWidth="1"/>
    <col min="2563" max="2563" width="26.85546875" style="7" customWidth="1"/>
    <col min="2564" max="2564" width="26.42578125" style="7" customWidth="1"/>
    <col min="2565" max="2565" width="27.42578125" style="7" customWidth="1"/>
    <col min="2566" max="2566" width="27.140625" style="7" customWidth="1"/>
    <col min="2567" max="2816" width="9.140625" style="7"/>
    <col min="2817" max="2817" width="8" style="7" customWidth="1"/>
    <col min="2818" max="2818" width="39.85546875" style="7" customWidth="1"/>
    <col min="2819" max="2819" width="26.85546875" style="7" customWidth="1"/>
    <col min="2820" max="2820" width="26.42578125" style="7" customWidth="1"/>
    <col min="2821" max="2821" width="27.42578125" style="7" customWidth="1"/>
    <col min="2822" max="2822" width="27.140625" style="7" customWidth="1"/>
    <col min="2823" max="3072" width="9.140625" style="7"/>
    <col min="3073" max="3073" width="8" style="7" customWidth="1"/>
    <col min="3074" max="3074" width="39.85546875" style="7" customWidth="1"/>
    <col min="3075" max="3075" width="26.85546875" style="7" customWidth="1"/>
    <col min="3076" max="3076" width="26.42578125" style="7" customWidth="1"/>
    <col min="3077" max="3077" width="27.42578125" style="7" customWidth="1"/>
    <col min="3078" max="3078" width="27.140625" style="7" customWidth="1"/>
    <col min="3079" max="3328" width="9.140625" style="7"/>
    <col min="3329" max="3329" width="8" style="7" customWidth="1"/>
    <col min="3330" max="3330" width="39.85546875" style="7" customWidth="1"/>
    <col min="3331" max="3331" width="26.85546875" style="7" customWidth="1"/>
    <col min="3332" max="3332" width="26.42578125" style="7" customWidth="1"/>
    <col min="3333" max="3333" width="27.42578125" style="7" customWidth="1"/>
    <col min="3334" max="3334" width="27.140625" style="7" customWidth="1"/>
    <col min="3335" max="3584" width="9.140625" style="7"/>
    <col min="3585" max="3585" width="8" style="7" customWidth="1"/>
    <col min="3586" max="3586" width="39.85546875" style="7" customWidth="1"/>
    <col min="3587" max="3587" width="26.85546875" style="7" customWidth="1"/>
    <col min="3588" max="3588" width="26.42578125" style="7" customWidth="1"/>
    <col min="3589" max="3589" width="27.42578125" style="7" customWidth="1"/>
    <col min="3590" max="3590" width="27.140625" style="7" customWidth="1"/>
    <col min="3591" max="3840" width="9.140625" style="7"/>
    <col min="3841" max="3841" width="8" style="7" customWidth="1"/>
    <col min="3842" max="3842" width="39.85546875" style="7" customWidth="1"/>
    <col min="3843" max="3843" width="26.85546875" style="7" customWidth="1"/>
    <col min="3844" max="3844" width="26.42578125" style="7" customWidth="1"/>
    <col min="3845" max="3845" width="27.42578125" style="7" customWidth="1"/>
    <col min="3846" max="3846" width="27.140625" style="7" customWidth="1"/>
    <col min="3847" max="4096" width="9.140625" style="7"/>
    <col min="4097" max="4097" width="8" style="7" customWidth="1"/>
    <col min="4098" max="4098" width="39.85546875" style="7" customWidth="1"/>
    <col min="4099" max="4099" width="26.85546875" style="7" customWidth="1"/>
    <col min="4100" max="4100" width="26.42578125" style="7" customWidth="1"/>
    <col min="4101" max="4101" width="27.42578125" style="7" customWidth="1"/>
    <col min="4102" max="4102" width="27.140625" style="7" customWidth="1"/>
    <col min="4103" max="4352" width="9.140625" style="7"/>
    <col min="4353" max="4353" width="8" style="7" customWidth="1"/>
    <col min="4354" max="4354" width="39.85546875" style="7" customWidth="1"/>
    <col min="4355" max="4355" width="26.85546875" style="7" customWidth="1"/>
    <col min="4356" max="4356" width="26.42578125" style="7" customWidth="1"/>
    <col min="4357" max="4357" width="27.42578125" style="7" customWidth="1"/>
    <col min="4358" max="4358" width="27.140625" style="7" customWidth="1"/>
    <col min="4359" max="4608" width="9.140625" style="7"/>
    <col min="4609" max="4609" width="8" style="7" customWidth="1"/>
    <col min="4610" max="4610" width="39.85546875" style="7" customWidth="1"/>
    <col min="4611" max="4611" width="26.85546875" style="7" customWidth="1"/>
    <col min="4612" max="4612" width="26.42578125" style="7" customWidth="1"/>
    <col min="4613" max="4613" width="27.42578125" style="7" customWidth="1"/>
    <col min="4614" max="4614" width="27.140625" style="7" customWidth="1"/>
    <col min="4615" max="4864" width="9.140625" style="7"/>
    <col min="4865" max="4865" width="8" style="7" customWidth="1"/>
    <col min="4866" max="4866" width="39.85546875" style="7" customWidth="1"/>
    <col min="4867" max="4867" width="26.85546875" style="7" customWidth="1"/>
    <col min="4868" max="4868" width="26.42578125" style="7" customWidth="1"/>
    <col min="4869" max="4869" width="27.42578125" style="7" customWidth="1"/>
    <col min="4870" max="4870" width="27.140625" style="7" customWidth="1"/>
    <col min="4871" max="5120" width="9.140625" style="7"/>
    <col min="5121" max="5121" width="8" style="7" customWidth="1"/>
    <col min="5122" max="5122" width="39.85546875" style="7" customWidth="1"/>
    <col min="5123" max="5123" width="26.85546875" style="7" customWidth="1"/>
    <col min="5124" max="5124" width="26.42578125" style="7" customWidth="1"/>
    <col min="5125" max="5125" width="27.42578125" style="7" customWidth="1"/>
    <col min="5126" max="5126" width="27.140625" style="7" customWidth="1"/>
    <col min="5127" max="5376" width="9.140625" style="7"/>
    <col min="5377" max="5377" width="8" style="7" customWidth="1"/>
    <col min="5378" max="5378" width="39.85546875" style="7" customWidth="1"/>
    <col min="5379" max="5379" width="26.85546875" style="7" customWidth="1"/>
    <col min="5380" max="5380" width="26.42578125" style="7" customWidth="1"/>
    <col min="5381" max="5381" width="27.42578125" style="7" customWidth="1"/>
    <col min="5382" max="5382" width="27.140625" style="7" customWidth="1"/>
    <col min="5383" max="5632" width="9.140625" style="7"/>
    <col min="5633" max="5633" width="8" style="7" customWidth="1"/>
    <col min="5634" max="5634" width="39.85546875" style="7" customWidth="1"/>
    <col min="5635" max="5635" width="26.85546875" style="7" customWidth="1"/>
    <col min="5636" max="5636" width="26.42578125" style="7" customWidth="1"/>
    <col min="5637" max="5637" width="27.42578125" style="7" customWidth="1"/>
    <col min="5638" max="5638" width="27.140625" style="7" customWidth="1"/>
    <col min="5639" max="5888" width="9.140625" style="7"/>
    <col min="5889" max="5889" width="8" style="7" customWidth="1"/>
    <col min="5890" max="5890" width="39.85546875" style="7" customWidth="1"/>
    <col min="5891" max="5891" width="26.85546875" style="7" customWidth="1"/>
    <col min="5892" max="5892" width="26.42578125" style="7" customWidth="1"/>
    <col min="5893" max="5893" width="27.42578125" style="7" customWidth="1"/>
    <col min="5894" max="5894" width="27.140625" style="7" customWidth="1"/>
    <col min="5895" max="6144" width="9.140625" style="7"/>
    <col min="6145" max="6145" width="8" style="7" customWidth="1"/>
    <col min="6146" max="6146" width="39.85546875" style="7" customWidth="1"/>
    <col min="6147" max="6147" width="26.85546875" style="7" customWidth="1"/>
    <col min="6148" max="6148" width="26.42578125" style="7" customWidth="1"/>
    <col min="6149" max="6149" width="27.42578125" style="7" customWidth="1"/>
    <col min="6150" max="6150" width="27.140625" style="7" customWidth="1"/>
    <col min="6151" max="6400" width="9.140625" style="7"/>
    <col min="6401" max="6401" width="8" style="7" customWidth="1"/>
    <col min="6402" max="6402" width="39.85546875" style="7" customWidth="1"/>
    <col min="6403" max="6403" width="26.85546875" style="7" customWidth="1"/>
    <col min="6404" max="6404" width="26.42578125" style="7" customWidth="1"/>
    <col min="6405" max="6405" width="27.42578125" style="7" customWidth="1"/>
    <col min="6406" max="6406" width="27.140625" style="7" customWidth="1"/>
    <col min="6407" max="6656" width="9.140625" style="7"/>
    <col min="6657" max="6657" width="8" style="7" customWidth="1"/>
    <col min="6658" max="6658" width="39.85546875" style="7" customWidth="1"/>
    <col min="6659" max="6659" width="26.85546875" style="7" customWidth="1"/>
    <col min="6660" max="6660" width="26.42578125" style="7" customWidth="1"/>
    <col min="6661" max="6661" width="27.42578125" style="7" customWidth="1"/>
    <col min="6662" max="6662" width="27.140625" style="7" customWidth="1"/>
    <col min="6663" max="6912" width="9.140625" style="7"/>
    <col min="6913" max="6913" width="8" style="7" customWidth="1"/>
    <col min="6914" max="6914" width="39.85546875" style="7" customWidth="1"/>
    <col min="6915" max="6915" width="26.85546875" style="7" customWidth="1"/>
    <col min="6916" max="6916" width="26.42578125" style="7" customWidth="1"/>
    <col min="6917" max="6917" width="27.42578125" style="7" customWidth="1"/>
    <col min="6918" max="6918" width="27.140625" style="7" customWidth="1"/>
    <col min="6919" max="7168" width="9.140625" style="7"/>
    <col min="7169" max="7169" width="8" style="7" customWidth="1"/>
    <col min="7170" max="7170" width="39.85546875" style="7" customWidth="1"/>
    <col min="7171" max="7171" width="26.85546875" style="7" customWidth="1"/>
    <col min="7172" max="7172" width="26.42578125" style="7" customWidth="1"/>
    <col min="7173" max="7173" width="27.42578125" style="7" customWidth="1"/>
    <col min="7174" max="7174" width="27.140625" style="7" customWidth="1"/>
    <col min="7175" max="7424" width="9.140625" style="7"/>
    <col min="7425" max="7425" width="8" style="7" customWidth="1"/>
    <col min="7426" max="7426" width="39.85546875" style="7" customWidth="1"/>
    <col min="7427" max="7427" width="26.85546875" style="7" customWidth="1"/>
    <col min="7428" max="7428" width="26.42578125" style="7" customWidth="1"/>
    <col min="7429" max="7429" width="27.42578125" style="7" customWidth="1"/>
    <col min="7430" max="7430" width="27.140625" style="7" customWidth="1"/>
    <col min="7431" max="7680" width="9.140625" style="7"/>
    <col min="7681" max="7681" width="8" style="7" customWidth="1"/>
    <col min="7682" max="7682" width="39.85546875" style="7" customWidth="1"/>
    <col min="7683" max="7683" width="26.85546875" style="7" customWidth="1"/>
    <col min="7684" max="7684" width="26.42578125" style="7" customWidth="1"/>
    <col min="7685" max="7685" width="27.42578125" style="7" customWidth="1"/>
    <col min="7686" max="7686" width="27.140625" style="7" customWidth="1"/>
    <col min="7687" max="7936" width="9.140625" style="7"/>
    <col min="7937" max="7937" width="8" style="7" customWidth="1"/>
    <col min="7938" max="7938" width="39.85546875" style="7" customWidth="1"/>
    <col min="7939" max="7939" width="26.85546875" style="7" customWidth="1"/>
    <col min="7940" max="7940" width="26.42578125" style="7" customWidth="1"/>
    <col min="7941" max="7941" width="27.42578125" style="7" customWidth="1"/>
    <col min="7942" max="7942" width="27.140625" style="7" customWidth="1"/>
    <col min="7943" max="8192" width="9.140625" style="7"/>
    <col min="8193" max="8193" width="8" style="7" customWidth="1"/>
    <col min="8194" max="8194" width="39.85546875" style="7" customWidth="1"/>
    <col min="8195" max="8195" width="26.85546875" style="7" customWidth="1"/>
    <col min="8196" max="8196" width="26.42578125" style="7" customWidth="1"/>
    <col min="8197" max="8197" width="27.42578125" style="7" customWidth="1"/>
    <col min="8198" max="8198" width="27.140625" style="7" customWidth="1"/>
    <col min="8199" max="8448" width="9.140625" style="7"/>
    <col min="8449" max="8449" width="8" style="7" customWidth="1"/>
    <col min="8450" max="8450" width="39.85546875" style="7" customWidth="1"/>
    <col min="8451" max="8451" width="26.85546875" style="7" customWidth="1"/>
    <col min="8452" max="8452" width="26.42578125" style="7" customWidth="1"/>
    <col min="8453" max="8453" width="27.42578125" style="7" customWidth="1"/>
    <col min="8454" max="8454" width="27.140625" style="7" customWidth="1"/>
    <col min="8455" max="8704" width="9.140625" style="7"/>
    <col min="8705" max="8705" width="8" style="7" customWidth="1"/>
    <col min="8706" max="8706" width="39.85546875" style="7" customWidth="1"/>
    <col min="8707" max="8707" width="26.85546875" style="7" customWidth="1"/>
    <col min="8708" max="8708" width="26.42578125" style="7" customWidth="1"/>
    <col min="8709" max="8709" width="27.42578125" style="7" customWidth="1"/>
    <col min="8710" max="8710" width="27.140625" style="7" customWidth="1"/>
    <col min="8711" max="8960" width="9.140625" style="7"/>
    <col min="8961" max="8961" width="8" style="7" customWidth="1"/>
    <col min="8962" max="8962" width="39.85546875" style="7" customWidth="1"/>
    <col min="8963" max="8963" width="26.85546875" style="7" customWidth="1"/>
    <col min="8964" max="8964" width="26.42578125" style="7" customWidth="1"/>
    <col min="8965" max="8965" width="27.42578125" style="7" customWidth="1"/>
    <col min="8966" max="8966" width="27.140625" style="7" customWidth="1"/>
    <col min="8967" max="9216" width="9.140625" style="7"/>
    <col min="9217" max="9217" width="8" style="7" customWidth="1"/>
    <col min="9218" max="9218" width="39.85546875" style="7" customWidth="1"/>
    <col min="9219" max="9219" width="26.85546875" style="7" customWidth="1"/>
    <col min="9220" max="9220" width="26.42578125" style="7" customWidth="1"/>
    <col min="9221" max="9221" width="27.42578125" style="7" customWidth="1"/>
    <col min="9222" max="9222" width="27.140625" style="7" customWidth="1"/>
    <col min="9223" max="9472" width="9.140625" style="7"/>
    <col min="9473" max="9473" width="8" style="7" customWidth="1"/>
    <col min="9474" max="9474" width="39.85546875" style="7" customWidth="1"/>
    <col min="9475" max="9475" width="26.85546875" style="7" customWidth="1"/>
    <col min="9476" max="9476" width="26.42578125" style="7" customWidth="1"/>
    <col min="9477" max="9477" width="27.42578125" style="7" customWidth="1"/>
    <col min="9478" max="9478" width="27.140625" style="7" customWidth="1"/>
    <col min="9479" max="9728" width="9.140625" style="7"/>
    <col min="9729" max="9729" width="8" style="7" customWidth="1"/>
    <col min="9730" max="9730" width="39.85546875" style="7" customWidth="1"/>
    <col min="9731" max="9731" width="26.85546875" style="7" customWidth="1"/>
    <col min="9732" max="9732" width="26.42578125" style="7" customWidth="1"/>
    <col min="9733" max="9733" width="27.42578125" style="7" customWidth="1"/>
    <col min="9734" max="9734" width="27.140625" style="7" customWidth="1"/>
    <col min="9735" max="9984" width="9.140625" style="7"/>
    <col min="9985" max="9985" width="8" style="7" customWidth="1"/>
    <col min="9986" max="9986" width="39.85546875" style="7" customWidth="1"/>
    <col min="9987" max="9987" width="26.85546875" style="7" customWidth="1"/>
    <col min="9988" max="9988" width="26.42578125" style="7" customWidth="1"/>
    <col min="9989" max="9989" width="27.42578125" style="7" customWidth="1"/>
    <col min="9990" max="9990" width="27.140625" style="7" customWidth="1"/>
    <col min="9991" max="10240" width="9.140625" style="7"/>
    <col min="10241" max="10241" width="8" style="7" customWidth="1"/>
    <col min="10242" max="10242" width="39.85546875" style="7" customWidth="1"/>
    <col min="10243" max="10243" width="26.85546875" style="7" customWidth="1"/>
    <col min="10244" max="10244" width="26.42578125" style="7" customWidth="1"/>
    <col min="10245" max="10245" width="27.42578125" style="7" customWidth="1"/>
    <col min="10246" max="10246" width="27.140625" style="7" customWidth="1"/>
    <col min="10247" max="10496" width="9.140625" style="7"/>
    <col min="10497" max="10497" width="8" style="7" customWidth="1"/>
    <col min="10498" max="10498" width="39.85546875" style="7" customWidth="1"/>
    <col min="10499" max="10499" width="26.85546875" style="7" customWidth="1"/>
    <col min="10500" max="10500" width="26.42578125" style="7" customWidth="1"/>
    <col min="10501" max="10501" width="27.42578125" style="7" customWidth="1"/>
    <col min="10502" max="10502" width="27.140625" style="7" customWidth="1"/>
    <col min="10503" max="10752" width="9.140625" style="7"/>
    <col min="10753" max="10753" width="8" style="7" customWidth="1"/>
    <col min="10754" max="10754" width="39.85546875" style="7" customWidth="1"/>
    <col min="10755" max="10755" width="26.85546875" style="7" customWidth="1"/>
    <col min="10756" max="10756" width="26.42578125" style="7" customWidth="1"/>
    <col min="10757" max="10757" width="27.42578125" style="7" customWidth="1"/>
    <col min="10758" max="10758" width="27.140625" style="7" customWidth="1"/>
    <col min="10759" max="11008" width="9.140625" style="7"/>
    <col min="11009" max="11009" width="8" style="7" customWidth="1"/>
    <col min="11010" max="11010" width="39.85546875" style="7" customWidth="1"/>
    <col min="11011" max="11011" width="26.85546875" style="7" customWidth="1"/>
    <col min="11012" max="11012" width="26.42578125" style="7" customWidth="1"/>
    <col min="11013" max="11013" width="27.42578125" style="7" customWidth="1"/>
    <col min="11014" max="11014" width="27.140625" style="7" customWidth="1"/>
    <col min="11015" max="11264" width="9.140625" style="7"/>
    <col min="11265" max="11265" width="8" style="7" customWidth="1"/>
    <col min="11266" max="11266" width="39.85546875" style="7" customWidth="1"/>
    <col min="11267" max="11267" width="26.85546875" style="7" customWidth="1"/>
    <col min="11268" max="11268" width="26.42578125" style="7" customWidth="1"/>
    <col min="11269" max="11269" width="27.42578125" style="7" customWidth="1"/>
    <col min="11270" max="11270" width="27.140625" style="7" customWidth="1"/>
    <col min="11271" max="11520" width="9.140625" style="7"/>
    <col min="11521" max="11521" width="8" style="7" customWidth="1"/>
    <col min="11522" max="11522" width="39.85546875" style="7" customWidth="1"/>
    <col min="11523" max="11523" width="26.85546875" style="7" customWidth="1"/>
    <col min="11524" max="11524" width="26.42578125" style="7" customWidth="1"/>
    <col min="11525" max="11525" width="27.42578125" style="7" customWidth="1"/>
    <col min="11526" max="11526" width="27.140625" style="7" customWidth="1"/>
    <col min="11527" max="11776" width="9.140625" style="7"/>
    <col min="11777" max="11777" width="8" style="7" customWidth="1"/>
    <col min="11778" max="11778" width="39.85546875" style="7" customWidth="1"/>
    <col min="11779" max="11779" width="26.85546875" style="7" customWidth="1"/>
    <col min="11780" max="11780" width="26.42578125" style="7" customWidth="1"/>
    <col min="11781" max="11781" width="27.42578125" style="7" customWidth="1"/>
    <col min="11782" max="11782" width="27.140625" style="7" customWidth="1"/>
    <col min="11783" max="12032" width="9.140625" style="7"/>
    <col min="12033" max="12033" width="8" style="7" customWidth="1"/>
    <col min="12034" max="12034" width="39.85546875" style="7" customWidth="1"/>
    <col min="12035" max="12035" width="26.85546875" style="7" customWidth="1"/>
    <col min="12036" max="12036" width="26.42578125" style="7" customWidth="1"/>
    <col min="12037" max="12037" width="27.42578125" style="7" customWidth="1"/>
    <col min="12038" max="12038" width="27.140625" style="7" customWidth="1"/>
    <col min="12039" max="12288" width="9.140625" style="7"/>
    <col min="12289" max="12289" width="8" style="7" customWidth="1"/>
    <col min="12290" max="12290" width="39.85546875" style="7" customWidth="1"/>
    <col min="12291" max="12291" width="26.85546875" style="7" customWidth="1"/>
    <col min="12292" max="12292" width="26.42578125" style="7" customWidth="1"/>
    <col min="12293" max="12293" width="27.42578125" style="7" customWidth="1"/>
    <col min="12294" max="12294" width="27.140625" style="7" customWidth="1"/>
    <col min="12295" max="12544" width="9.140625" style="7"/>
    <col min="12545" max="12545" width="8" style="7" customWidth="1"/>
    <col min="12546" max="12546" width="39.85546875" style="7" customWidth="1"/>
    <col min="12547" max="12547" width="26.85546875" style="7" customWidth="1"/>
    <col min="12548" max="12548" width="26.42578125" style="7" customWidth="1"/>
    <col min="12549" max="12549" width="27.42578125" style="7" customWidth="1"/>
    <col min="12550" max="12550" width="27.140625" style="7" customWidth="1"/>
    <col min="12551" max="12800" width="9.140625" style="7"/>
    <col min="12801" max="12801" width="8" style="7" customWidth="1"/>
    <col min="12802" max="12802" width="39.85546875" style="7" customWidth="1"/>
    <col min="12803" max="12803" width="26.85546875" style="7" customWidth="1"/>
    <col min="12804" max="12804" width="26.42578125" style="7" customWidth="1"/>
    <col min="12805" max="12805" width="27.42578125" style="7" customWidth="1"/>
    <col min="12806" max="12806" width="27.140625" style="7" customWidth="1"/>
    <col min="12807" max="13056" width="9.140625" style="7"/>
    <col min="13057" max="13057" width="8" style="7" customWidth="1"/>
    <col min="13058" max="13058" width="39.85546875" style="7" customWidth="1"/>
    <col min="13059" max="13059" width="26.85546875" style="7" customWidth="1"/>
    <col min="13060" max="13060" width="26.42578125" style="7" customWidth="1"/>
    <col min="13061" max="13061" width="27.42578125" style="7" customWidth="1"/>
    <col min="13062" max="13062" width="27.140625" style="7" customWidth="1"/>
    <col min="13063" max="13312" width="9.140625" style="7"/>
    <col min="13313" max="13313" width="8" style="7" customWidth="1"/>
    <col min="13314" max="13314" width="39.85546875" style="7" customWidth="1"/>
    <col min="13315" max="13315" width="26.85546875" style="7" customWidth="1"/>
    <col min="13316" max="13316" width="26.42578125" style="7" customWidth="1"/>
    <col min="13317" max="13317" width="27.42578125" style="7" customWidth="1"/>
    <col min="13318" max="13318" width="27.140625" style="7" customWidth="1"/>
    <col min="13319" max="13568" width="9.140625" style="7"/>
    <col min="13569" max="13569" width="8" style="7" customWidth="1"/>
    <col min="13570" max="13570" width="39.85546875" style="7" customWidth="1"/>
    <col min="13571" max="13571" width="26.85546875" style="7" customWidth="1"/>
    <col min="13572" max="13572" width="26.42578125" style="7" customWidth="1"/>
    <col min="13573" max="13573" width="27.42578125" style="7" customWidth="1"/>
    <col min="13574" max="13574" width="27.140625" style="7" customWidth="1"/>
    <col min="13575" max="13824" width="9.140625" style="7"/>
    <col min="13825" max="13825" width="8" style="7" customWidth="1"/>
    <col min="13826" max="13826" width="39.85546875" style="7" customWidth="1"/>
    <col min="13827" max="13827" width="26.85546875" style="7" customWidth="1"/>
    <col min="13828" max="13828" width="26.42578125" style="7" customWidth="1"/>
    <col min="13829" max="13829" width="27.42578125" style="7" customWidth="1"/>
    <col min="13830" max="13830" width="27.140625" style="7" customWidth="1"/>
    <col min="13831" max="14080" width="9.140625" style="7"/>
    <col min="14081" max="14081" width="8" style="7" customWidth="1"/>
    <col min="14082" max="14082" width="39.85546875" style="7" customWidth="1"/>
    <col min="14083" max="14083" width="26.85546875" style="7" customWidth="1"/>
    <col min="14084" max="14084" width="26.42578125" style="7" customWidth="1"/>
    <col min="14085" max="14085" width="27.42578125" style="7" customWidth="1"/>
    <col min="14086" max="14086" width="27.140625" style="7" customWidth="1"/>
    <col min="14087" max="14336" width="9.140625" style="7"/>
    <col min="14337" max="14337" width="8" style="7" customWidth="1"/>
    <col min="14338" max="14338" width="39.85546875" style="7" customWidth="1"/>
    <col min="14339" max="14339" width="26.85546875" style="7" customWidth="1"/>
    <col min="14340" max="14340" width="26.42578125" style="7" customWidth="1"/>
    <col min="14341" max="14341" width="27.42578125" style="7" customWidth="1"/>
    <col min="14342" max="14342" width="27.140625" style="7" customWidth="1"/>
    <col min="14343" max="14592" width="9.140625" style="7"/>
    <col min="14593" max="14593" width="8" style="7" customWidth="1"/>
    <col min="14594" max="14594" width="39.85546875" style="7" customWidth="1"/>
    <col min="14595" max="14595" width="26.85546875" style="7" customWidth="1"/>
    <col min="14596" max="14596" width="26.42578125" style="7" customWidth="1"/>
    <col min="14597" max="14597" width="27.42578125" style="7" customWidth="1"/>
    <col min="14598" max="14598" width="27.140625" style="7" customWidth="1"/>
    <col min="14599" max="14848" width="9.140625" style="7"/>
    <col min="14849" max="14849" width="8" style="7" customWidth="1"/>
    <col min="14850" max="14850" width="39.85546875" style="7" customWidth="1"/>
    <col min="14851" max="14851" width="26.85546875" style="7" customWidth="1"/>
    <col min="14852" max="14852" width="26.42578125" style="7" customWidth="1"/>
    <col min="14853" max="14853" width="27.42578125" style="7" customWidth="1"/>
    <col min="14854" max="14854" width="27.140625" style="7" customWidth="1"/>
    <col min="14855" max="15104" width="9.140625" style="7"/>
    <col min="15105" max="15105" width="8" style="7" customWidth="1"/>
    <col min="15106" max="15106" width="39.85546875" style="7" customWidth="1"/>
    <col min="15107" max="15107" width="26.85546875" style="7" customWidth="1"/>
    <col min="15108" max="15108" width="26.42578125" style="7" customWidth="1"/>
    <col min="15109" max="15109" width="27.42578125" style="7" customWidth="1"/>
    <col min="15110" max="15110" width="27.140625" style="7" customWidth="1"/>
    <col min="15111" max="15360" width="9.140625" style="7"/>
    <col min="15361" max="15361" width="8" style="7" customWidth="1"/>
    <col min="15362" max="15362" width="39.85546875" style="7" customWidth="1"/>
    <col min="15363" max="15363" width="26.85546875" style="7" customWidth="1"/>
    <col min="15364" max="15364" width="26.42578125" style="7" customWidth="1"/>
    <col min="15365" max="15365" width="27.42578125" style="7" customWidth="1"/>
    <col min="15366" max="15366" width="27.140625" style="7" customWidth="1"/>
    <col min="15367" max="15616" width="9.140625" style="7"/>
    <col min="15617" max="15617" width="8" style="7" customWidth="1"/>
    <col min="15618" max="15618" width="39.85546875" style="7" customWidth="1"/>
    <col min="15619" max="15619" width="26.85546875" style="7" customWidth="1"/>
    <col min="15620" max="15620" width="26.42578125" style="7" customWidth="1"/>
    <col min="15621" max="15621" width="27.42578125" style="7" customWidth="1"/>
    <col min="15622" max="15622" width="27.140625" style="7" customWidth="1"/>
    <col min="15623" max="15872" width="9.140625" style="7"/>
    <col min="15873" max="15873" width="8" style="7" customWidth="1"/>
    <col min="15874" max="15874" width="39.85546875" style="7" customWidth="1"/>
    <col min="15875" max="15875" width="26.85546875" style="7" customWidth="1"/>
    <col min="15876" max="15876" width="26.42578125" style="7" customWidth="1"/>
    <col min="15877" max="15877" width="27.42578125" style="7" customWidth="1"/>
    <col min="15878" max="15878" width="27.140625" style="7" customWidth="1"/>
    <col min="15879" max="16128" width="9.140625" style="7"/>
    <col min="16129" max="16129" width="8" style="7" customWidth="1"/>
    <col min="16130" max="16130" width="39.85546875" style="7" customWidth="1"/>
    <col min="16131" max="16131" width="26.85546875" style="7" customWidth="1"/>
    <col min="16132" max="16132" width="26.42578125" style="7" customWidth="1"/>
    <col min="16133" max="16133" width="27.42578125" style="7" customWidth="1"/>
    <col min="16134" max="16134" width="27.140625" style="7" customWidth="1"/>
    <col min="16135" max="16384" width="9.140625" style="7"/>
  </cols>
  <sheetData>
    <row r="1" spans="1:17" s="37" customFormat="1" ht="18.75">
      <c r="A1" s="1171" t="s">
        <v>1426</v>
      </c>
      <c r="B1" s="1171"/>
      <c r="C1" s="1171"/>
      <c r="D1" s="1171"/>
      <c r="E1" s="1171"/>
      <c r="F1" s="1171"/>
    </row>
    <row r="2" spans="1:17" s="191" customFormat="1" ht="23.25">
      <c r="A2" s="1237" t="str">
        <f>'Title '!A2:N2</f>
        <v>Tender Enquiry No. KPTCL/2026-27/SS/WORK_INDENT 3809</v>
      </c>
      <c r="B2" s="1237"/>
      <c r="C2" s="1237"/>
      <c r="D2" s="1237"/>
      <c r="E2" s="1237"/>
      <c r="F2" s="1237"/>
      <c r="G2" s="186"/>
      <c r="H2" s="186"/>
      <c r="I2" s="186"/>
      <c r="J2" s="186"/>
      <c r="K2" s="186"/>
      <c r="L2" s="186"/>
      <c r="M2" s="186"/>
      <c r="N2" s="186"/>
      <c r="O2" s="190"/>
      <c r="P2" s="190"/>
      <c r="Q2" s="190"/>
    </row>
    <row r="3" spans="1:17" s="191" customFormat="1" ht="23.25">
      <c r="A3" s="37"/>
      <c r="B3" s="37"/>
      <c r="C3" s="37"/>
      <c r="D3" s="37"/>
      <c r="E3" s="186"/>
      <c r="F3" s="186"/>
      <c r="G3" s="510"/>
      <c r="H3" s="510"/>
      <c r="I3" s="510"/>
      <c r="J3" s="510"/>
      <c r="K3" s="510"/>
      <c r="L3" s="510"/>
      <c r="M3" s="186"/>
      <c r="N3" s="186"/>
      <c r="O3" s="190"/>
      <c r="P3" s="190"/>
      <c r="Q3" s="190"/>
    </row>
    <row r="4" spans="1:17" ht="78" customHeight="1">
      <c r="A4" s="1750" t="str">
        <f>'Title '!A3:N3</f>
        <v>Establishing 2x20MVA, 66/11kV Substation at Kumbenahally village and Construction of 66kV LILO Line on 110kV DC towers using Coyote ACSR from one circuit of Yachenahally-Singapura-Kadavinakote 66kV DC line to proposed Kumbenahally Substation for a distance of 0.07Kms in Channarayapatna Taluk, Hassan District on Partial Turnkey basis including supply of all matching materials/equipments (Excluding supply of 11kV Switchgear) and erection (including civil works) of all materials/equipments, testing and commissioning</v>
      </c>
      <c r="B4" s="1750"/>
      <c r="C4" s="1750"/>
      <c r="D4" s="1750"/>
      <c r="E4" s="1750"/>
      <c r="F4" s="1750"/>
      <c r="G4" s="186"/>
      <c r="H4" s="186"/>
      <c r="I4" s="186"/>
      <c r="J4" s="186"/>
      <c r="K4" s="186"/>
      <c r="L4" s="186"/>
      <c r="M4" s="38"/>
      <c r="N4" s="38"/>
      <c r="O4" s="192"/>
      <c r="P4" s="192"/>
      <c r="Q4" s="192"/>
    </row>
    <row r="5" spans="1:17" s="37" customFormat="1" ht="18.75">
      <c r="A5" s="1712" t="s">
        <v>6009</v>
      </c>
      <c r="B5" s="1712"/>
      <c r="C5" s="1712"/>
      <c r="D5" s="1712"/>
      <c r="E5" s="1712"/>
      <c r="F5" s="1712"/>
    </row>
    <row r="6" spans="1:17" s="37" customFormat="1" ht="18.75">
      <c r="A6" s="1712" t="s">
        <v>1427</v>
      </c>
      <c r="B6" s="1712"/>
      <c r="C6" s="1712"/>
      <c r="D6" s="1712"/>
      <c r="E6" s="1712"/>
      <c r="F6" s="1712"/>
    </row>
    <row r="7" spans="1:17" s="37" customFormat="1" ht="49.9" customHeight="1">
      <c r="A7" s="1810" t="s">
        <v>6010</v>
      </c>
      <c r="B7" s="1810"/>
      <c r="C7" s="1810"/>
      <c r="D7" s="1810"/>
      <c r="E7" s="1810"/>
      <c r="F7" s="1810"/>
      <c r="G7" s="1810"/>
    </row>
    <row r="8" spans="1:17" ht="18.75">
      <c r="A8" s="425"/>
      <c r="B8" s="425" t="s">
        <v>252</v>
      </c>
      <c r="C8" s="425"/>
      <c r="D8" s="425"/>
      <c r="E8" s="425"/>
      <c r="F8" s="817" t="s">
        <v>6011</v>
      </c>
      <c r="G8" s="831"/>
      <c r="H8" s="831"/>
      <c r="I8" s="831"/>
      <c r="J8" s="831"/>
      <c r="K8" s="831"/>
      <c r="L8" s="831"/>
    </row>
    <row r="9" spans="1:17" ht="53.45" customHeight="1">
      <c r="A9" s="425"/>
      <c r="B9" s="1804"/>
      <c r="C9" s="1804"/>
      <c r="D9" s="425"/>
      <c r="E9" s="425"/>
      <c r="F9" s="425"/>
    </row>
    <row r="10" spans="1:17">
      <c r="A10" s="183"/>
      <c r="B10" s="183"/>
      <c r="C10" s="183"/>
    </row>
    <row r="11" spans="1:17" ht="24.75" customHeight="1">
      <c r="A11" s="832" t="s">
        <v>329</v>
      </c>
      <c r="B11" s="833" t="s">
        <v>581</v>
      </c>
      <c r="C11" s="822" t="s">
        <v>3325</v>
      </c>
      <c r="D11" s="822" t="s">
        <v>3326</v>
      </c>
      <c r="E11" s="822" t="s">
        <v>3327</v>
      </c>
      <c r="F11" s="822" t="s">
        <v>3328</v>
      </c>
    </row>
    <row r="12" spans="1:17" s="837" customFormat="1" ht="18" customHeight="1">
      <c r="A12" s="834">
        <v>1</v>
      </c>
      <c r="B12" s="835">
        <v>2</v>
      </c>
      <c r="C12" s="836">
        <v>3</v>
      </c>
      <c r="D12" s="836">
        <v>4</v>
      </c>
      <c r="E12" s="836">
        <v>5</v>
      </c>
      <c r="F12" s="836">
        <v>6</v>
      </c>
    </row>
    <row r="13" spans="1:17" ht="15">
      <c r="A13" s="838">
        <v>1</v>
      </c>
      <c r="B13" s="824" t="s">
        <v>3264</v>
      </c>
      <c r="C13" s="825"/>
      <c r="D13" s="825"/>
      <c r="E13" s="825"/>
      <c r="F13" s="825"/>
    </row>
    <row r="14" spans="1:17" ht="30">
      <c r="A14" s="839">
        <v>2</v>
      </c>
      <c r="B14" s="824" t="s">
        <v>3265</v>
      </c>
      <c r="C14" s="825"/>
      <c r="D14" s="825"/>
      <c r="E14" s="825"/>
      <c r="F14" s="825"/>
    </row>
    <row r="15" spans="1:17" ht="30">
      <c r="A15" s="838">
        <v>3</v>
      </c>
      <c r="B15" s="824" t="s">
        <v>3266</v>
      </c>
      <c r="C15" s="825"/>
      <c r="D15" s="825"/>
      <c r="E15" s="825"/>
      <c r="F15" s="825"/>
    </row>
    <row r="16" spans="1:17" ht="15">
      <c r="A16" s="839"/>
      <c r="B16" s="824" t="s">
        <v>3267</v>
      </c>
      <c r="C16" s="825"/>
      <c r="D16" s="825"/>
      <c r="E16" s="825"/>
      <c r="F16" s="825"/>
    </row>
    <row r="17" spans="1:6" ht="15">
      <c r="A17" s="839"/>
      <c r="B17" s="824" t="s">
        <v>3268</v>
      </c>
      <c r="C17" s="825"/>
      <c r="D17" s="825"/>
      <c r="E17" s="825"/>
      <c r="F17" s="825"/>
    </row>
    <row r="18" spans="1:6" ht="15">
      <c r="A18" s="839"/>
      <c r="B18" s="824" t="s">
        <v>3269</v>
      </c>
      <c r="C18" s="825"/>
      <c r="D18" s="825"/>
      <c r="E18" s="825"/>
      <c r="F18" s="825"/>
    </row>
    <row r="19" spans="1:6" ht="15">
      <c r="A19" s="839"/>
      <c r="B19" s="824" t="s">
        <v>3270</v>
      </c>
      <c r="C19" s="825"/>
      <c r="D19" s="825"/>
      <c r="E19" s="825"/>
      <c r="F19" s="825"/>
    </row>
    <row r="20" spans="1:6" ht="30">
      <c r="A20" s="839"/>
      <c r="B20" s="824" t="s">
        <v>3271</v>
      </c>
      <c r="C20" s="825"/>
      <c r="D20" s="825"/>
      <c r="E20" s="825"/>
      <c r="F20" s="825"/>
    </row>
    <row r="21" spans="1:6" ht="15">
      <c r="A21" s="839"/>
      <c r="B21" s="824" t="s">
        <v>3272</v>
      </c>
      <c r="C21" s="825"/>
      <c r="D21" s="825"/>
      <c r="E21" s="825"/>
      <c r="F21" s="825"/>
    </row>
    <row r="22" spans="1:6" ht="30">
      <c r="A22" s="839">
        <v>4</v>
      </c>
      <c r="B22" s="824" t="s">
        <v>3273</v>
      </c>
      <c r="C22" s="825"/>
      <c r="D22" s="825"/>
      <c r="E22" s="825"/>
      <c r="F22" s="825"/>
    </row>
    <row r="23" spans="1:6" ht="30">
      <c r="A23" s="839">
        <v>5</v>
      </c>
      <c r="B23" s="824" t="s">
        <v>3274</v>
      </c>
      <c r="C23" s="825"/>
      <c r="D23" s="825"/>
      <c r="E23" s="825"/>
      <c r="F23" s="825"/>
    </row>
    <row r="24" spans="1:6" ht="45">
      <c r="A24" s="839">
        <v>6</v>
      </c>
      <c r="B24" s="824" t="s">
        <v>3275</v>
      </c>
      <c r="C24" s="825"/>
      <c r="D24" s="825"/>
      <c r="E24" s="825"/>
      <c r="F24" s="825"/>
    </row>
    <row r="25" spans="1:6" ht="15">
      <c r="A25" s="839"/>
      <c r="B25" s="824" t="s">
        <v>3276</v>
      </c>
      <c r="C25" s="825"/>
      <c r="D25" s="825"/>
      <c r="E25" s="825"/>
      <c r="F25" s="825"/>
    </row>
    <row r="26" spans="1:6" ht="15">
      <c r="A26" s="839">
        <v>7</v>
      </c>
      <c r="B26" s="824" t="s">
        <v>3277</v>
      </c>
      <c r="C26" s="825"/>
      <c r="D26" s="825"/>
      <c r="E26" s="825"/>
      <c r="F26" s="825"/>
    </row>
    <row r="27" spans="1:6" ht="30">
      <c r="A27" s="839">
        <v>8</v>
      </c>
      <c r="B27" s="824" t="s">
        <v>3278</v>
      </c>
      <c r="C27" s="825"/>
      <c r="D27" s="825"/>
      <c r="E27" s="825"/>
      <c r="F27" s="825"/>
    </row>
    <row r="28" spans="1:6" ht="60">
      <c r="A28" s="839">
        <v>9</v>
      </c>
      <c r="B28" s="824" t="s">
        <v>3279</v>
      </c>
      <c r="C28" s="825"/>
      <c r="D28" s="825"/>
      <c r="E28" s="825"/>
      <c r="F28" s="825"/>
    </row>
    <row r="29" spans="1:6" ht="15">
      <c r="A29" s="839"/>
      <c r="B29" s="824" t="s">
        <v>3280</v>
      </c>
      <c r="C29" s="825"/>
      <c r="D29" s="825"/>
      <c r="E29" s="825"/>
      <c r="F29" s="825"/>
    </row>
    <row r="30" spans="1:6" ht="15">
      <c r="A30" s="839"/>
      <c r="B30" s="824" t="s">
        <v>3281</v>
      </c>
      <c r="C30" s="825"/>
      <c r="D30" s="825"/>
      <c r="E30" s="825"/>
      <c r="F30" s="825"/>
    </row>
    <row r="31" spans="1:6" ht="15">
      <c r="A31" s="839"/>
      <c r="B31" s="824" t="s">
        <v>3282</v>
      </c>
      <c r="C31" s="825"/>
      <c r="D31" s="825"/>
      <c r="E31" s="825"/>
      <c r="F31" s="825"/>
    </row>
    <row r="32" spans="1:6" ht="15">
      <c r="A32" s="839"/>
      <c r="B32" s="824" t="s">
        <v>3283</v>
      </c>
      <c r="C32" s="825"/>
      <c r="D32" s="825"/>
      <c r="E32" s="825"/>
      <c r="F32" s="825"/>
    </row>
    <row r="33" spans="1:6" ht="15">
      <c r="A33" s="839"/>
      <c r="B33" s="824" t="s">
        <v>3284</v>
      </c>
      <c r="C33" s="825"/>
      <c r="D33" s="825"/>
      <c r="E33" s="825"/>
      <c r="F33" s="825"/>
    </row>
    <row r="34" spans="1:6" ht="15">
      <c r="A34" s="839"/>
      <c r="B34" s="824" t="s">
        <v>3285</v>
      </c>
      <c r="C34" s="825"/>
      <c r="D34" s="825"/>
      <c r="E34" s="825"/>
      <c r="F34" s="825"/>
    </row>
    <row r="35" spans="1:6" ht="15">
      <c r="A35" s="839"/>
      <c r="B35" s="824" t="s">
        <v>3286</v>
      </c>
      <c r="C35" s="825"/>
      <c r="D35" s="825"/>
      <c r="E35" s="825"/>
      <c r="F35" s="825"/>
    </row>
    <row r="36" spans="1:6" ht="15">
      <c r="A36" s="839"/>
      <c r="B36" s="824" t="s">
        <v>3287</v>
      </c>
      <c r="C36" s="825"/>
      <c r="D36" s="825"/>
      <c r="E36" s="825"/>
      <c r="F36" s="825"/>
    </row>
    <row r="37" spans="1:6" ht="15">
      <c r="A37" s="839"/>
      <c r="B37" s="824" t="s">
        <v>3288</v>
      </c>
      <c r="C37" s="825"/>
      <c r="D37" s="825"/>
      <c r="E37" s="825"/>
      <c r="F37" s="825"/>
    </row>
    <row r="38" spans="1:6" ht="15">
      <c r="A38" s="839"/>
      <c r="B38" s="824" t="s">
        <v>3289</v>
      </c>
      <c r="C38" s="825"/>
      <c r="D38" s="825"/>
      <c r="E38" s="825"/>
      <c r="F38" s="825"/>
    </row>
    <row r="39" spans="1:6" ht="15">
      <c r="A39" s="839"/>
      <c r="B39" s="824" t="s">
        <v>3290</v>
      </c>
      <c r="C39" s="825"/>
      <c r="D39" s="825"/>
      <c r="E39" s="825"/>
      <c r="F39" s="825"/>
    </row>
    <row r="40" spans="1:6" ht="60">
      <c r="A40" s="839"/>
      <c r="B40" s="824" t="s">
        <v>3291</v>
      </c>
      <c r="C40" s="825"/>
      <c r="D40" s="825"/>
      <c r="E40" s="825"/>
      <c r="F40" s="825"/>
    </row>
    <row r="41" spans="1:6" ht="30">
      <c r="A41" s="839"/>
      <c r="B41" s="824" t="s">
        <v>3292</v>
      </c>
      <c r="C41" s="825"/>
      <c r="D41" s="825"/>
      <c r="E41" s="825"/>
      <c r="F41" s="825"/>
    </row>
    <row r="42" spans="1:6" ht="30">
      <c r="A42" s="839"/>
      <c r="B42" s="824" t="s">
        <v>3293</v>
      </c>
      <c r="C42" s="825"/>
      <c r="D42" s="825"/>
      <c r="E42" s="825"/>
      <c r="F42" s="825"/>
    </row>
    <row r="43" spans="1:6" ht="15">
      <c r="A43" s="839"/>
      <c r="B43" s="824" t="s">
        <v>3294</v>
      </c>
      <c r="C43" s="825"/>
      <c r="D43" s="825"/>
      <c r="E43" s="825"/>
      <c r="F43" s="825"/>
    </row>
    <row r="44" spans="1:6" ht="15">
      <c r="A44" s="839"/>
      <c r="B44" s="824" t="s">
        <v>3295</v>
      </c>
      <c r="C44" s="825"/>
      <c r="D44" s="825"/>
      <c r="E44" s="825"/>
      <c r="F44" s="825"/>
    </row>
    <row r="45" spans="1:6" ht="30">
      <c r="A45" s="839"/>
      <c r="B45" s="824" t="s">
        <v>3296</v>
      </c>
      <c r="C45" s="825"/>
      <c r="D45" s="825"/>
      <c r="E45" s="825"/>
      <c r="F45" s="825"/>
    </row>
    <row r="46" spans="1:6" ht="30">
      <c r="A46" s="838">
        <v>10</v>
      </c>
      <c r="B46" s="824" t="s">
        <v>3297</v>
      </c>
      <c r="C46" s="825"/>
      <c r="D46" s="825"/>
      <c r="E46" s="825"/>
      <c r="F46" s="825"/>
    </row>
    <row r="47" spans="1:6" ht="30">
      <c r="A47" s="838"/>
      <c r="B47" s="824" t="s">
        <v>3298</v>
      </c>
      <c r="C47" s="825"/>
      <c r="D47" s="825"/>
      <c r="E47" s="825"/>
      <c r="F47" s="825"/>
    </row>
    <row r="48" spans="1:6" s="841" customFormat="1" ht="15">
      <c r="A48" s="840"/>
      <c r="B48" s="824" t="s">
        <v>3299</v>
      </c>
      <c r="C48" s="825"/>
      <c r="D48" s="825"/>
      <c r="E48" s="825"/>
      <c r="F48" s="825"/>
    </row>
    <row r="49" spans="1:6" ht="15">
      <c r="A49" s="839"/>
      <c r="B49" s="824" t="s">
        <v>3300</v>
      </c>
      <c r="C49" s="825"/>
      <c r="D49" s="825"/>
      <c r="E49" s="825"/>
      <c r="F49" s="825"/>
    </row>
    <row r="50" spans="1:6" ht="15">
      <c r="A50" s="839"/>
      <c r="B50" s="824" t="s">
        <v>3301</v>
      </c>
      <c r="C50" s="825"/>
      <c r="D50" s="825"/>
      <c r="E50" s="825"/>
      <c r="F50" s="825"/>
    </row>
    <row r="51" spans="1:6" ht="15">
      <c r="A51" s="839"/>
      <c r="B51" s="824" t="s">
        <v>3302</v>
      </c>
      <c r="C51" s="825"/>
      <c r="D51" s="825"/>
      <c r="E51" s="825"/>
      <c r="F51" s="825"/>
    </row>
    <row r="52" spans="1:6" ht="15">
      <c r="A52" s="839"/>
      <c r="B52" s="824" t="s">
        <v>3303</v>
      </c>
      <c r="C52" s="825"/>
      <c r="D52" s="825"/>
      <c r="E52" s="825"/>
      <c r="F52" s="825"/>
    </row>
    <row r="53" spans="1:6" ht="15">
      <c r="A53" s="839"/>
      <c r="B53" s="824" t="s">
        <v>3304</v>
      </c>
      <c r="C53" s="825"/>
      <c r="D53" s="825"/>
      <c r="E53" s="825"/>
      <c r="F53" s="825"/>
    </row>
    <row r="54" spans="1:6" ht="15">
      <c r="A54" s="839"/>
      <c r="B54" s="824" t="s">
        <v>3305</v>
      </c>
      <c r="C54" s="825"/>
      <c r="D54" s="825"/>
      <c r="E54" s="825"/>
      <c r="F54" s="825"/>
    </row>
    <row r="55" spans="1:6" ht="15">
      <c r="A55" s="839"/>
      <c r="B55" s="824" t="s">
        <v>3306</v>
      </c>
      <c r="C55" s="825"/>
      <c r="D55" s="825"/>
      <c r="E55" s="825"/>
      <c r="F55" s="825"/>
    </row>
    <row r="56" spans="1:6" ht="15">
      <c r="A56" s="839"/>
      <c r="B56" s="824" t="s">
        <v>3307</v>
      </c>
      <c r="C56" s="825"/>
      <c r="D56" s="825"/>
      <c r="E56" s="825"/>
      <c r="F56" s="825"/>
    </row>
    <row r="57" spans="1:6" ht="30">
      <c r="A57" s="838">
        <v>11</v>
      </c>
      <c r="B57" s="824" t="s">
        <v>3308</v>
      </c>
      <c r="C57" s="825"/>
      <c r="D57" s="825"/>
      <c r="E57" s="825"/>
      <c r="F57" s="825"/>
    </row>
    <row r="58" spans="1:6" ht="15">
      <c r="A58" s="839"/>
      <c r="B58" s="824" t="s">
        <v>3309</v>
      </c>
      <c r="C58" s="825"/>
      <c r="D58" s="825"/>
      <c r="E58" s="825"/>
      <c r="F58" s="825"/>
    </row>
    <row r="59" spans="1:6" ht="15">
      <c r="A59" s="839"/>
      <c r="B59" s="824" t="s">
        <v>3310</v>
      </c>
      <c r="C59" s="825"/>
      <c r="D59" s="825"/>
      <c r="E59" s="825"/>
      <c r="F59" s="825"/>
    </row>
    <row r="60" spans="1:6" ht="15">
      <c r="A60" s="839"/>
      <c r="B60" s="824" t="s">
        <v>3311</v>
      </c>
      <c r="C60" s="825"/>
      <c r="D60" s="825"/>
      <c r="E60" s="825"/>
      <c r="F60" s="825"/>
    </row>
    <row r="61" spans="1:6" ht="15">
      <c r="A61" s="839"/>
      <c r="B61" s="824" t="s">
        <v>3312</v>
      </c>
      <c r="C61" s="825"/>
      <c r="D61" s="825"/>
      <c r="E61" s="825"/>
      <c r="F61" s="825"/>
    </row>
    <row r="62" spans="1:6" ht="15">
      <c r="A62" s="839"/>
      <c r="B62" s="824" t="s">
        <v>3313</v>
      </c>
      <c r="C62" s="825"/>
      <c r="D62" s="825"/>
      <c r="E62" s="825"/>
      <c r="F62" s="825"/>
    </row>
    <row r="63" spans="1:6" ht="15">
      <c r="A63" s="839"/>
      <c r="B63" s="824" t="s">
        <v>3314</v>
      </c>
      <c r="C63" s="825"/>
      <c r="D63" s="825"/>
      <c r="E63" s="825"/>
      <c r="F63" s="825"/>
    </row>
    <row r="64" spans="1:6" ht="30">
      <c r="A64" s="838">
        <v>12</v>
      </c>
      <c r="B64" s="824" t="s">
        <v>3315</v>
      </c>
      <c r="C64" s="825"/>
      <c r="D64" s="825"/>
      <c r="E64" s="825"/>
      <c r="F64" s="825"/>
    </row>
    <row r="65" spans="1:15" ht="30">
      <c r="A65" s="839"/>
      <c r="B65" s="824" t="s">
        <v>3316</v>
      </c>
      <c r="C65" s="825"/>
      <c r="D65" s="825"/>
      <c r="E65" s="825"/>
      <c r="F65" s="825"/>
    </row>
    <row r="66" spans="1:15" ht="30">
      <c r="A66" s="838">
        <v>13</v>
      </c>
      <c r="B66" s="824" t="s">
        <v>3317</v>
      </c>
      <c r="C66" s="825"/>
      <c r="D66" s="825"/>
      <c r="E66" s="825"/>
      <c r="F66" s="825"/>
    </row>
    <row r="67" spans="1:15" ht="15">
      <c r="A67" s="839"/>
      <c r="B67" s="824" t="s">
        <v>3318</v>
      </c>
      <c r="C67" s="825"/>
      <c r="D67" s="825"/>
      <c r="E67" s="825"/>
      <c r="F67" s="825"/>
    </row>
    <row r="68" spans="1:15" ht="15">
      <c r="A68" s="839"/>
      <c r="B68" s="824" t="s">
        <v>3319</v>
      </c>
      <c r="C68" s="825"/>
      <c r="D68" s="825"/>
      <c r="E68" s="825"/>
      <c r="F68" s="825"/>
    </row>
    <row r="69" spans="1:15" ht="15">
      <c r="A69" s="839"/>
      <c r="B69" s="824" t="s">
        <v>3320</v>
      </c>
      <c r="C69" s="825"/>
      <c r="D69" s="825"/>
      <c r="E69" s="825"/>
      <c r="F69" s="825"/>
    </row>
    <row r="70" spans="1:15" ht="15">
      <c r="A70" s="839"/>
      <c r="B70" s="824" t="s">
        <v>3321</v>
      </c>
      <c r="C70" s="825"/>
      <c r="D70" s="825"/>
      <c r="E70" s="825"/>
      <c r="F70" s="825"/>
    </row>
    <row r="71" spans="1:15" ht="15">
      <c r="A71" s="842">
        <v>14</v>
      </c>
      <c r="B71" s="824" t="s">
        <v>3322</v>
      </c>
      <c r="C71" s="825"/>
      <c r="D71" s="825"/>
      <c r="E71" s="825"/>
      <c r="F71" s="825"/>
    </row>
    <row r="72" spans="1:15" ht="30">
      <c r="A72" s="839">
        <v>15</v>
      </c>
      <c r="B72" s="824" t="s">
        <v>3323</v>
      </c>
      <c r="C72" s="825"/>
      <c r="D72" s="825"/>
      <c r="E72" s="825"/>
      <c r="F72" s="825"/>
    </row>
    <row r="73" spans="1:15" ht="45">
      <c r="A73" s="838">
        <v>16</v>
      </c>
      <c r="B73" s="824" t="s">
        <v>3324</v>
      </c>
      <c r="C73" s="825"/>
      <c r="D73" s="825"/>
      <c r="E73" s="825"/>
      <c r="F73" s="825"/>
    </row>
    <row r="74" spans="1:15" ht="15.75">
      <c r="A74" s="484"/>
      <c r="B74" s="719"/>
    </row>
    <row r="75" spans="1:15" ht="15.75">
      <c r="A75" s="8" t="s">
        <v>55</v>
      </c>
      <c r="B75" s="830"/>
      <c r="C75" s="820" t="s">
        <v>82</v>
      </c>
      <c r="D75" s="1799"/>
      <c r="E75" s="1799"/>
      <c r="F75" s="121"/>
      <c r="G75" s="121"/>
      <c r="M75" s="8"/>
      <c r="N75" s="8"/>
      <c r="O75" s="8"/>
    </row>
    <row r="76" spans="1:15" ht="15.75">
      <c r="A76" s="8" t="s">
        <v>57</v>
      </c>
      <c r="B76" s="830"/>
      <c r="C76" s="820" t="s">
        <v>68</v>
      </c>
      <c r="D76" s="1799"/>
      <c r="E76" s="1799"/>
      <c r="F76" s="121"/>
      <c r="G76" s="121"/>
      <c r="M76" s="8"/>
      <c r="N76" s="8"/>
      <c r="O76" s="8"/>
    </row>
    <row r="77" spans="1:15" ht="15.75">
      <c r="C77" s="820" t="s">
        <v>154</v>
      </c>
      <c r="D77" s="1799"/>
      <c r="E77" s="1799"/>
    </row>
  </sheetData>
  <sheetProtection password="CC7C" sheet="1" objects="1" scenarios="1"/>
  <mergeCells count="10">
    <mergeCell ref="B9:C9"/>
    <mergeCell ref="D75:E75"/>
    <mergeCell ref="D76:E76"/>
    <mergeCell ref="D77:E77"/>
    <mergeCell ref="A1:F1"/>
    <mergeCell ref="A2:F2"/>
    <mergeCell ref="A4:F4"/>
    <mergeCell ref="A5:F5"/>
    <mergeCell ref="A6:F6"/>
    <mergeCell ref="A7:G7"/>
  </mergeCells>
  <pageMargins left="0.7" right="0.7" top="0.75" bottom="0.75" header="0.3" footer="0.3"/>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sheetPr codeName="Sheet76"/>
  <dimension ref="A1:O49"/>
  <sheetViews>
    <sheetView zoomScale="90" zoomScaleNormal="90" workbookViewId="0">
      <selection activeCell="G8" sqref="G8"/>
    </sheetView>
  </sheetViews>
  <sheetFormatPr defaultRowHeight="12.75"/>
  <cols>
    <col min="1" max="1" width="9" style="846" customWidth="1"/>
    <col min="2" max="2" width="44.28515625" style="846" customWidth="1"/>
    <col min="3" max="5" width="46.85546875" style="846" customWidth="1"/>
    <col min="6" max="7" width="35.85546875" style="846" customWidth="1"/>
    <col min="8" max="8" width="39" style="846" customWidth="1"/>
    <col min="9" max="259" width="9.140625" style="846"/>
    <col min="260" max="260" width="9" style="846" customWidth="1"/>
    <col min="261" max="261" width="44.28515625" style="846" customWidth="1"/>
    <col min="262" max="262" width="55.28515625" style="846" customWidth="1"/>
    <col min="263" max="263" width="35.85546875" style="846" customWidth="1"/>
    <col min="264" max="264" width="28.28515625" style="846" customWidth="1"/>
    <col min="265" max="515" width="9.140625" style="846"/>
    <col min="516" max="516" width="9" style="846" customWidth="1"/>
    <col min="517" max="517" width="44.28515625" style="846" customWidth="1"/>
    <col min="518" max="518" width="55.28515625" style="846" customWidth="1"/>
    <col min="519" max="519" width="35.85546875" style="846" customWidth="1"/>
    <col min="520" max="520" width="28.28515625" style="846" customWidth="1"/>
    <col min="521" max="771" width="9.140625" style="846"/>
    <col min="772" max="772" width="9" style="846" customWidth="1"/>
    <col min="773" max="773" width="44.28515625" style="846" customWidth="1"/>
    <col min="774" max="774" width="55.28515625" style="846" customWidth="1"/>
    <col min="775" max="775" width="35.85546875" style="846" customWidth="1"/>
    <col min="776" max="776" width="28.28515625" style="846" customWidth="1"/>
    <col min="777" max="1027" width="9.140625" style="846"/>
    <col min="1028" max="1028" width="9" style="846" customWidth="1"/>
    <col min="1029" max="1029" width="44.28515625" style="846" customWidth="1"/>
    <col min="1030" max="1030" width="55.28515625" style="846" customWidth="1"/>
    <col min="1031" max="1031" width="35.85546875" style="846" customWidth="1"/>
    <col min="1032" max="1032" width="28.28515625" style="846" customWidth="1"/>
    <col min="1033" max="1283" width="9.140625" style="846"/>
    <col min="1284" max="1284" width="9" style="846" customWidth="1"/>
    <col min="1285" max="1285" width="44.28515625" style="846" customWidth="1"/>
    <col min="1286" max="1286" width="55.28515625" style="846" customWidth="1"/>
    <col min="1287" max="1287" width="35.85546875" style="846" customWidth="1"/>
    <col min="1288" max="1288" width="28.28515625" style="846" customWidth="1"/>
    <col min="1289" max="1539" width="9.140625" style="846"/>
    <col min="1540" max="1540" width="9" style="846" customWidth="1"/>
    <col min="1541" max="1541" width="44.28515625" style="846" customWidth="1"/>
    <col min="1542" max="1542" width="55.28515625" style="846" customWidth="1"/>
    <col min="1543" max="1543" width="35.85546875" style="846" customWidth="1"/>
    <col min="1544" max="1544" width="28.28515625" style="846" customWidth="1"/>
    <col min="1545" max="1795" width="9.140625" style="846"/>
    <col min="1796" max="1796" width="9" style="846" customWidth="1"/>
    <col min="1797" max="1797" width="44.28515625" style="846" customWidth="1"/>
    <col min="1798" max="1798" width="55.28515625" style="846" customWidth="1"/>
    <col min="1799" max="1799" width="35.85546875" style="846" customWidth="1"/>
    <col min="1800" max="1800" width="28.28515625" style="846" customWidth="1"/>
    <col min="1801" max="2051" width="9.140625" style="846"/>
    <col min="2052" max="2052" width="9" style="846" customWidth="1"/>
    <col min="2053" max="2053" width="44.28515625" style="846" customWidth="1"/>
    <col min="2054" max="2054" width="55.28515625" style="846" customWidth="1"/>
    <col min="2055" max="2055" width="35.85546875" style="846" customWidth="1"/>
    <col min="2056" max="2056" width="28.28515625" style="846" customWidth="1"/>
    <col min="2057" max="2307" width="9.140625" style="846"/>
    <col min="2308" max="2308" width="9" style="846" customWidth="1"/>
    <col min="2309" max="2309" width="44.28515625" style="846" customWidth="1"/>
    <col min="2310" max="2310" width="55.28515625" style="846" customWidth="1"/>
    <col min="2311" max="2311" width="35.85546875" style="846" customWidth="1"/>
    <col min="2312" max="2312" width="28.28515625" style="846" customWidth="1"/>
    <col min="2313" max="2563" width="9.140625" style="846"/>
    <col min="2564" max="2564" width="9" style="846" customWidth="1"/>
    <col min="2565" max="2565" width="44.28515625" style="846" customWidth="1"/>
    <col min="2566" max="2566" width="55.28515625" style="846" customWidth="1"/>
    <col min="2567" max="2567" width="35.85546875" style="846" customWidth="1"/>
    <col min="2568" max="2568" width="28.28515625" style="846" customWidth="1"/>
    <col min="2569" max="2819" width="9.140625" style="846"/>
    <col min="2820" max="2820" width="9" style="846" customWidth="1"/>
    <col min="2821" max="2821" width="44.28515625" style="846" customWidth="1"/>
    <col min="2822" max="2822" width="55.28515625" style="846" customWidth="1"/>
    <col min="2823" max="2823" width="35.85546875" style="846" customWidth="1"/>
    <col min="2824" max="2824" width="28.28515625" style="846" customWidth="1"/>
    <col min="2825" max="3075" width="9.140625" style="846"/>
    <col min="3076" max="3076" width="9" style="846" customWidth="1"/>
    <col min="3077" max="3077" width="44.28515625" style="846" customWidth="1"/>
    <col min="3078" max="3078" width="55.28515625" style="846" customWidth="1"/>
    <col min="3079" max="3079" width="35.85546875" style="846" customWidth="1"/>
    <col min="3080" max="3080" width="28.28515625" style="846" customWidth="1"/>
    <col min="3081" max="3331" width="9.140625" style="846"/>
    <col min="3332" max="3332" width="9" style="846" customWidth="1"/>
    <col min="3333" max="3333" width="44.28515625" style="846" customWidth="1"/>
    <col min="3334" max="3334" width="55.28515625" style="846" customWidth="1"/>
    <col min="3335" max="3335" width="35.85546875" style="846" customWidth="1"/>
    <col min="3336" max="3336" width="28.28515625" style="846" customWidth="1"/>
    <col min="3337" max="3587" width="9.140625" style="846"/>
    <col min="3588" max="3588" width="9" style="846" customWidth="1"/>
    <col min="3589" max="3589" width="44.28515625" style="846" customWidth="1"/>
    <col min="3590" max="3590" width="55.28515625" style="846" customWidth="1"/>
    <col min="3591" max="3591" width="35.85546875" style="846" customWidth="1"/>
    <col min="3592" max="3592" width="28.28515625" style="846" customWidth="1"/>
    <col min="3593" max="3843" width="9.140625" style="846"/>
    <col min="3844" max="3844" width="9" style="846" customWidth="1"/>
    <col min="3845" max="3845" width="44.28515625" style="846" customWidth="1"/>
    <col min="3846" max="3846" width="55.28515625" style="846" customWidth="1"/>
    <col min="3847" max="3847" width="35.85546875" style="846" customWidth="1"/>
    <col min="3848" max="3848" width="28.28515625" style="846" customWidth="1"/>
    <col min="3849" max="4099" width="9.140625" style="846"/>
    <col min="4100" max="4100" width="9" style="846" customWidth="1"/>
    <col min="4101" max="4101" width="44.28515625" style="846" customWidth="1"/>
    <col min="4102" max="4102" width="55.28515625" style="846" customWidth="1"/>
    <col min="4103" max="4103" width="35.85546875" style="846" customWidth="1"/>
    <col min="4104" max="4104" width="28.28515625" style="846" customWidth="1"/>
    <col min="4105" max="4355" width="9.140625" style="846"/>
    <col min="4356" max="4356" width="9" style="846" customWidth="1"/>
    <col min="4357" max="4357" width="44.28515625" style="846" customWidth="1"/>
    <col min="4358" max="4358" width="55.28515625" style="846" customWidth="1"/>
    <col min="4359" max="4359" width="35.85546875" style="846" customWidth="1"/>
    <col min="4360" max="4360" width="28.28515625" style="846" customWidth="1"/>
    <col min="4361" max="4611" width="9.140625" style="846"/>
    <col min="4612" max="4612" width="9" style="846" customWidth="1"/>
    <col min="4613" max="4613" width="44.28515625" style="846" customWidth="1"/>
    <col min="4614" max="4614" width="55.28515625" style="846" customWidth="1"/>
    <col min="4615" max="4615" width="35.85546875" style="846" customWidth="1"/>
    <col min="4616" max="4616" width="28.28515625" style="846" customWidth="1"/>
    <col min="4617" max="4867" width="9.140625" style="846"/>
    <col min="4868" max="4868" width="9" style="846" customWidth="1"/>
    <col min="4869" max="4869" width="44.28515625" style="846" customWidth="1"/>
    <col min="4870" max="4870" width="55.28515625" style="846" customWidth="1"/>
    <col min="4871" max="4871" width="35.85546875" style="846" customWidth="1"/>
    <col min="4872" max="4872" width="28.28515625" style="846" customWidth="1"/>
    <col min="4873" max="5123" width="9.140625" style="846"/>
    <col min="5124" max="5124" width="9" style="846" customWidth="1"/>
    <col min="5125" max="5125" width="44.28515625" style="846" customWidth="1"/>
    <col min="5126" max="5126" width="55.28515625" style="846" customWidth="1"/>
    <col min="5127" max="5127" width="35.85546875" style="846" customWidth="1"/>
    <col min="5128" max="5128" width="28.28515625" style="846" customWidth="1"/>
    <col min="5129" max="5379" width="9.140625" style="846"/>
    <col min="5380" max="5380" width="9" style="846" customWidth="1"/>
    <col min="5381" max="5381" width="44.28515625" style="846" customWidth="1"/>
    <col min="5382" max="5382" width="55.28515625" style="846" customWidth="1"/>
    <col min="5383" max="5383" width="35.85546875" style="846" customWidth="1"/>
    <col min="5384" max="5384" width="28.28515625" style="846" customWidth="1"/>
    <col min="5385" max="5635" width="9.140625" style="846"/>
    <col min="5636" max="5636" width="9" style="846" customWidth="1"/>
    <col min="5637" max="5637" width="44.28515625" style="846" customWidth="1"/>
    <col min="5638" max="5638" width="55.28515625" style="846" customWidth="1"/>
    <col min="5639" max="5639" width="35.85546875" style="846" customWidth="1"/>
    <col min="5640" max="5640" width="28.28515625" style="846" customWidth="1"/>
    <col min="5641" max="5891" width="9.140625" style="846"/>
    <col min="5892" max="5892" width="9" style="846" customWidth="1"/>
    <col min="5893" max="5893" width="44.28515625" style="846" customWidth="1"/>
    <col min="5894" max="5894" width="55.28515625" style="846" customWidth="1"/>
    <col min="5895" max="5895" width="35.85546875" style="846" customWidth="1"/>
    <col min="5896" max="5896" width="28.28515625" style="846" customWidth="1"/>
    <col min="5897" max="6147" width="9.140625" style="846"/>
    <col min="6148" max="6148" width="9" style="846" customWidth="1"/>
    <col min="6149" max="6149" width="44.28515625" style="846" customWidth="1"/>
    <col min="6150" max="6150" width="55.28515625" style="846" customWidth="1"/>
    <col min="6151" max="6151" width="35.85546875" style="846" customWidth="1"/>
    <col min="6152" max="6152" width="28.28515625" style="846" customWidth="1"/>
    <col min="6153" max="6403" width="9.140625" style="846"/>
    <col min="6404" max="6404" width="9" style="846" customWidth="1"/>
    <col min="6405" max="6405" width="44.28515625" style="846" customWidth="1"/>
    <col min="6406" max="6406" width="55.28515625" style="846" customWidth="1"/>
    <col min="6407" max="6407" width="35.85546875" style="846" customWidth="1"/>
    <col min="6408" max="6408" width="28.28515625" style="846" customWidth="1"/>
    <col min="6409" max="6659" width="9.140625" style="846"/>
    <col min="6660" max="6660" width="9" style="846" customWidth="1"/>
    <col min="6661" max="6661" width="44.28515625" style="846" customWidth="1"/>
    <col min="6662" max="6662" width="55.28515625" style="846" customWidth="1"/>
    <col min="6663" max="6663" width="35.85546875" style="846" customWidth="1"/>
    <col min="6664" max="6664" width="28.28515625" style="846" customWidth="1"/>
    <col min="6665" max="6915" width="9.140625" style="846"/>
    <col min="6916" max="6916" width="9" style="846" customWidth="1"/>
    <col min="6917" max="6917" width="44.28515625" style="846" customWidth="1"/>
    <col min="6918" max="6918" width="55.28515625" style="846" customWidth="1"/>
    <col min="6919" max="6919" width="35.85546875" style="846" customWidth="1"/>
    <col min="6920" max="6920" width="28.28515625" style="846" customWidth="1"/>
    <col min="6921" max="7171" width="9.140625" style="846"/>
    <col min="7172" max="7172" width="9" style="846" customWidth="1"/>
    <col min="7173" max="7173" width="44.28515625" style="846" customWidth="1"/>
    <col min="7174" max="7174" width="55.28515625" style="846" customWidth="1"/>
    <col min="7175" max="7175" width="35.85546875" style="846" customWidth="1"/>
    <col min="7176" max="7176" width="28.28515625" style="846" customWidth="1"/>
    <col min="7177" max="7427" width="9.140625" style="846"/>
    <col min="7428" max="7428" width="9" style="846" customWidth="1"/>
    <col min="7429" max="7429" width="44.28515625" style="846" customWidth="1"/>
    <col min="7430" max="7430" width="55.28515625" style="846" customWidth="1"/>
    <col min="7431" max="7431" width="35.85546875" style="846" customWidth="1"/>
    <col min="7432" max="7432" width="28.28515625" style="846" customWidth="1"/>
    <col min="7433" max="7683" width="9.140625" style="846"/>
    <col min="7684" max="7684" width="9" style="846" customWidth="1"/>
    <col min="7685" max="7685" width="44.28515625" style="846" customWidth="1"/>
    <col min="7686" max="7686" width="55.28515625" style="846" customWidth="1"/>
    <col min="7687" max="7687" width="35.85546875" style="846" customWidth="1"/>
    <col min="7688" max="7688" width="28.28515625" style="846" customWidth="1"/>
    <col min="7689" max="7939" width="9.140625" style="846"/>
    <col min="7940" max="7940" width="9" style="846" customWidth="1"/>
    <col min="7941" max="7941" width="44.28515625" style="846" customWidth="1"/>
    <col min="7942" max="7942" width="55.28515625" style="846" customWidth="1"/>
    <col min="7943" max="7943" width="35.85546875" style="846" customWidth="1"/>
    <col min="7944" max="7944" width="28.28515625" style="846" customWidth="1"/>
    <col min="7945" max="8195" width="9.140625" style="846"/>
    <col min="8196" max="8196" width="9" style="846" customWidth="1"/>
    <col min="8197" max="8197" width="44.28515625" style="846" customWidth="1"/>
    <col min="8198" max="8198" width="55.28515625" style="846" customWidth="1"/>
    <col min="8199" max="8199" width="35.85546875" style="846" customWidth="1"/>
    <col min="8200" max="8200" width="28.28515625" style="846" customWidth="1"/>
    <col min="8201" max="8451" width="9.140625" style="846"/>
    <col min="8452" max="8452" width="9" style="846" customWidth="1"/>
    <col min="8453" max="8453" width="44.28515625" style="846" customWidth="1"/>
    <col min="8454" max="8454" width="55.28515625" style="846" customWidth="1"/>
    <col min="8455" max="8455" width="35.85546875" style="846" customWidth="1"/>
    <col min="8456" max="8456" width="28.28515625" style="846" customWidth="1"/>
    <col min="8457" max="8707" width="9.140625" style="846"/>
    <col min="8708" max="8708" width="9" style="846" customWidth="1"/>
    <col min="8709" max="8709" width="44.28515625" style="846" customWidth="1"/>
    <col min="8710" max="8710" width="55.28515625" style="846" customWidth="1"/>
    <col min="8711" max="8711" width="35.85546875" style="846" customWidth="1"/>
    <col min="8712" max="8712" width="28.28515625" style="846" customWidth="1"/>
    <col min="8713" max="8963" width="9.140625" style="846"/>
    <col min="8964" max="8964" width="9" style="846" customWidth="1"/>
    <col min="8965" max="8965" width="44.28515625" style="846" customWidth="1"/>
    <col min="8966" max="8966" width="55.28515625" style="846" customWidth="1"/>
    <col min="8967" max="8967" width="35.85546875" style="846" customWidth="1"/>
    <col min="8968" max="8968" width="28.28515625" style="846" customWidth="1"/>
    <col min="8969" max="9219" width="9.140625" style="846"/>
    <col min="9220" max="9220" width="9" style="846" customWidth="1"/>
    <col min="9221" max="9221" width="44.28515625" style="846" customWidth="1"/>
    <col min="9222" max="9222" width="55.28515625" style="846" customWidth="1"/>
    <col min="9223" max="9223" width="35.85546875" style="846" customWidth="1"/>
    <col min="9224" max="9224" width="28.28515625" style="846" customWidth="1"/>
    <col min="9225" max="9475" width="9.140625" style="846"/>
    <col min="9476" max="9476" width="9" style="846" customWidth="1"/>
    <col min="9477" max="9477" width="44.28515625" style="846" customWidth="1"/>
    <col min="9478" max="9478" width="55.28515625" style="846" customWidth="1"/>
    <col min="9479" max="9479" width="35.85546875" style="846" customWidth="1"/>
    <col min="9480" max="9480" width="28.28515625" style="846" customWidth="1"/>
    <col min="9481" max="9731" width="9.140625" style="846"/>
    <col min="9732" max="9732" width="9" style="846" customWidth="1"/>
    <col min="9733" max="9733" width="44.28515625" style="846" customWidth="1"/>
    <col min="9734" max="9734" width="55.28515625" style="846" customWidth="1"/>
    <col min="9735" max="9735" width="35.85546875" style="846" customWidth="1"/>
    <col min="9736" max="9736" width="28.28515625" style="846" customWidth="1"/>
    <col min="9737" max="9987" width="9.140625" style="846"/>
    <col min="9988" max="9988" width="9" style="846" customWidth="1"/>
    <col min="9989" max="9989" width="44.28515625" style="846" customWidth="1"/>
    <col min="9990" max="9990" width="55.28515625" style="846" customWidth="1"/>
    <col min="9991" max="9991" width="35.85546875" style="846" customWidth="1"/>
    <col min="9992" max="9992" width="28.28515625" style="846" customWidth="1"/>
    <col min="9993" max="10243" width="9.140625" style="846"/>
    <col min="10244" max="10244" width="9" style="846" customWidth="1"/>
    <col min="10245" max="10245" width="44.28515625" style="846" customWidth="1"/>
    <col min="10246" max="10246" width="55.28515625" style="846" customWidth="1"/>
    <col min="10247" max="10247" width="35.85546875" style="846" customWidth="1"/>
    <col min="10248" max="10248" width="28.28515625" style="846" customWidth="1"/>
    <col min="10249" max="10499" width="9.140625" style="846"/>
    <col min="10500" max="10500" width="9" style="846" customWidth="1"/>
    <col min="10501" max="10501" width="44.28515625" style="846" customWidth="1"/>
    <col min="10502" max="10502" width="55.28515625" style="846" customWidth="1"/>
    <col min="10503" max="10503" width="35.85546875" style="846" customWidth="1"/>
    <col min="10504" max="10504" width="28.28515625" style="846" customWidth="1"/>
    <col min="10505" max="10755" width="9.140625" style="846"/>
    <col min="10756" max="10756" width="9" style="846" customWidth="1"/>
    <col min="10757" max="10757" width="44.28515625" style="846" customWidth="1"/>
    <col min="10758" max="10758" width="55.28515625" style="846" customWidth="1"/>
    <col min="10759" max="10759" width="35.85546875" style="846" customWidth="1"/>
    <col min="10760" max="10760" width="28.28515625" style="846" customWidth="1"/>
    <col min="10761" max="11011" width="9.140625" style="846"/>
    <col min="11012" max="11012" width="9" style="846" customWidth="1"/>
    <col min="11013" max="11013" width="44.28515625" style="846" customWidth="1"/>
    <col min="11014" max="11014" width="55.28515625" style="846" customWidth="1"/>
    <col min="11015" max="11015" width="35.85546875" style="846" customWidth="1"/>
    <col min="11016" max="11016" width="28.28515625" style="846" customWidth="1"/>
    <col min="11017" max="11267" width="9.140625" style="846"/>
    <col min="11268" max="11268" width="9" style="846" customWidth="1"/>
    <col min="11269" max="11269" width="44.28515625" style="846" customWidth="1"/>
    <col min="11270" max="11270" width="55.28515625" style="846" customWidth="1"/>
    <col min="11271" max="11271" width="35.85546875" style="846" customWidth="1"/>
    <col min="11272" max="11272" width="28.28515625" style="846" customWidth="1"/>
    <col min="11273" max="11523" width="9.140625" style="846"/>
    <col min="11524" max="11524" width="9" style="846" customWidth="1"/>
    <col min="11525" max="11525" width="44.28515625" style="846" customWidth="1"/>
    <col min="11526" max="11526" width="55.28515625" style="846" customWidth="1"/>
    <col min="11527" max="11527" width="35.85546875" style="846" customWidth="1"/>
    <col min="11528" max="11528" width="28.28515625" style="846" customWidth="1"/>
    <col min="11529" max="11779" width="9.140625" style="846"/>
    <col min="11780" max="11780" width="9" style="846" customWidth="1"/>
    <col min="11781" max="11781" width="44.28515625" style="846" customWidth="1"/>
    <col min="11782" max="11782" width="55.28515625" style="846" customWidth="1"/>
    <col min="11783" max="11783" width="35.85546875" style="846" customWidth="1"/>
    <col min="11784" max="11784" width="28.28515625" style="846" customWidth="1"/>
    <col min="11785" max="12035" width="9.140625" style="846"/>
    <col min="12036" max="12036" width="9" style="846" customWidth="1"/>
    <col min="12037" max="12037" width="44.28515625" style="846" customWidth="1"/>
    <col min="12038" max="12038" width="55.28515625" style="846" customWidth="1"/>
    <col min="12039" max="12039" width="35.85546875" style="846" customWidth="1"/>
    <col min="12040" max="12040" width="28.28515625" style="846" customWidth="1"/>
    <col min="12041" max="12291" width="9.140625" style="846"/>
    <col min="12292" max="12292" width="9" style="846" customWidth="1"/>
    <col min="12293" max="12293" width="44.28515625" style="846" customWidth="1"/>
    <col min="12294" max="12294" width="55.28515625" style="846" customWidth="1"/>
    <col min="12295" max="12295" width="35.85546875" style="846" customWidth="1"/>
    <col min="12296" max="12296" width="28.28515625" style="846" customWidth="1"/>
    <col min="12297" max="12547" width="9.140625" style="846"/>
    <col min="12548" max="12548" width="9" style="846" customWidth="1"/>
    <col min="12549" max="12549" width="44.28515625" style="846" customWidth="1"/>
    <col min="12550" max="12550" width="55.28515625" style="846" customWidth="1"/>
    <col min="12551" max="12551" width="35.85546875" style="846" customWidth="1"/>
    <col min="12552" max="12552" width="28.28515625" style="846" customWidth="1"/>
    <col min="12553" max="12803" width="9.140625" style="846"/>
    <col min="12804" max="12804" width="9" style="846" customWidth="1"/>
    <col min="12805" max="12805" width="44.28515625" style="846" customWidth="1"/>
    <col min="12806" max="12806" width="55.28515625" style="846" customWidth="1"/>
    <col min="12807" max="12807" width="35.85546875" style="846" customWidth="1"/>
    <col min="12808" max="12808" width="28.28515625" style="846" customWidth="1"/>
    <col min="12809" max="13059" width="9.140625" style="846"/>
    <col min="13060" max="13060" width="9" style="846" customWidth="1"/>
    <col min="13061" max="13061" width="44.28515625" style="846" customWidth="1"/>
    <col min="13062" max="13062" width="55.28515625" style="846" customWidth="1"/>
    <col min="13063" max="13063" width="35.85546875" style="846" customWidth="1"/>
    <col min="13064" max="13064" width="28.28515625" style="846" customWidth="1"/>
    <col min="13065" max="13315" width="9.140625" style="846"/>
    <col min="13316" max="13316" width="9" style="846" customWidth="1"/>
    <col min="13317" max="13317" width="44.28515625" style="846" customWidth="1"/>
    <col min="13318" max="13318" width="55.28515625" style="846" customWidth="1"/>
    <col min="13319" max="13319" width="35.85546875" style="846" customWidth="1"/>
    <col min="13320" max="13320" width="28.28515625" style="846" customWidth="1"/>
    <col min="13321" max="13571" width="9.140625" style="846"/>
    <col min="13572" max="13572" width="9" style="846" customWidth="1"/>
    <col min="13573" max="13573" width="44.28515625" style="846" customWidth="1"/>
    <col min="13574" max="13574" width="55.28515625" style="846" customWidth="1"/>
    <col min="13575" max="13575" width="35.85546875" style="846" customWidth="1"/>
    <col min="13576" max="13576" width="28.28515625" style="846" customWidth="1"/>
    <col min="13577" max="13827" width="9.140625" style="846"/>
    <col min="13828" max="13828" width="9" style="846" customWidth="1"/>
    <col min="13829" max="13829" width="44.28515625" style="846" customWidth="1"/>
    <col min="13830" max="13830" width="55.28515625" style="846" customWidth="1"/>
    <col min="13831" max="13831" width="35.85546875" style="846" customWidth="1"/>
    <col min="13832" max="13832" width="28.28515625" style="846" customWidth="1"/>
    <col min="13833" max="14083" width="9.140625" style="846"/>
    <col min="14084" max="14084" width="9" style="846" customWidth="1"/>
    <col min="14085" max="14085" width="44.28515625" style="846" customWidth="1"/>
    <col min="14086" max="14086" width="55.28515625" style="846" customWidth="1"/>
    <col min="14087" max="14087" width="35.85546875" style="846" customWidth="1"/>
    <col min="14088" max="14088" width="28.28515625" style="846" customWidth="1"/>
    <col min="14089" max="14339" width="9.140625" style="846"/>
    <col min="14340" max="14340" width="9" style="846" customWidth="1"/>
    <col min="14341" max="14341" width="44.28515625" style="846" customWidth="1"/>
    <col min="14342" max="14342" width="55.28515625" style="846" customWidth="1"/>
    <col min="14343" max="14343" width="35.85546875" style="846" customWidth="1"/>
    <col min="14344" max="14344" width="28.28515625" style="846" customWidth="1"/>
    <col min="14345" max="14595" width="9.140625" style="846"/>
    <col min="14596" max="14596" width="9" style="846" customWidth="1"/>
    <col min="14597" max="14597" width="44.28515625" style="846" customWidth="1"/>
    <col min="14598" max="14598" width="55.28515625" style="846" customWidth="1"/>
    <col min="14599" max="14599" width="35.85546875" style="846" customWidth="1"/>
    <col min="14600" max="14600" width="28.28515625" style="846" customWidth="1"/>
    <col min="14601" max="14851" width="9.140625" style="846"/>
    <col min="14852" max="14852" width="9" style="846" customWidth="1"/>
    <col min="14853" max="14853" width="44.28515625" style="846" customWidth="1"/>
    <col min="14854" max="14854" width="55.28515625" style="846" customWidth="1"/>
    <col min="14855" max="14855" width="35.85546875" style="846" customWidth="1"/>
    <col min="14856" max="14856" width="28.28515625" style="846" customWidth="1"/>
    <col min="14857" max="15107" width="9.140625" style="846"/>
    <col min="15108" max="15108" width="9" style="846" customWidth="1"/>
    <col min="15109" max="15109" width="44.28515625" style="846" customWidth="1"/>
    <col min="15110" max="15110" width="55.28515625" style="846" customWidth="1"/>
    <col min="15111" max="15111" width="35.85546875" style="846" customWidth="1"/>
    <col min="15112" max="15112" width="28.28515625" style="846" customWidth="1"/>
    <col min="15113" max="15363" width="9.140625" style="846"/>
    <col min="15364" max="15364" width="9" style="846" customWidth="1"/>
    <col min="15365" max="15365" width="44.28515625" style="846" customWidth="1"/>
    <col min="15366" max="15366" width="55.28515625" style="846" customWidth="1"/>
    <col min="15367" max="15367" width="35.85546875" style="846" customWidth="1"/>
    <col min="15368" max="15368" width="28.28515625" style="846" customWidth="1"/>
    <col min="15369" max="15619" width="9.140625" style="846"/>
    <col min="15620" max="15620" width="9" style="846" customWidth="1"/>
    <col min="15621" max="15621" width="44.28515625" style="846" customWidth="1"/>
    <col min="15622" max="15622" width="55.28515625" style="846" customWidth="1"/>
    <col min="15623" max="15623" width="35.85546875" style="846" customWidth="1"/>
    <col min="15624" max="15624" width="28.28515625" style="846" customWidth="1"/>
    <col min="15625" max="15875" width="9.140625" style="846"/>
    <col min="15876" max="15876" width="9" style="846" customWidth="1"/>
    <col min="15877" max="15877" width="44.28515625" style="846" customWidth="1"/>
    <col min="15878" max="15878" width="55.28515625" style="846" customWidth="1"/>
    <col min="15879" max="15879" width="35.85546875" style="846" customWidth="1"/>
    <col min="15880" max="15880" width="28.28515625" style="846" customWidth="1"/>
    <col min="15881" max="16131" width="9.140625" style="846"/>
    <col min="16132" max="16132" width="9" style="846" customWidth="1"/>
    <col min="16133" max="16133" width="44.28515625" style="846" customWidth="1"/>
    <col min="16134" max="16134" width="55.28515625" style="846" customWidth="1"/>
    <col min="16135" max="16135" width="35.85546875" style="846" customWidth="1"/>
    <col min="16136" max="16136" width="28.28515625" style="846" customWidth="1"/>
    <col min="16137" max="16384" width="9.140625" style="846"/>
  </cols>
  <sheetData>
    <row r="1" spans="1:8" s="33" customFormat="1" ht="20.25">
      <c r="A1" s="1716" t="s">
        <v>1426</v>
      </c>
      <c r="B1" s="1716"/>
      <c r="C1" s="1716"/>
      <c r="D1" s="1716"/>
      <c r="E1" s="1716"/>
      <c r="F1" s="1716"/>
      <c r="G1" s="1716"/>
      <c r="H1" s="1716"/>
    </row>
    <row r="2" spans="1:8" s="33" customFormat="1" ht="15.75">
      <c r="A2" s="1811" t="str">
        <f>'Title '!A2:N2</f>
        <v>Tender Enquiry No. KPTCL/2026-27/SS/WORK_INDENT 3809</v>
      </c>
      <c r="B2" s="1811"/>
      <c r="C2" s="1811"/>
      <c r="D2" s="1811"/>
      <c r="E2" s="1811"/>
      <c r="F2" s="1811"/>
      <c r="G2" s="1811"/>
      <c r="H2" s="1811"/>
    </row>
    <row r="3" spans="1:8" s="33" customFormat="1" ht="18">
      <c r="A3" s="34"/>
      <c r="B3" s="843"/>
      <c r="C3" s="843"/>
      <c r="D3" s="843"/>
      <c r="E3" s="843"/>
      <c r="F3" s="843"/>
    </row>
    <row r="4" spans="1:8" s="33" customFormat="1" ht="36.75" customHeight="1">
      <c r="A4" s="1783" t="str">
        <f>'Title '!A3:N3</f>
        <v>Establishing 2x20MVA, 66/11kV Substation at Kumbenahally village and Construction of 66kV LILO Line on 110kV DC towers using Coyote ACSR from one circuit of Yachenahally-Singapura-Kadavinakote 66kV DC line to proposed Kumbenahally Substation for a distance of 0.07Kms in Channarayapatna Taluk, Hassan District on Partial Turnkey basis including supply of all matching materials/equipments (Excluding supply of 11kV Switchgear) and erection (including civil works) of all materials/equipments, testing and commissioning</v>
      </c>
      <c r="B4" s="1783"/>
      <c r="C4" s="1783"/>
      <c r="D4" s="1783"/>
      <c r="E4" s="1783"/>
      <c r="F4" s="1783"/>
      <c r="G4" s="1783"/>
      <c r="H4" s="1783"/>
    </row>
    <row r="5" spans="1:8" s="33" customFormat="1" ht="15.75">
      <c r="A5" s="1707" t="s">
        <v>1427</v>
      </c>
      <c r="B5" s="1707"/>
      <c r="C5" s="1707"/>
      <c r="D5" s="1707"/>
      <c r="E5" s="1707"/>
      <c r="F5" s="1707"/>
      <c r="G5" s="1707"/>
      <c r="H5" s="1707"/>
    </row>
    <row r="7" spans="1:8" s="7" customFormat="1" ht="31.5" customHeight="1">
      <c r="A7" s="1647" t="s">
        <v>6012</v>
      </c>
      <c r="B7" s="1647"/>
      <c r="C7" s="1647"/>
      <c r="D7" s="1647"/>
      <c r="E7" s="1647"/>
      <c r="F7" s="1647"/>
      <c r="G7" s="1647"/>
      <c r="H7" s="1647"/>
    </row>
    <row r="8" spans="1:8" s="7" customFormat="1" ht="25.9" customHeight="1">
      <c r="A8" s="425"/>
      <c r="B8" s="425"/>
      <c r="C8" s="425"/>
      <c r="D8" s="425"/>
      <c r="E8" s="425"/>
      <c r="F8" s="425"/>
      <c r="G8" s="844"/>
      <c r="H8" s="817" t="s">
        <v>6013</v>
      </c>
    </row>
    <row r="9" spans="1:8" s="7" customFormat="1" ht="15.75">
      <c r="A9" s="522" t="s">
        <v>329</v>
      </c>
      <c r="B9" s="771" t="s">
        <v>581</v>
      </c>
      <c r="C9" s="522" t="s">
        <v>6014</v>
      </c>
      <c r="D9" s="522" t="s">
        <v>6015</v>
      </c>
      <c r="E9" s="522" t="s">
        <v>6016</v>
      </c>
      <c r="F9" s="522" t="s">
        <v>6017</v>
      </c>
      <c r="G9" s="522" t="s">
        <v>3333</v>
      </c>
      <c r="H9" s="522" t="s">
        <v>5010</v>
      </c>
    </row>
    <row r="10" spans="1:8" s="7" customFormat="1" ht="15.75">
      <c r="A10" s="522">
        <v>1</v>
      </c>
      <c r="B10" s="522">
        <v>2</v>
      </c>
      <c r="C10" s="522">
        <v>3</v>
      </c>
      <c r="D10" s="522">
        <v>4</v>
      </c>
      <c r="E10" s="522">
        <v>5</v>
      </c>
      <c r="F10" s="522">
        <v>6</v>
      </c>
      <c r="G10" s="522">
        <v>7</v>
      </c>
      <c r="H10" s="522">
        <v>8</v>
      </c>
    </row>
    <row r="11" spans="1:8" s="35" customFormat="1" ht="18.75">
      <c r="A11" s="43">
        <v>1</v>
      </c>
      <c r="B11" s="845" t="s">
        <v>3329</v>
      </c>
      <c r="C11" s="524"/>
      <c r="D11" s="524"/>
      <c r="E11" s="524"/>
      <c r="F11" s="524"/>
      <c r="G11" s="524"/>
      <c r="H11" s="524"/>
    </row>
    <row r="12" spans="1:8" s="35" customFormat="1" ht="15.75">
      <c r="A12" s="522">
        <v>2</v>
      </c>
      <c r="B12" s="845" t="s">
        <v>1104</v>
      </c>
      <c r="C12" s="524"/>
      <c r="D12" s="524"/>
      <c r="E12" s="524"/>
      <c r="F12" s="524"/>
      <c r="G12" s="524"/>
      <c r="H12" s="524"/>
    </row>
    <row r="13" spans="1:8" s="35" customFormat="1" ht="15.75">
      <c r="A13" s="522">
        <v>3</v>
      </c>
      <c r="B13" s="845" t="s">
        <v>3330</v>
      </c>
      <c r="C13" s="524"/>
      <c r="D13" s="524"/>
      <c r="E13" s="524"/>
      <c r="F13" s="524"/>
      <c r="G13" s="524"/>
      <c r="H13" s="524"/>
    </row>
    <row r="14" spans="1:8" s="35" customFormat="1" ht="15.75">
      <c r="A14" s="522">
        <v>4</v>
      </c>
      <c r="B14" s="845" t="s">
        <v>3334</v>
      </c>
      <c r="C14" s="524"/>
      <c r="D14" s="524"/>
      <c r="E14" s="524"/>
      <c r="F14" s="524"/>
      <c r="G14" s="524"/>
      <c r="H14" s="524"/>
    </row>
    <row r="15" spans="1:8" s="35" customFormat="1" ht="15.75">
      <c r="A15" s="522">
        <v>5</v>
      </c>
      <c r="B15" s="845" t="s">
        <v>3335</v>
      </c>
      <c r="C15" s="524"/>
      <c r="D15" s="524"/>
      <c r="E15" s="524"/>
      <c r="F15" s="524"/>
      <c r="G15" s="524"/>
      <c r="H15" s="524"/>
    </row>
    <row r="16" spans="1:8" s="35" customFormat="1" ht="15.75">
      <c r="A16" s="522">
        <v>6</v>
      </c>
      <c r="B16" s="845" t="s">
        <v>3336</v>
      </c>
      <c r="C16" s="524"/>
      <c r="D16" s="524"/>
      <c r="E16" s="524"/>
      <c r="F16" s="524"/>
      <c r="G16" s="524"/>
      <c r="H16" s="524"/>
    </row>
    <row r="17" spans="1:15" s="35" customFormat="1" ht="15.75">
      <c r="A17" s="522">
        <v>7</v>
      </c>
      <c r="B17" s="845" t="s">
        <v>3337</v>
      </c>
      <c r="C17" s="524"/>
      <c r="D17" s="524"/>
      <c r="E17" s="524"/>
      <c r="F17" s="524"/>
      <c r="G17" s="524"/>
      <c r="H17" s="524"/>
    </row>
    <row r="18" spans="1:15" s="35" customFormat="1" ht="15.75">
      <c r="A18" s="522">
        <v>8</v>
      </c>
      <c r="B18" s="845" t="s">
        <v>3338</v>
      </c>
      <c r="C18" s="524"/>
      <c r="D18" s="524"/>
      <c r="E18" s="524"/>
      <c r="F18" s="524"/>
      <c r="G18" s="524"/>
      <c r="H18" s="524"/>
    </row>
    <row r="19" spans="1:15" s="35" customFormat="1" ht="15.75">
      <c r="A19" s="522">
        <v>9</v>
      </c>
      <c r="B19" s="845" t="s">
        <v>3339</v>
      </c>
      <c r="C19" s="524"/>
      <c r="D19" s="524"/>
      <c r="E19" s="524"/>
      <c r="F19" s="524"/>
      <c r="G19" s="524"/>
      <c r="H19" s="524"/>
    </row>
    <row r="20" spans="1:15" s="35" customFormat="1" ht="45">
      <c r="A20" s="522">
        <v>10</v>
      </c>
      <c r="B20" s="845" t="s">
        <v>3340</v>
      </c>
      <c r="C20" s="524"/>
      <c r="D20" s="524"/>
      <c r="E20" s="524"/>
      <c r="F20" s="524"/>
      <c r="G20" s="524"/>
      <c r="H20" s="524"/>
    </row>
    <row r="21" spans="1:15" s="35" customFormat="1" ht="45">
      <c r="A21" s="602"/>
      <c r="B21" s="845" t="s">
        <v>3341</v>
      </c>
      <c r="C21" s="524"/>
      <c r="D21" s="524"/>
      <c r="E21" s="524"/>
      <c r="F21" s="524"/>
      <c r="G21" s="524"/>
      <c r="H21" s="524"/>
    </row>
    <row r="22" spans="1:15" s="35" customFormat="1" ht="30">
      <c r="A22" s="602">
        <v>11</v>
      </c>
      <c r="B22" s="845" t="s">
        <v>3342</v>
      </c>
      <c r="C22" s="524"/>
      <c r="D22" s="524"/>
      <c r="E22" s="524"/>
      <c r="F22" s="524"/>
      <c r="G22" s="524"/>
      <c r="H22" s="524"/>
    </row>
    <row r="23" spans="1:15" s="35" customFormat="1" ht="15.75">
      <c r="A23" s="602"/>
      <c r="B23" s="845" t="s">
        <v>3343</v>
      </c>
      <c r="C23" s="524"/>
      <c r="D23" s="524"/>
      <c r="E23" s="524"/>
      <c r="F23" s="524"/>
      <c r="G23" s="524"/>
      <c r="H23" s="524"/>
    </row>
    <row r="24" spans="1:15" s="35" customFormat="1" ht="30">
      <c r="A24" s="602">
        <v>12</v>
      </c>
      <c r="B24" s="845" t="s">
        <v>3344</v>
      </c>
      <c r="C24" s="524"/>
      <c r="D24" s="524"/>
      <c r="E24" s="524"/>
      <c r="F24" s="524"/>
      <c r="G24" s="524"/>
      <c r="H24" s="524"/>
    </row>
    <row r="25" spans="1:15" s="7" customFormat="1" ht="60">
      <c r="A25" s="522">
        <v>13</v>
      </c>
      <c r="B25" s="845" t="s">
        <v>3345</v>
      </c>
      <c r="C25" s="524"/>
      <c r="D25" s="524"/>
      <c r="E25" s="524"/>
      <c r="F25" s="524"/>
      <c r="G25" s="524"/>
      <c r="H25" s="524"/>
    </row>
    <row r="26" spans="1:15" s="7" customFormat="1" ht="15.75">
      <c r="A26" s="602"/>
      <c r="B26" s="845" t="s">
        <v>3346</v>
      </c>
      <c r="C26" s="524"/>
      <c r="D26" s="524"/>
      <c r="E26" s="524"/>
      <c r="F26" s="524"/>
      <c r="G26" s="524"/>
      <c r="H26" s="524"/>
      <c r="M26" s="8"/>
      <c r="N26" s="8"/>
      <c r="O26" s="8"/>
    </row>
    <row r="27" spans="1:15" s="7" customFormat="1" ht="45">
      <c r="A27" s="602"/>
      <c r="B27" s="845" t="s">
        <v>3347</v>
      </c>
      <c r="C27" s="524"/>
      <c r="D27" s="524"/>
      <c r="E27" s="524"/>
      <c r="F27" s="524"/>
      <c r="G27" s="524"/>
      <c r="H27" s="524"/>
      <c r="M27" s="8"/>
      <c r="N27" s="8"/>
      <c r="O27" s="8"/>
    </row>
    <row r="28" spans="1:15" s="7" customFormat="1" ht="15.75">
      <c r="A28" s="602"/>
      <c r="B28" s="845" t="s">
        <v>3348</v>
      </c>
      <c r="C28" s="524"/>
      <c r="D28" s="524"/>
      <c r="E28" s="524"/>
      <c r="F28" s="524"/>
      <c r="G28" s="524"/>
      <c r="H28" s="524"/>
    </row>
    <row r="29" spans="1:15" ht="45">
      <c r="A29" s="602">
        <v>14</v>
      </c>
      <c r="B29" s="845" t="s">
        <v>3349</v>
      </c>
      <c r="C29" s="524"/>
      <c r="D29" s="524"/>
      <c r="E29" s="524"/>
      <c r="F29" s="524"/>
      <c r="G29" s="524"/>
      <c r="H29" s="524"/>
    </row>
    <row r="30" spans="1:15" ht="15.75">
      <c r="A30" s="602"/>
      <c r="B30" s="845" t="s">
        <v>3350</v>
      </c>
      <c r="C30" s="524"/>
      <c r="D30" s="524"/>
      <c r="E30" s="524"/>
      <c r="F30" s="524"/>
      <c r="G30" s="524"/>
      <c r="H30" s="524"/>
    </row>
    <row r="31" spans="1:15" ht="30">
      <c r="A31" s="602"/>
      <c r="B31" s="845" t="s">
        <v>3351</v>
      </c>
      <c r="C31" s="524"/>
      <c r="D31" s="524"/>
      <c r="E31" s="524"/>
      <c r="F31" s="524"/>
      <c r="G31" s="524"/>
      <c r="H31" s="524"/>
    </row>
    <row r="32" spans="1:15" ht="15.75">
      <c r="A32" s="602"/>
      <c r="B32" s="845" t="s">
        <v>3331</v>
      </c>
      <c r="C32" s="524"/>
      <c r="D32" s="524"/>
      <c r="E32" s="524"/>
      <c r="F32" s="524"/>
      <c r="G32" s="524"/>
      <c r="H32" s="524"/>
    </row>
    <row r="33" spans="1:8" ht="45">
      <c r="A33" s="602"/>
      <c r="B33" s="845" t="s">
        <v>3352</v>
      </c>
      <c r="C33" s="524"/>
      <c r="D33" s="524"/>
      <c r="E33" s="524"/>
      <c r="F33" s="524"/>
      <c r="G33" s="524"/>
      <c r="H33" s="524"/>
    </row>
    <row r="34" spans="1:8" ht="15.75">
      <c r="A34" s="602"/>
      <c r="B34" s="845" t="s">
        <v>3350</v>
      </c>
      <c r="C34" s="524"/>
      <c r="D34" s="524"/>
      <c r="E34" s="524"/>
      <c r="F34" s="524"/>
      <c r="G34" s="524"/>
      <c r="H34" s="524"/>
    </row>
    <row r="35" spans="1:8" ht="60">
      <c r="A35" s="602"/>
      <c r="B35" s="845" t="s">
        <v>3353</v>
      </c>
      <c r="C35" s="524"/>
      <c r="D35" s="524"/>
      <c r="E35" s="524"/>
      <c r="F35" s="524"/>
      <c r="G35" s="524"/>
      <c r="H35" s="524"/>
    </row>
    <row r="36" spans="1:8" ht="15.75">
      <c r="A36" s="602"/>
      <c r="B36" s="845" t="s">
        <v>3354</v>
      </c>
      <c r="C36" s="524"/>
      <c r="D36" s="524"/>
      <c r="E36" s="524"/>
      <c r="F36" s="524"/>
      <c r="G36" s="524"/>
      <c r="H36" s="524"/>
    </row>
    <row r="37" spans="1:8" ht="30">
      <c r="A37" s="602"/>
      <c r="B37" s="845" t="s">
        <v>3355</v>
      </c>
      <c r="C37" s="524"/>
      <c r="D37" s="524"/>
      <c r="E37" s="524"/>
      <c r="F37" s="524"/>
      <c r="G37" s="524"/>
      <c r="H37" s="524"/>
    </row>
    <row r="38" spans="1:8" ht="15.75">
      <c r="A38" s="602"/>
      <c r="B38" s="845" t="s">
        <v>3356</v>
      </c>
      <c r="C38" s="524"/>
      <c r="D38" s="524"/>
      <c r="E38" s="524"/>
      <c r="F38" s="524"/>
      <c r="G38" s="524"/>
      <c r="H38" s="524"/>
    </row>
    <row r="39" spans="1:8" ht="30">
      <c r="A39" s="602">
        <v>15</v>
      </c>
      <c r="B39" s="845" t="s">
        <v>3357</v>
      </c>
      <c r="C39" s="524"/>
      <c r="D39" s="524"/>
      <c r="E39" s="524"/>
      <c r="F39" s="524"/>
      <c r="G39" s="524"/>
      <c r="H39" s="524"/>
    </row>
    <row r="40" spans="1:8" ht="45">
      <c r="A40" s="522">
        <v>16</v>
      </c>
      <c r="B40" s="845" t="s">
        <v>3358</v>
      </c>
      <c r="C40" s="524"/>
      <c r="D40" s="524"/>
      <c r="E40" s="524"/>
      <c r="F40" s="524"/>
      <c r="G40" s="524"/>
      <c r="H40" s="524"/>
    </row>
    <row r="41" spans="1:8" ht="30">
      <c r="A41" s="522">
        <v>17</v>
      </c>
      <c r="B41" s="845" t="s">
        <v>3359</v>
      </c>
      <c r="C41" s="524"/>
      <c r="D41" s="524"/>
      <c r="E41" s="524"/>
      <c r="F41" s="524"/>
      <c r="G41" s="524"/>
      <c r="H41" s="524"/>
    </row>
    <row r="42" spans="1:8" ht="15.75">
      <c r="A42" s="522">
        <v>18</v>
      </c>
      <c r="B42" s="845" t="s">
        <v>3360</v>
      </c>
      <c r="C42" s="524"/>
      <c r="D42" s="524"/>
      <c r="E42" s="524"/>
      <c r="F42" s="524"/>
      <c r="G42" s="524"/>
      <c r="H42" s="524"/>
    </row>
    <row r="43" spans="1:8" ht="30">
      <c r="A43" s="522">
        <v>19</v>
      </c>
      <c r="B43" s="845" t="s">
        <v>3361</v>
      </c>
      <c r="C43" s="524"/>
      <c r="D43" s="524"/>
      <c r="E43" s="524"/>
      <c r="F43" s="524"/>
      <c r="G43" s="524"/>
      <c r="H43" s="524"/>
    </row>
    <row r="44" spans="1:8" ht="30">
      <c r="A44" s="522">
        <v>20</v>
      </c>
      <c r="B44" s="845" t="s">
        <v>3362</v>
      </c>
      <c r="C44" s="524"/>
      <c r="D44" s="524"/>
      <c r="E44" s="524"/>
      <c r="F44" s="524"/>
      <c r="G44" s="524"/>
      <c r="H44" s="524"/>
    </row>
    <row r="45" spans="1:8" ht="15.75">
      <c r="A45" s="522">
        <v>21</v>
      </c>
      <c r="B45" s="845" t="s">
        <v>3332</v>
      </c>
      <c r="C45" s="524"/>
      <c r="D45" s="524"/>
      <c r="E45" s="524"/>
      <c r="F45" s="524"/>
      <c r="G45" s="524"/>
      <c r="H45" s="524"/>
    </row>
    <row r="47" spans="1:8" ht="15.75">
      <c r="A47" s="24" t="s">
        <v>3228</v>
      </c>
      <c r="B47" s="524"/>
      <c r="C47" s="24" t="s">
        <v>82</v>
      </c>
      <c r="D47" s="24"/>
      <c r="E47" s="1281"/>
      <c r="F47" s="1281"/>
    </row>
    <row r="48" spans="1:8" ht="15.75">
      <c r="A48" s="24" t="s">
        <v>57</v>
      </c>
      <c r="B48" s="524"/>
      <c r="C48" s="24" t="s">
        <v>68</v>
      </c>
      <c r="D48" s="24"/>
      <c r="E48" s="1281"/>
      <c r="F48" s="1281"/>
    </row>
    <row r="49" spans="1:6" ht="15.75">
      <c r="A49" s="26"/>
      <c r="B49" s="7"/>
      <c r="C49" s="24" t="s">
        <v>154</v>
      </c>
      <c r="D49" s="24"/>
      <c r="E49" s="1281"/>
      <c r="F49" s="1281"/>
    </row>
  </sheetData>
  <sheetProtection password="CC7C" sheet="1" objects="1" scenarios="1"/>
  <mergeCells count="8">
    <mergeCell ref="E48:F48"/>
    <mergeCell ref="E49:F49"/>
    <mergeCell ref="A1:H1"/>
    <mergeCell ref="A2:H2"/>
    <mergeCell ref="A4:H4"/>
    <mergeCell ref="A5:H5"/>
    <mergeCell ref="A7:H7"/>
    <mergeCell ref="E47:F47"/>
  </mergeCells>
  <pageMargins left="0.7" right="0.7" top="0.75" bottom="0.75" header="0.3" footer="0.3"/>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sheetPr codeName="Sheet77"/>
  <dimension ref="A1:H41"/>
  <sheetViews>
    <sheetView zoomScale="90" zoomScaleNormal="90" workbookViewId="0">
      <selection activeCell="H20" sqref="H20"/>
    </sheetView>
  </sheetViews>
  <sheetFormatPr defaultRowHeight="15"/>
  <cols>
    <col min="1" max="1" width="7.42578125" style="847" customWidth="1"/>
    <col min="2" max="2" width="38.7109375" style="847" customWidth="1"/>
    <col min="3" max="8" width="27.140625" style="847" customWidth="1"/>
    <col min="9" max="258" width="9.140625" style="847"/>
    <col min="259" max="259" width="7.42578125" style="847" customWidth="1"/>
    <col min="260" max="260" width="38.7109375" style="847" customWidth="1"/>
    <col min="261" max="261" width="19.42578125" style="847" customWidth="1"/>
    <col min="262" max="262" width="25.85546875" style="847" customWidth="1"/>
    <col min="263" max="263" width="22.140625" style="847" customWidth="1"/>
    <col min="264" max="264" width="19" style="847" customWidth="1"/>
    <col min="265" max="514" width="9.140625" style="847"/>
    <col min="515" max="515" width="7.42578125" style="847" customWidth="1"/>
    <col min="516" max="516" width="38.7109375" style="847" customWidth="1"/>
    <col min="517" max="517" width="19.42578125" style="847" customWidth="1"/>
    <col min="518" max="518" width="25.85546875" style="847" customWidth="1"/>
    <col min="519" max="519" width="22.140625" style="847" customWidth="1"/>
    <col min="520" max="520" width="19" style="847" customWidth="1"/>
    <col min="521" max="770" width="9.140625" style="847"/>
    <col min="771" max="771" width="7.42578125" style="847" customWidth="1"/>
    <col min="772" max="772" width="38.7109375" style="847" customWidth="1"/>
    <col min="773" max="773" width="19.42578125" style="847" customWidth="1"/>
    <col min="774" max="774" width="25.85546875" style="847" customWidth="1"/>
    <col min="775" max="775" width="22.140625" style="847" customWidth="1"/>
    <col min="776" max="776" width="19" style="847" customWidth="1"/>
    <col min="777" max="1026" width="9.140625" style="847"/>
    <col min="1027" max="1027" width="7.42578125" style="847" customWidth="1"/>
    <col min="1028" max="1028" width="38.7109375" style="847" customWidth="1"/>
    <col min="1029" max="1029" width="19.42578125" style="847" customWidth="1"/>
    <col min="1030" max="1030" width="25.85546875" style="847" customWidth="1"/>
    <col min="1031" max="1031" width="22.140625" style="847" customWidth="1"/>
    <col min="1032" max="1032" width="19" style="847" customWidth="1"/>
    <col min="1033" max="1282" width="9.140625" style="847"/>
    <col min="1283" max="1283" width="7.42578125" style="847" customWidth="1"/>
    <col min="1284" max="1284" width="38.7109375" style="847" customWidth="1"/>
    <col min="1285" max="1285" width="19.42578125" style="847" customWidth="1"/>
    <col min="1286" max="1286" width="25.85546875" style="847" customWidth="1"/>
    <col min="1287" max="1287" width="22.140625" style="847" customWidth="1"/>
    <col min="1288" max="1288" width="19" style="847" customWidth="1"/>
    <col min="1289" max="1538" width="9.140625" style="847"/>
    <col min="1539" max="1539" width="7.42578125" style="847" customWidth="1"/>
    <col min="1540" max="1540" width="38.7109375" style="847" customWidth="1"/>
    <col min="1541" max="1541" width="19.42578125" style="847" customWidth="1"/>
    <col min="1542" max="1542" width="25.85546875" style="847" customWidth="1"/>
    <col min="1543" max="1543" width="22.140625" style="847" customWidth="1"/>
    <col min="1544" max="1544" width="19" style="847" customWidth="1"/>
    <col min="1545" max="1794" width="9.140625" style="847"/>
    <col min="1795" max="1795" width="7.42578125" style="847" customWidth="1"/>
    <col min="1796" max="1796" width="38.7109375" style="847" customWidth="1"/>
    <col min="1797" max="1797" width="19.42578125" style="847" customWidth="1"/>
    <col min="1798" max="1798" width="25.85546875" style="847" customWidth="1"/>
    <col min="1799" max="1799" width="22.140625" style="847" customWidth="1"/>
    <col min="1800" max="1800" width="19" style="847" customWidth="1"/>
    <col min="1801" max="2050" width="9.140625" style="847"/>
    <col min="2051" max="2051" width="7.42578125" style="847" customWidth="1"/>
    <col min="2052" max="2052" width="38.7109375" style="847" customWidth="1"/>
    <col min="2053" max="2053" width="19.42578125" style="847" customWidth="1"/>
    <col min="2054" max="2054" width="25.85546875" style="847" customWidth="1"/>
    <col min="2055" max="2055" width="22.140625" style="847" customWidth="1"/>
    <col min="2056" max="2056" width="19" style="847" customWidth="1"/>
    <col min="2057" max="2306" width="9.140625" style="847"/>
    <col min="2307" max="2307" width="7.42578125" style="847" customWidth="1"/>
    <col min="2308" max="2308" width="38.7109375" style="847" customWidth="1"/>
    <col min="2309" max="2309" width="19.42578125" style="847" customWidth="1"/>
    <col min="2310" max="2310" width="25.85546875" style="847" customWidth="1"/>
    <col min="2311" max="2311" width="22.140625" style="847" customWidth="1"/>
    <col min="2312" max="2312" width="19" style="847" customWidth="1"/>
    <col min="2313" max="2562" width="9.140625" style="847"/>
    <col min="2563" max="2563" width="7.42578125" style="847" customWidth="1"/>
    <col min="2564" max="2564" width="38.7109375" style="847" customWidth="1"/>
    <col min="2565" max="2565" width="19.42578125" style="847" customWidth="1"/>
    <col min="2566" max="2566" width="25.85546875" style="847" customWidth="1"/>
    <col min="2567" max="2567" width="22.140625" style="847" customWidth="1"/>
    <col min="2568" max="2568" width="19" style="847" customWidth="1"/>
    <col min="2569" max="2818" width="9.140625" style="847"/>
    <col min="2819" max="2819" width="7.42578125" style="847" customWidth="1"/>
    <col min="2820" max="2820" width="38.7109375" style="847" customWidth="1"/>
    <col min="2821" max="2821" width="19.42578125" style="847" customWidth="1"/>
    <col min="2822" max="2822" width="25.85546875" style="847" customWidth="1"/>
    <col min="2823" max="2823" width="22.140625" style="847" customWidth="1"/>
    <col min="2824" max="2824" width="19" style="847" customWidth="1"/>
    <col min="2825" max="3074" width="9.140625" style="847"/>
    <col min="3075" max="3075" width="7.42578125" style="847" customWidth="1"/>
    <col min="3076" max="3076" width="38.7109375" style="847" customWidth="1"/>
    <col min="3077" max="3077" width="19.42578125" style="847" customWidth="1"/>
    <col min="3078" max="3078" width="25.85546875" style="847" customWidth="1"/>
    <col min="3079" max="3079" width="22.140625" style="847" customWidth="1"/>
    <col min="3080" max="3080" width="19" style="847" customWidth="1"/>
    <col min="3081" max="3330" width="9.140625" style="847"/>
    <col min="3331" max="3331" width="7.42578125" style="847" customWidth="1"/>
    <col min="3332" max="3332" width="38.7109375" style="847" customWidth="1"/>
    <col min="3333" max="3333" width="19.42578125" style="847" customWidth="1"/>
    <col min="3334" max="3334" width="25.85546875" style="847" customWidth="1"/>
    <col min="3335" max="3335" width="22.140625" style="847" customWidth="1"/>
    <col min="3336" max="3336" width="19" style="847" customWidth="1"/>
    <col min="3337" max="3586" width="9.140625" style="847"/>
    <col min="3587" max="3587" width="7.42578125" style="847" customWidth="1"/>
    <col min="3588" max="3588" width="38.7109375" style="847" customWidth="1"/>
    <col min="3589" max="3589" width="19.42578125" style="847" customWidth="1"/>
    <col min="3590" max="3590" width="25.85546875" style="847" customWidth="1"/>
    <col min="3591" max="3591" width="22.140625" style="847" customWidth="1"/>
    <col min="3592" max="3592" width="19" style="847" customWidth="1"/>
    <col min="3593" max="3842" width="9.140625" style="847"/>
    <col min="3843" max="3843" width="7.42578125" style="847" customWidth="1"/>
    <col min="3844" max="3844" width="38.7109375" style="847" customWidth="1"/>
    <col min="3845" max="3845" width="19.42578125" style="847" customWidth="1"/>
    <col min="3846" max="3846" width="25.85546875" style="847" customWidth="1"/>
    <col min="3847" max="3847" width="22.140625" style="847" customWidth="1"/>
    <col min="3848" max="3848" width="19" style="847" customWidth="1"/>
    <col min="3849" max="4098" width="9.140625" style="847"/>
    <col min="4099" max="4099" width="7.42578125" style="847" customWidth="1"/>
    <col min="4100" max="4100" width="38.7109375" style="847" customWidth="1"/>
    <col min="4101" max="4101" width="19.42578125" style="847" customWidth="1"/>
    <col min="4102" max="4102" width="25.85546875" style="847" customWidth="1"/>
    <col min="4103" max="4103" width="22.140625" style="847" customWidth="1"/>
    <col min="4104" max="4104" width="19" style="847" customWidth="1"/>
    <col min="4105" max="4354" width="9.140625" style="847"/>
    <col min="4355" max="4355" width="7.42578125" style="847" customWidth="1"/>
    <col min="4356" max="4356" width="38.7109375" style="847" customWidth="1"/>
    <col min="4357" max="4357" width="19.42578125" style="847" customWidth="1"/>
    <col min="4358" max="4358" width="25.85546875" style="847" customWidth="1"/>
    <col min="4359" max="4359" width="22.140625" style="847" customWidth="1"/>
    <col min="4360" max="4360" width="19" style="847" customWidth="1"/>
    <col min="4361" max="4610" width="9.140625" style="847"/>
    <col min="4611" max="4611" width="7.42578125" style="847" customWidth="1"/>
    <col min="4612" max="4612" width="38.7109375" style="847" customWidth="1"/>
    <col min="4613" max="4613" width="19.42578125" style="847" customWidth="1"/>
    <col min="4614" max="4614" width="25.85546875" style="847" customWidth="1"/>
    <col min="4615" max="4615" width="22.140625" style="847" customWidth="1"/>
    <col min="4616" max="4616" width="19" style="847" customWidth="1"/>
    <col min="4617" max="4866" width="9.140625" style="847"/>
    <col min="4867" max="4867" width="7.42578125" style="847" customWidth="1"/>
    <col min="4868" max="4868" width="38.7109375" style="847" customWidth="1"/>
    <col min="4869" max="4869" width="19.42578125" style="847" customWidth="1"/>
    <col min="4870" max="4870" width="25.85546875" style="847" customWidth="1"/>
    <col min="4871" max="4871" width="22.140625" style="847" customWidth="1"/>
    <col min="4872" max="4872" width="19" style="847" customWidth="1"/>
    <col min="4873" max="5122" width="9.140625" style="847"/>
    <col min="5123" max="5123" width="7.42578125" style="847" customWidth="1"/>
    <col min="5124" max="5124" width="38.7109375" style="847" customWidth="1"/>
    <col min="5125" max="5125" width="19.42578125" style="847" customWidth="1"/>
    <col min="5126" max="5126" width="25.85546875" style="847" customWidth="1"/>
    <col min="5127" max="5127" width="22.140625" style="847" customWidth="1"/>
    <col min="5128" max="5128" width="19" style="847" customWidth="1"/>
    <col min="5129" max="5378" width="9.140625" style="847"/>
    <col min="5379" max="5379" width="7.42578125" style="847" customWidth="1"/>
    <col min="5380" max="5380" width="38.7109375" style="847" customWidth="1"/>
    <col min="5381" max="5381" width="19.42578125" style="847" customWidth="1"/>
    <col min="5382" max="5382" width="25.85546875" style="847" customWidth="1"/>
    <col min="5383" max="5383" width="22.140625" style="847" customWidth="1"/>
    <col min="5384" max="5384" width="19" style="847" customWidth="1"/>
    <col min="5385" max="5634" width="9.140625" style="847"/>
    <col min="5635" max="5635" width="7.42578125" style="847" customWidth="1"/>
    <col min="5636" max="5636" width="38.7109375" style="847" customWidth="1"/>
    <col min="5637" max="5637" width="19.42578125" style="847" customWidth="1"/>
    <col min="5638" max="5638" width="25.85546875" style="847" customWidth="1"/>
    <col min="5639" max="5639" width="22.140625" style="847" customWidth="1"/>
    <col min="5640" max="5640" width="19" style="847" customWidth="1"/>
    <col min="5641" max="5890" width="9.140625" style="847"/>
    <col min="5891" max="5891" width="7.42578125" style="847" customWidth="1"/>
    <col min="5892" max="5892" width="38.7109375" style="847" customWidth="1"/>
    <col min="5893" max="5893" width="19.42578125" style="847" customWidth="1"/>
    <col min="5894" max="5894" width="25.85546875" style="847" customWidth="1"/>
    <col min="5895" max="5895" width="22.140625" style="847" customWidth="1"/>
    <col min="5896" max="5896" width="19" style="847" customWidth="1"/>
    <col min="5897" max="6146" width="9.140625" style="847"/>
    <col min="6147" max="6147" width="7.42578125" style="847" customWidth="1"/>
    <col min="6148" max="6148" width="38.7109375" style="847" customWidth="1"/>
    <col min="6149" max="6149" width="19.42578125" style="847" customWidth="1"/>
    <col min="6150" max="6150" width="25.85546875" style="847" customWidth="1"/>
    <col min="6151" max="6151" width="22.140625" style="847" customWidth="1"/>
    <col min="6152" max="6152" width="19" style="847" customWidth="1"/>
    <col min="6153" max="6402" width="9.140625" style="847"/>
    <col min="6403" max="6403" width="7.42578125" style="847" customWidth="1"/>
    <col min="6404" max="6404" width="38.7109375" style="847" customWidth="1"/>
    <col min="6405" max="6405" width="19.42578125" style="847" customWidth="1"/>
    <col min="6406" max="6406" width="25.85546875" style="847" customWidth="1"/>
    <col min="6407" max="6407" width="22.140625" style="847" customWidth="1"/>
    <col min="6408" max="6408" width="19" style="847" customWidth="1"/>
    <col min="6409" max="6658" width="9.140625" style="847"/>
    <col min="6659" max="6659" width="7.42578125" style="847" customWidth="1"/>
    <col min="6660" max="6660" width="38.7109375" style="847" customWidth="1"/>
    <col min="6661" max="6661" width="19.42578125" style="847" customWidth="1"/>
    <col min="6662" max="6662" width="25.85546875" style="847" customWidth="1"/>
    <col min="6663" max="6663" width="22.140625" style="847" customWidth="1"/>
    <col min="6664" max="6664" width="19" style="847" customWidth="1"/>
    <col min="6665" max="6914" width="9.140625" style="847"/>
    <col min="6915" max="6915" width="7.42578125" style="847" customWidth="1"/>
    <col min="6916" max="6916" width="38.7109375" style="847" customWidth="1"/>
    <col min="6917" max="6917" width="19.42578125" style="847" customWidth="1"/>
    <col min="6918" max="6918" width="25.85546875" style="847" customWidth="1"/>
    <col min="6919" max="6919" width="22.140625" style="847" customWidth="1"/>
    <col min="6920" max="6920" width="19" style="847" customWidth="1"/>
    <col min="6921" max="7170" width="9.140625" style="847"/>
    <col min="7171" max="7171" width="7.42578125" style="847" customWidth="1"/>
    <col min="7172" max="7172" width="38.7109375" style="847" customWidth="1"/>
    <col min="7173" max="7173" width="19.42578125" style="847" customWidth="1"/>
    <col min="7174" max="7174" width="25.85546875" style="847" customWidth="1"/>
    <col min="7175" max="7175" width="22.140625" style="847" customWidth="1"/>
    <col min="7176" max="7176" width="19" style="847" customWidth="1"/>
    <col min="7177" max="7426" width="9.140625" style="847"/>
    <col min="7427" max="7427" width="7.42578125" style="847" customWidth="1"/>
    <col min="7428" max="7428" width="38.7109375" style="847" customWidth="1"/>
    <col min="7429" max="7429" width="19.42578125" style="847" customWidth="1"/>
    <col min="7430" max="7430" width="25.85546875" style="847" customWidth="1"/>
    <col min="7431" max="7431" width="22.140625" style="847" customWidth="1"/>
    <col min="7432" max="7432" width="19" style="847" customWidth="1"/>
    <col min="7433" max="7682" width="9.140625" style="847"/>
    <col min="7683" max="7683" width="7.42578125" style="847" customWidth="1"/>
    <col min="7684" max="7684" width="38.7109375" style="847" customWidth="1"/>
    <col min="7685" max="7685" width="19.42578125" style="847" customWidth="1"/>
    <col min="7686" max="7686" width="25.85546875" style="847" customWidth="1"/>
    <col min="7687" max="7687" width="22.140625" style="847" customWidth="1"/>
    <col min="7688" max="7688" width="19" style="847" customWidth="1"/>
    <col min="7689" max="7938" width="9.140625" style="847"/>
    <col min="7939" max="7939" width="7.42578125" style="847" customWidth="1"/>
    <col min="7940" max="7940" width="38.7109375" style="847" customWidth="1"/>
    <col min="7941" max="7941" width="19.42578125" style="847" customWidth="1"/>
    <col min="7942" max="7942" width="25.85546875" style="847" customWidth="1"/>
    <col min="7943" max="7943" width="22.140625" style="847" customWidth="1"/>
    <col min="7944" max="7944" width="19" style="847" customWidth="1"/>
    <col min="7945" max="8194" width="9.140625" style="847"/>
    <col min="8195" max="8195" width="7.42578125" style="847" customWidth="1"/>
    <col min="8196" max="8196" width="38.7109375" style="847" customWidth="1"/>
    <col min="8197" max="8197" width="19.42578125" style="847" customWidth="1"/>
    <col min="8198" max="8198" width="25.85546875" style="847" customWidth="1"/>
    <col min="8199" max="8199" width="22.140625" style="847" customWidth="1"/>
    <col min="8200" max="8200" width="19" style="847" customWidth="1"/>
    <col min="8201" max="8450" width="9.140625" style="847"/>
    <col min="8451" max="8451" width="7.42578125" style="847" customWidth="1"/>
    <col min="8452" max="8452" width="38.7109375" style="847" customWidth="1"/>
    <col min="8453" max="8453" width="19.42578125" style="847" customWidth="1"/>
    <col min="8454" max="8454" width="25.85546875" style="847" customWidth="1"/>
    <col min="8455" max="8455" width="22.140625" style="847" customWidth="1"/>
    <col min="8456" max="8456" width="19" style="847" customWidth="1"/>
    <col min="8457" max="8706" width="9.140625" style="847"/>
    <col min="8707" max="8707" width="7.42578125" style="847" customWidth="1"/>
    <col min="8708" max="8708" width="38.7109375" style="847" customWidth="1"/>
    <col min="8709" max="8709" width="19.42578125" style="847" customWidth="1"/>
    <col min="8710" max="8710" width="25.85546875" style="847" customWidth="1"/>
    <col min="8711" max="8711" width="22.140625" style="847" customWidth="1"/>
    <col min="8712" max="8712" width="19" style="847" customWidth="1"/>
    <col min="8713" max="8962" width="9.140625" style="847"/>
    <col min="8963" max="8963" width="7.42578125" style="847" customWidth="1"/>
    <col min="8964" max="8964" width="38.7109375" style="847" customWidth="1"/>
    <col min="8965" max="8965" width="19.42578125" style="847" customWidth="1"/>
    <col min="8966" max="8966" width="25.85546875" style="847" customWidth="1"/>
    <col min="8967" max="8967" width="22.140625" style="847" customWidth="1"/>
    <col min="8968" max="8968" width="19" style="847" customWidth="1"/>
    <col min="8969" max="9218" width="9.140625" style="847"/>
    <col min="9219" max="9219" width="7.42578125" style="847" customWidth="1"/>
    <col min="9220" max="9220" width="38.7109375" style="847" customWidth="1"/>
    <col min="9221" max="9221" width="19.42578125" style="847" customWidth="1"/>
    <col min="9222" max="9222" width="25.85546875" style="847" customWidth="1"/>
    <col min="9223" max="9223" width="22.140625" style="847" customWidth="1"/>
    <col min="9224" max="9224" width="19" style="847" customWidth="1"/>
    <col min="9225" max="9474" width="9.140625" style="847"/>
    <col min="9475" max="9475" width="7.42578125" style="847" customWidth="1"/>
    <col min="9476" max="9476" width="38.7109375" style="847" customWidth="1"/>
    <col min="9477" max="9477" width="19.42578125" style="847" customWidth="1"/>
    <col min="9478" max="9478" width="25.85546875" style="847" customWidth="1"/>
    <col min="9479" max="9479" width="22.140625" style="847" customWidth="1"/>
    <col min="9480" max="9480" width="19" style="847" customWidth="1"/>
    <col min="9481" max="9730" width="9.140625" style="847"/>
    <col min="9731" max="9731" width="7.42578125" style="847" customWidth="1"/>
    <col min="9732" max="9732" width="38.7109375" style="847" customWidth="1"/>
    <col min="9733" max="9733" width="19.42578125" style="847" customWidth="1"/>
    <col min="9734" max="9734" width="25.85546875" style="847" customWidth="1"/>
    <col min="9735" max="9735" width="22.140625" style="847" customWidth="1"/>
    <col min="9736" max="9736" width="19" style="847" customWidth="1"/>
    <col min="9737" max="9986" width="9.140625" style="847"/>
    <col min="9987" max="9987" width="7.42578125" style="847" customWidth="1"/>
    <col min="9988" max="9988" width="38.7109375" style="847" customWidth="1"/>
    <col min="9989" max="9989" width="19.42578125" style="847" customWidth="1"/>
    <col min="9990" max="9990" width="25.85546875" style="847" customWidth="1"/>
    <col min="9991" max="9991" width="22.140625" style="847" customWidth="1"/>
    <col min="9992" max="9992" width="19" style="847" customWidth="1"/>
    <col min="9993" max="10242" width="9.140625" style="847"/>
    <col min="10243" max="10243" width="7.42578125" style="847" customWidth="1"/>
    <col min="10244" max="10244" width="38.7109375" style="847" customWidth="1"/>
    <col min="10245" max="10245" width="19.42578125" style="847" customWidth="1"/>
    <col min="10246" max="10246" width="25.85546875" style="847" customWidth="1"/>
    <col min="10247" max="10247" width="22.140625" style="847" customWidth="1"/>
    <col min="10248" max="10248" width="19" style="847" customWidth="1"/>
    <col min="10249" max="10498" width="9.140625" style="847"/>
    <col min="10499" max="10499" width="7.42578125" style="847" customWidth="1"/>
    <col min="10500" max="10500" width="38.7109375" style="847" customWidth="1"/>
    <col min="10501" max="10501" width="19.42578125" style="847" customWidth="1"/>
    <col min="10502" max="10502" width="25.85546875" style="847" customWidth="1"/>
    <col min="10503" max="10503" width="22.140625" style="847" customWidth="1"/>
    <col min="10504" max="10504" width="19" style="847" customWidth="1"/>
    <col min="10505" max="10754" width="9.140625" style="847"/>
    <col min="10755" max="10755" width="7.42578125" style="847" customWidth="1"/>
    <col min="10756" max="10756" width="38.7109375" style="847" customWidth="1"/>
    <col min="10757" max="10757" width="19.42578125" style="847" customWidth="1"/>
    <col min="10758" max="10758" width="25.85546875" style="847" customWidth="1"/>
    <col min="10759" max="10759" width="22.140625" style="847" customWidth="1"/>
    <col min="10760" max="10760" width="19" style="847" customWidth="1"/>
    <col min="10761" max="11010" width="9.140625" style="847"/>
    <col min="11011" max="11011" width="7.42578125" style="847" customWidth="1"/>
    <col min="11012" max="11012" width="38.7109375" style="847" customWidth="1"/>
    <col min="11013" max="11013" width="19.42578125" style="847" customWidth="1"/>
    <col min="11014" max="11014" width="25.85546875" style="847" customWidth="1"/>
    <col min="11015" max="11015" width="22.140625" style="847" customWidth="1"/>
    <col min="11016" max="11016" width="19" style="847" customWidth="1"/>
    <col min="11017" max="11266" width="9.140625" style="847"/>
    <col min="11267" max="11267" width="7.42578125" style="847" customWidth="1"/>
    <col min="11268" max="11268" width="38.7109375" style="847" customWidth="1"/>
    <col min="11269" max="11269" width="19.42578125" style="847" customWidth="1"/>
    <col min="11270" max="11270" width="25.85546875" style="847" customWidth="1"/>
    <col min="11271" max="11271" width="22.140625" style="847" customWidth="1"/>
    <col min="11272" max="11272" width="19" style="847" customWidth="1"/>
    <col min="11273" max="11522" width="9.140625" style="847"/>
    <col min="11523" max="11523" width="7.42578125" style="847" customWidth="1"/>
    <col min="11524" max="11524" width="38.7109375" style="847" customWidth="1"/>
    <col min="11525" max="11525" width="19.42578125" style="847" customWidth="1"/>
    <col min="11526" max="11526" width="25.85546875" style="847" customWidth="1"/>
    <col min="11527" max="11527" width="22.140625" style="847" customWidth="1"/>
    <col min="11528" max="11528" width="19" style="847" customWidth="1"/>
    <col min="11529" max="11778" width="9.140625" style="847"/>
    <col min="11779" max="11779" width="7.42578125" style="847" customWidth="1"/>
    <col min="11780" max="11780" width="38.7109375" style="847" customWidth="1"/>
    <col min="11781" max="11781" width="19.42578125" style="847" customWidth="1"/>
    <col min="11782" max="11782" width="25.85546875" style="847" customWidth="1"/>
    <col min="11783" max="11783" width="22.140625" style="847" customWidth="1"/>
    <col min="11784" max="11784" width="19" style="847" customWidth="1"/>
    <col min="11785" max="12034" width="9.140625" style="847"/>
    <col min="12035" max="12035" width="7.42578125" style="847" customWidth="1"/>
    <col min="12036" max="12036" width="38.7109375" style="847" customWidth="1"/>
    <col min="12037" max="12037" width="19.42578125" style="847" customWidth="1"/>
    <col min="12038" max="12038" width="25.85546875" style="847" customWidth="1"/>
    <col min="12039" max="12039" width="22.140625" style="847" customWidth="1"/>
    <col min="12040" max="12040" width="19" style="847" customWidth="1"/>
    <col min="12041" max="12290" width="9.140625" style="847"/>
    <col min="12291" max="12291" width="7.42578125" style="847" customWidth="1"/>
    <col min="12292" max="12292" width="38.7109375" style="847" customWidth="1"/>
    <col min="12293" max="12293" width="19.42578125" style="847" customWidth="1"/>
    <col min="12294" max="12294" width="25.85546875" style="847" customWidth="1"/>
    <col min="12295" max="12295" width="22.140625" style="847" customWidth="1"/>
    <col min="12296" max="12296" width="19" style="847" customWidth="1"/>
    <col min="12297" max="12546" width="9.140625" style="847"/>
    <col min="12547" max="12547" width="7.42578125" style="847" customWidth="1"/>
    <col min="12548" max="12548" width="38.7109375" style="847" customWidth="1"/>
    <col min="12549" max="12549" width="19.42578125" style="847" customWidth="1"/>
    <col min="12550" max="12550" width="25.85546875" style="847" customWidth="1"/>
    <col min="12551" max="12551" width="22.140625" style="847" customWidth="1"/>
    <col min="12552" max="12552" width="19" style="847" customWidth="1"/>
    <col min="12553" max="12802" width="9.140625" style="847"/>
    <col min="12803" max="12803" width="7.42578125" style="847" customWidth="1"/>
    <col min="12804" max="12804" width="38.7109375" style="847" customWidth="1"/>
    <col min="12805" max="12805" width="19.42578125" style="847" customWidth="1"/>
    <col min="12806" max="12806" width="25.85546875" style="847" customWidth="1"/>
    <col min="12807" max="12807" width="22.140625" style="847" customWidth="1"/>
    <col min="12808" max="12808" width="19" style="847" customWidth="1"/>
    <col min="12809" max="13058" width="9.140625" style="847"/>
    <col min="13059" max="13059" width="7.42578125" style="847" customWidth="1"/>
    <col min="13060" max="13060" width="38.7109375" style="847" customWidth="1"/>
    <col min="13061" max="13061" width="19.42578125" style="847" customWidth="1"/>
    <col min="13062" max="13062" width="25.85546875" style="847" customWidth="1"/>
    <col min="13063" max="13063" width="22.140625" style="847" customWidth="1"/>
    <col min="13064" max="13064" width="19" style="847" customWidth="1"/>
    <col min="13065" max="13314" width="9.140625" style="847"/>
    <col min="13315" max="13315" width="7.42578125" style="847" customWidth="1"/>
    <col min="13316" max="13316" width="38.7109375" style="847" customWidth="1"/>
    <col min="13317" max="13317" width="19.42578125" style="847" customWidth="1"/>
    <col min="13318" max="13318" width="25.85546875" style="847" customWidth="1"/>
    <col min="13319" max="13319" width="22.140625" style="847" customWidth="1"/>
    <col min="13320" max="13320" width="19" style="847" customWidth="1"/>
    <col min="13321" max="13570" width="9.140625" style="847"/>
    <col min="13571" max="13571" width="7.42578125" style="847" customWidth="1"/>
    <col min="13572" max="13572" width="38.7109375" style="847" customWidth="1"/>
    <col min="13573" max="13573" width="19.42578125" style="847" customWidth="1"/>
    <col min="13574" max="13574" width="25.85546875" style="847" customWidth="1"/>
    <col min="13575" max="13575" width="22.140625" style="847" customWidth="1"/>
    <col min="13576" max="13576" width="19" style="847" customWidth="1"/>
    <col min="13577" max="13826" width="9.140625" style="847"/>
    <col min="13827" max="13827" width="7.42578125" style="847" customWidth="1"/>
    <col min="13828" max="13828" width="38.7109375" style="847" customWidth="1"/>
    <col min="13829" max="13829" width="19.42578125" style="847" customWidth="1"/>
    <col min="13830" max="13830" width="25.85546875" style="847" customWidth="1"/>
    <col min="13831" max="13831" width="22.140625" style="847" customWidth="1"/>
    <col min="13832" max="13832" width="19" style="847" customWidth="1"/>
    <col min="13833" max="14082" width="9.140625" style="847"/>
    <col min="14083" max="14083" width="7.42578125" style="847" customWidth="1"/>
    <col min="14084" max="14084" width="38.7109375" style="847" customWidth="1"/>
    <col min="14085" max="14085" width="19.42578125" style="847" customWidth="1"/>
    <col min="14086" max="14086" width="25.85546875" style="847" customWidth="1"/>
    <col min="14087" max="14087" width="22.140625" style="847" customWidth="1"/>
    <col min="14088" max="14088" width="19" style="847" customWidth="1"/>
    <col min="14089" max="14338" width="9.140625" style="847"/>
    <col min="14339" max="14339" width="7.42578125" style="847" customWidth="1"/>
    <col min="14340" max="14340" width="38.7109375" style="847" customWidth="1"/>
    <col min="14341" max="14341" width="19.42578125" style="847" customWidth="1"/>
    <col min="14342" max="14342" width="25.85546875" style="847" customWidth="1"/>
    <col min="14343" max="14343" width="22.140625" style="847" customWidth="1"/>
    <col min="14344" max="14344" width="19" style="847" customWidth="1"/>
    <col min="14345" max="14594" width="9.140625" style="847"/>
    <col min="14595" max="14595" width="7.42578125" style="847" customWidth="1"/>
    <col min="14596" max="14596" width="38.7109375" style="847" customWidth="1"/>
    <col min="14597" max="14597" width="19.42578125" style="847" customWidth="1"/>
    <col min="14598" max="14598" width="25.85546875" style="847" customWidth="1"/>
    <col min="14599" max="14599" width="22.140625" style="847" customWidth="1"/>
    <col min="14600" max="14600" width="19" style="847" customWidth="1"/>
    <col min="14601" max="14850" width="9.140625" style="847"/>
    <col min="14851" max="14851" width="7.42578125" style="847" customWidth="1"/>
    <col min="14852" max="14852" width="38.7109375" style="847" customWidth="1"/>
    <col min="14853" max="14853" width="19.42578125" style="847" customWidth="1"/>
    <col min="14854" max="14854" width="25.85546875" style="847" customWidth="1"/>
    <col min="14855" max="14855" width="22.140625" style="847" customWidth="1"/>
    <col min="14856" max="14856" width="19" style="847" customWidth="1"/>
    <col min="14857" max="15106" width="9.140625" style="847"/>
    <col min="15107" max="15107" width="7.42578125" style="847" customWidth="1"/>
    <col min="15108" max="15108" width="38.7109375" style="847" customWidth="1"/>
    <col min="15109" max="15109" width="19.42578125" style="847" customWidth="1"/>
    <col min="15110" max="15110" width="25.85546875" style="847" customWidth="1"/>
    <col min="15111" max="15111" width="22.140625" style="847" customWidth="1"/>
    <col min="15112" max="15112" width="19" style="847" customWidth="1"/>
    <col min="15113" max="15362" width="9.140625" style="847"/>
    <col min="15363" max="15363" width="7.42578125" style="847" customWidth="1"/>
    <col min="15364" max="15364" width="38.7109375" style="847" customWidth="1"/>
    <col min="15365" max="15365" width="19.42578125" style="847" customWidth="1"/>
    <col min="15366" max="15366" width="25.85546875" style="847" customWidth="1"/>
    <col min="15367" max="15367" width="22.140625" style="847" customWidth="1"/>
    <col min="15368" max="15368" width="19" style="847" customWidth="1"/>
    <col min="15369" max="15618" width="9.140625" style="847"/>
    <col min="15619" max="15619" width="7.42578125" style="847" customWidth="1"/>
    <col min="15620" max="15620" width="38.7109375" style="847" customWidth="1"/>
    <col min="15621" max="15621" width="19.42578125" style="847" customWidth="1"/>
    <col min="15622" max="15622" width="25.85546875" style="847" customWidth="1"/>
    <col min="15623" max="15623" width="22.140625" style="847" customWidth="1"/>
    <col min="15624" max="15624" width="19" style="847" customWidth="1"/>
    <col min="15625" max="15874" width="9.140625" style="847"/>
    <col min="15875" max="15875" width="7.42578125" style="847" customWidth="1"/>
    <col min="15876" max="15876" width="38.7109375" style="847" customWidth="1"/>
    <col min="15877" max="15877" width="19.42578125" style="847" customWidth="1"/>
    <col min="15878" max="15878" width="25.85546875" style="847" customWidth="1"/>
    <col min="15879" max="15879" width="22.140625" style="847" customWidth="1"/>
    <col min="15880" max="15880" width="19" style="847" customWidth="1"/>
    <col min="15881" max="16130" width="9.140625" style="847"/>
    <col min="16131" max="16131" width="7.42578125" style="847" customWidth="1"/>
    <col min="16132" max="16132" width="38.7109375" style="847" customWidth="1"/>
    <col min="16133" max="16133" width="19.42578125" style="847" customWidth="1"/>
    <col min="16134" max="16134" width="25.85546875" style="847" customWidth="1"/>
    <col min="16135" max="16135" width="22.140625" style="847" customWidth="1"/>
    <col min="16136" max="16136" width="19" style="847" customWidth="1"/>
    <col min="16137" max="16384" width="9.140625" style="847"/>
  </cols>
  <sheetData>
    <row r="1" spans="1:8" s="33" customFormat="1" ht="20.25">
      <c r="A1" s="1716" t="s">
        <v>1426</v>
      </c>
      <c r="B1" s="1716"/>
      <c r="C1" s="1716"/>
      <c r="D1" s="1716"/>
      <c r="E1" s="1716"/>
      <c r="F1" s="1716"/>
      <c r="G1" s="1716"/>
      <c r="H1" s="1716"/>
    </row>
    <row r="2" spans="1:8" s="33" customFormat="1" ht="20.25">
      <c r="A2" s="512"/>
      <c r="B2" s="512"/>
      <c r="C2" s="512"/>
      <c r="D2" s="512"/>
      <c r="E2" s="512"/>
      <c r="F2" s="512"/>
      <c r="G2" s="512"/>
      <c r="H2" s="512"/>
    </row>
    <row r="3" spans="1:8" s="33" customFormat="1" ht="18">
      <c r="A3" s="1813" t="str">
        <f>'Title '!A2:N2</f>
        <v>Tender Enquiry No. KPTCL/2026-27/SS/WORK_INDENT 3809</v>
      </c>
      <c r="B3" s="1814"/>
      <c r="C3" s="1814"/>
      <c r="D3" s="1814"/>
      <c r="E3" s="1814"/>
      <c r="F3" s="1814"/>
      <c r="G3" s="1814"/>
      <c r="H3" s="1814"/>
    </row>
    <row r="4" spans="1:8" s="33" customFormat="1" ht="15.75">
      <c r="A4" s="676"/>
      <c r="B4" s="676"/>
      <c r="C4" s="676"/>
      <c r="D4" s="676"/>
      <c r="E4" s="676"/>
      <c r="F4" s="676"/>
      <c r="G4" s="676"/>
      <c r="H4" s="676"/>
    </row>
    <row r="5" spans="1:8" ht="45.75" customHeight="1">
      <c r="A5" s="1815" t="str">
        <f>'Title '!A3:N3</f>
        <v>Establishing 2x20MVA, 66/11kV Substation at Kumbenahally village and Construction of 66kV LILO Line on 110kV DC towers using Coyote ACSR from one circuit of Yachenahally-Singapura-Kadavinakote 66kV DC line to proposed Kumbenahally Substation for a distance of 0.07Kms in Channarayapatna Taluk, Hassan District on Partial Turnkey basis including supply of all matching materials/equipments (Excluding supply of 11kV Switchgear) and erection (including civil works) of all materials/equipments, testing and commissioning</v>
      </c>
      <c r="B5" s="1815"/>
      <c r="C5" s="1815"/>
      <c r="D5" s="1815"/>
      <c r="E5" s="1815"/>
      <c r="F5" s="1815"/>
      <c r="G5" s="1815"/>
      <c r="H5" s="1815"/>
    </row>
    <row r="6" spans="1:8" s="33" customFormat="1" ht="15.75">
      <c r="A6" s="1707" t="s">
        <v>1427</v>
      </c>
      <c r="B6" s="1707"/>
      <c r="C6" s="1707"/>
      <c r="D6" s="1707"/>
      <c r="E6" s="1707"/>
      <c r="F6" s="1707"/>
      <c r="G6" s="1707"/>
      <c r="H6" s="1707"/>
    </row>
    <row r="7" spans="1:8" s="33" customFormat="1" ht="15.75">
      <c r="A7" s="1707"/>
      <c r="B7" s="1707"/>
      <c r="C7" s="1707"/>
      <c r="D7" s="1707"/>
      <c r="E7" s="1707"/>
      <c r="F7" s="1707"/>
      <c r="G7" s="1707"/>
      <c r="H7" s="1707"/>
    </row>
    <row r="8" spans="1:8" s="33" customFormat="1" ht="15.75">
      <c r="A8" s="511"/>
      <c r="B8" s="511"/>
      <c r="C8" s="511"/>
      <c r="D8" s="511"/>
      <c r="E8" s="511"/>
      <c r="F8" s="511"/>
      <c r="G8" s="511"/>
      <c r="H8" s="511"/>
    </row>
    <row r="9" spans="1:8" s="33" customFormat="1" ht="15.75">
      <c r="A9" s="1720" t="s">
        <v>6018</v>
      </c>
      <c r="B9" s="1720"/>
      <c r="C9" s="1720"/>
      <c r="D9" s="1720"/>
      <c r="E9" s="1720"/>
      <c r="F9" s="1720"/>
      <c r="G9" s="1720"/>
      <c r="H9" s="1720"/>
    </row>
    <row r="10" spans="1:8" s="33" customFormat="1" ht="18.75">
      <c r="A10" s="365"/>
      <c r="B10" s="365"/>
      <c r="C10" s="365"/>
      <c r="D10" s="365"/>
      <c r="E10" s="365"/>
      <c r="F10" s="365"/>
      <c r="G10" s="365"/>
      <c r="H10" s="817" t="s">
        <v>6019</v>
      </c>
    </row>
    <row r="11" spans="1:8" s="33" customFormat="1" ht="15.75">
      <c r="A11" s="1812" t="s">
        <v>408</v>
      </c>
      <c r="B11" s="1812"/>
      <c r="C11" s="1812"/>
      <c r="D11" s="1812"/>
      <c r="E11" s="1812"/>
      <c r="F11" s="1812"/>
      <c r="G11" s="1812"/>
      <c r="H11" s="1812"/>
    </row>
    <row r="12" spans="1:8" s="33" customFormat="1" ht="15.75">
      <c r="A12" s="848" t="s">
        <v>593</v>
      </c>
      <c r="B12" s="849" t="s">
        <v>6020</v>
      </c>
      <c r="C12" s="1816" t="s">
        <v>6021</v>
      </c>
      <c r="D12" s="1816"/>
      <c r="E12" s="1816"/>
      <c r="F12" s="1816" t="s">
        <v>6022</v>
      </c>
      <c r="G12" s="1816"/>
      <c r="H12" s="1816"/>
    </row>
    <row r="13" spans="1:8" s="221" customFormat="1" ht="15.75">
      <c r="A13" s="848"/>
      <c r="B13" s="848" t="s">
        <v>1993</v>
      </c>
      <c r="C13" s="848" t="s">
        <v>3684</v>
      </c>
      <c r="D13" s="848" t="s">
        <v>1072</v>
      </c>
      <c r="E13" s="848" t="s">
        <v>3685</v>
      </c>
      <c r="F13" s="848" t="s">
        <v>3684</v>
      </c>
      <c r="G13" s="848" t="s">
        <v>1072</v>
      </c>
      <c r="H13" s="848" t="s">
        <v>3685</v>
      </c>
    </row>
    <row r="14" spans="1:8" s="33" customFormat="1" ht="31.5">
      <c r="A14" s="848">
        <v>1</v>
      </c>
      <c r="B14" s="850" t="s">
        <v>3241</v>
      </c>
      <c r="C14" s="851"/>
      <c r="D14" s="851"/>
      <c r="E14" s="851"/>
      <c r="F14" s="851"/>
      <c r="G14" s="851"/>
      <c r="H14" s="851"/>
    </row>
    <row r="15" spans="1:8" s="33" customFormat="1" ht="31.5">
      <c r="A15" s="848">
        <v>2</v>
      </c>
      <c r="B15" s="850" t="s">
        <v>3242</v>
      </c>
      <c r="C15" s="852"/>
      <c r="D15" s="852"/>
      <c r="E15" s="851"/>
      <c r="F15" s="852"/>
      <c r="G15" s="852"/>
      <c r="H15" s="851"/>
    </row>
    <row r="16" spans="1:8" s="33" customFormat="1" ht="31.5">
      <c r="A16" s="848">
        <v>3</v>
      </c>
      <c r="B16" s="850" t="s">
        <v>3243</v>
      </c>
      <c r="C16" s="852"/>
      <c r="D16" s="852"/>
      <c r="E16" s="851"/>
      <c r="F16" s="852"/>
      <c r="G16" s="852"/>
      <c r="H16" s="851"/>
    </row>
    <row r="17" spans="1:8" s="33" customFormat="1" ht="31.5">
      <c r="A17" s="848">
        <v>4</v>
      </c>
      <c r="B17" s="850" t="s">
        <v>3244</v>
      </c>
      <c r="C17" s="852"/>
      <c r="D17" s="852"/>
      <c r="E17" s="851"/>
      <c r="F17" s="852"/>
      <c r="G17" s="852"/>
      <c r="H17" s="851"/>
    </row>
    <row r="18" spans="1:8" s="33" customFormat="1" ht="15.75">
      <c r="A18" s="848">
        <v>5</v>
      </c>
      <c r="B18" s="850" t="s">
        <v>3245</v>
      </c>
      <c r="C18" s="852"/>
      <c r="D18" s="852"/>
      <c r="E18" s="851"/>
      <c r="F18" s="852"/>
      <c r="G18" s="852"/>
      <c r="H18" s="851"/>
    </row>
    <row r="19" spans="1:8" s="33" customFormat="1" ht="15.75">
      <c r="A19" s="848">
        <v>6</v>
      </c>
      <c r="B19" s="850" t="s">
        <v>3246</v>
      </c>
      <c r="C19" s="852"/>
      <c r="D19" s="852"/>
      <c r="E19" s="851"/>
      <c r="F19" s="852"/>
      <c r="G19" s="852"/>
      <c r="H19" s="851"/>
    </row>
    <row r="20" spans="1:8" s="33" customFormat="1" ht="31.5">
      <c r="A20" s="848">
        <v>7</v>
      </c>
      <c r="B20" s="850" t="s">
        <v>3247</v>
      </c>
      <c r="C20" s="852"/>
      <c r="D20" s="852"/>
      <c r="E20" s="851"/>
      <c r="F20" s="852"/>
      <c r="G20" s="852"/>
      <c r="H20" s="851"/>
    </row>
    <row r="21" spans="1:8" s="33" customFormat="1" ht="31.5">
      <c r="A21" s="848">
        <v>8</v>
      </c>
      <c r="B21" s="850" t="s">
        <v>3248</v>
      </c>
      <c r="C21" s="852"/>
      <c r="D21" s="852"/>
      <c r="E21" s="851"/>
      <c r="F21" s="852"/>
      <c r="G21" s="852"/>
      <c r="H21" s="851"/>
    </row>
    <row r="22" spans="1:8" s="33" customFormat="1" ht="31.5">
      <c r="A22" s="848">
        <v>9</v>
      </c>
      <c r="B22" s="850" t="s">
        <v>3249</v>
      </c>
      <c r="C22" s="852"/>
      <c r="D22" s="852"/>
      <c r="E22" s="851"/>
      <c r="F22" s="852"/>
      <c r="G22" s="852"/>
      <c r="H22" s="851"/>
    </row>
    <row r="23" spans="1:8" s="33" customFormat="1" ht="15.75">
      <c r="A23" s="848">
        <v>10</v>
      </c>
      <c r="B23" s="850" t="s">
        <v>3250</v>
      </c>
      <c r="C23" s="852"/>
      <c r="D23" s="852"/>
      <c r="E23" s="851"/>
      <c r="F23" s="852"/>
      <c r="G23" s="852"/>
      <c r="H23" s="851"/>
    </row>
    <row r="24" spans="1:8" s="33" customFormat="1" ht="31.5">
      <c r="A24" s="848">
        <v>11</v>
      </c>
      <c r="B24" s="850" t="s">
        <v>3251</v>
      </c>
      <c r="C24" s="852"/>
      <c r="D24" s="852"/>
      <c r="E24" s="851"/>
      <c r="F24" s="852"/>
      <c r="G24" s="852"/>
      <c r="H24" s="851"/>
    </row>
    <row r="25" spans="1:8" s="33" customFormat="1" ht="15.75">
      <c r="A25" s="848"/>
      <c r="B25" s="853" t="s">
        <v>3252</v>
      </c>
      <c r="C25" s="852"/>
      <c r="D25" s="852"/>
      <c r="E25" s="851"/>
      <c r="F25" s="852"/>
      <c r="G25" s="852"/>
      <c r="H25" s="851"/>
    </row>
    <row r="26" spans="1:8" s="33" customFormat="1" ht="31.5">
      <c r="A26" s="848">
        <v>12</v>
      </c>
      <c r="B26" s="850" t="s">
        <v>3253</v>
      </c>
      <c r="C26" s="852"/>
      <c r="D26" s="852"/>
      <c r="E26" s="851"/>
      <c r="F26" s="852"/>
      <c r="G26" s="852"/>
      <c r="H26" s="851"/>
    </row>
    <row r="27" spans="1:8" s="33" customFormat="1" ht="31.5">
      <c r="A27" s="848">
        <v>13</v>
      </c>
      <c r="B27" s="850" t="s">
        <v>3254</v>
      </c>
      <c r="C27" s="852"/>
      <c r="D27" s="852"/>
      <c r="E27" s="851"/>
      <c r="F27" s="852"/>
      <c r="G27" s="852"/>
      <c r="H27" s="851"/>
    </row>
    <row r="28" spans="1:8" s="33" customFormat="1" ht="47.25">
      <c r="A28" s="848">
        <v>14</v>
      </c>
      <c r="B28" s="850" t="s">
        <v>3255</v>
      </c>
      <c r="C28" s="852"/>
      <c r="D28" s="852"/>
      <c r="E28" s="851"/>
      <c r="F28" s="852"/>
      <c r="G28" s="852"/>
      <c r="H28" s="851"/>
    </row>
    <row r="29" spans="1:8" s="33" customFormat="1" ht="47.25">
      <c r="A29" s="848">
        <v>15</v>
      </c>
      <c r="B29" s="850" t="s">
        <v>3256</v>
      </c>
      <c r="C29" s="852"/>
      <c r="D29" s="852"/>
      <c r="E29" s="851"/>
      <c r="F29" s="852"/>
      <c r="G29" s="852"/>
      <c r="H29" s="851"/>
    </row>
    <row r="30" spans="1:8" s="33" customFormat="1" ht="31.5">
      <c r="A30" s="848">
        <v>16</v>
      </c>
      <c r="B30" s="850" t="s">
        <v>3257</v>
      </c>
      <c r="C30" s="852"/>
      <c r="D30" s="852"/>
      <c r="E30" s="851"/>
      <c r="F30" s="852"/>
      <c r="G30" s="852"/>
      <c r="H30" s="851"/>
    </row>
    <row r="31" spans="1:8" s="33" customFormat="1" ht="31.5">
      <c r="A31" s="848">
        <v>17</v>
      </c>
      <c r="B31" s="850" t="s">
        <v>3258</v>
      </c>
      <c r="C31" s="852"/>
      <c r="D31" s="852"/>
      <c r="E31" s="851"/>
      <c r="F31" s="852"/>
      <c r="G31" s="852"/>
      <c r="H31" s="851"/>
    </row>
    <row r="32" spans="1:8" s="33" customFormat="1" ht="47.25">
      <c r="A32" s="848">
        <v>18</v>
      </c>
      <c r="B32" s="850" t="s">
        <v>3259</v>
      </c>
      <c r="C32" s="852"/>
      <c r="D32" s="852"/>
      <c r="E32" s="851"/>
      <c r="F32" s="852"/>
      <c r="G32" s="852"/>
      <c r="H32" s="851"/>
    </row>
    <row r="33" spans="1:8" s="33" customFormat="1" ht="47.25">
      <c r="A33" s="848">
        <v>19</v>
      </c>
      <c r="B33" s="850" t="s">
        <v>3260</v>
      </c>
      <c r="C33" s="852"/>
      <c r="D33" s="852"/>
      <c r="E33" s="851"/>
      <c r="F33" s="852"/>
      <c r="G33" s="852"/>
      <c r="H33" s="851"/>
    </row>
    <row r="34" spans="1:8" s="33" customFormat="1" ht="78.75">
      <c r="A34" s="848">
        <v>20</v>
      </c>
      <c r="B34" s="850" t="s">
        <v>3261</v>
      </c>
      <c r="C34" s="852"/>
      <c r="D34" s="852"/>
      <c r="E34" s="851"/>
      <c r="F34" s="852"/>
      <c r="G34" s="852"/>
      <c r="H34" s="851"/>
    </row>
    <row r="35" spans="1:8" s="33" customFormat="1" ht="31.5">
      <c r="A35" s="848">
        <v>21</v>
      </c>
      <c r="B35" s="850" t="s">
        <v>3262</v>
      </c>
      <c r="C35" s="852"/>
      <c r="D35" s="852"/>
      <c r="E35" s="851"/>
      <c r="F35" s="852"/>
      <c r="G35" s="852"/>
      <c r="H35" s="851"/>
    </row>
    <row r="36" spans="1:8" s="33" customFormat="1" ht="94.5">
      <c r="A36" s="848">
        <v>22</v>
      </c>
      <c r="B36" s="850" t="s">
        <v>3263</v>
      </c>
      <c r="C36" s="852"/>
      <c r="D36" s="852"/>
      <c r="E36" s="851"/>
      <c r="F36" s="852"/>
      <c r="G36" s="852"/>
      <c r="H36" s="851"/>
    </row>
    <row r="39" spans="1:8" s="33" customFormat="1" ht="15.75">
      <c r="A39" s="340" t="s">
        <v>55</v>
      </c>
      <c r="B39" s="854"/>
      <c r="E39" s="340" t="s">
        <v>82</v>
      </c>
      <c r="F39" s="1817"/>
      <c r="G39" s="1817"/>
      <c r="H39" s="1817"/>
    </row>
    <row r="40" spans="1:8" s="33" customFormat="1" ht="15.75">
      <c r="A40" s="340" t="s">
        <v>57</v>
      </c>
      <c r="B40" s="854"/>
      <c r="E40" s="340" t="s">
        <v>68</v>
      </c>
      <c r="F40" s="1817"/>
      <c r="G40" s="1817"/>
      <c r="H40" s="1817"/>
    </row>
    <row r="41" spans="1:8" s="33" customFormat="1" ht="15.75">
      <c r="E41" s="340" t="s">
        <v>154</v>
      </c>
      <c r="F41" s="1817"/>
      <c r="G41" s="1817"/>
      <c r="H41" s="1817"/>
    </row>
  </sheetData>
  <sheetProtection algorithmName="SHA-512" hashValue="Y0a4P2+8gsb8uHaZ4XHILlRO0NO2vBM+GeFJsQMTMGF93aQ+DHi6+qPqA3dvsH/setlC6D4k7tCwIsRkiFLnGQ==" saltValue="liDA4oXPIzNwXx/hSjl4mw==" spinCount="100000" sheet="1" objects="1" scenarios="1"/>
  <mergeCells count="11">
    <mergeCell ref="C12:E12"/>
    <mergeCell ref="F12:H12"/>
    <mergeCell ref="F39:H39"/>
    <mergeCell ref="F40:H40"/>
    <mergeCell ref="F41:H41"/>
    <mergeCell ref="A11:H11"/>
    <mergeCell ref="A1:H1"/>
    <mergeCell ref="A3:H3"/>
    <mergeCell ref="A5:H5"/>
    <mergeCell ref="A6:H7"/>
    <mergeCell ref="A9:H9"/>
  </mergeCells>
  <pageMargins left="0.7" right="0.7" top="0.75" bottom="0.75" header="0.3" footer="0.3"/>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sheetPr codeName="Sheet78"/>
  <dimension ref="A1:N32"/>
  <sheetViews>
    <sheetView zoomScale="80" zoomScaleNormal="80" workbookViewId="0">
      <selection activeCell="A5" sqref="A5:F5"/>
    </sheetView>
  </sheetViews>
  <sheetFormatPr defaultRowHeight="15.75"/>
  <cols>
    <col min="1" max="1" width="13.42578125" style="34" customWidth="1"/>
    <col min="2" max="2" width="38.7109375" style="33" customWidth="1"/>
    <col min="3" max="3" width="26.140625" style="33" customWidth="1"/>
    <col min="4" max="4" width="23.85546875" style="33" customWidth="1"/>
    <col min="5" max="5" width="22.28515625" style="33" customWidth="1"/>
    <col min="6" max="6" width="23.140625" style="33" customWidth="1"/>
    <col min="7" max="256" width="9.140625" style="33"/>
    <col min="257" max="257" width="13.42578125" style="33" customWidth="1"/>
    <col min="258" max="258" width="38.7109375" style="33" customWidth="1"/>
    <col min="259" max="259" width="26.140625" style="33" customWidth="1"/>
    <col min="260" max="260" width="23.85546875" style="33" customWidth="1"/>
    <col min="261" max="261" width="22.28515625" style="33" customWidth="1"/>
    <col min="262" max="262" width="23.140625" style="33" customWidth="1"/>
    <col min="263" max="512" width="9.140625" style="33"/>
    <col min="513" max="513" width="13.42578125" style="33" customWidth="1"/>
    <col min="514" max="514" width="38.7109375" style="33" customWidth="1"/>
    <col min="515" max="515" width="26.140625" style="33" customWidth="1"/>
    <col min="516" max="516" width="23.85546875" style="33" customWidth="1"/>
    <col min="517" max="517" width="22.28515625" style="33" customWidth="1"/>
    <col min="518" max="518" width="23.140625" style="33" customWidth="1"/>
    <col min="519" max="768" width="9.140625" style="33"/>
    <col min="769" max="769" width="13.42578125" style="33" customWidth="1"/>
    <col min="770" max="770" width="38.7109375" style="33" customWidth="1"/>
    <col min="771" max="771" width="26.140625" style="33" customWidth="1"/>
    <col min="772" max="772" width="23.85546875" style="33" customWidth="1"/>
    <col min="773" max="773" width="22.28515625" style="33" customWidth="1"/>
    <col min="774" max="774" width="23.140625" style="33" customWidth="1"/>
    <col min="775" max="1024" width="9.140625" style="33"/>
    <col min="1025" max="1025" width="13.42578125" style="33" customWidth="1"/>
    <col min="1026" max="1026" width="38.7109375" style="33" customWidth="1"/>
    <col min="1027" max="1027" width="26.140625" style="33" customWidth="1"/>
    <col min="1028" max="1028" width="23.85546875" style="33" customWidth="1"/>
    <col min="1029" max="1029" width="22.28515625" style="33" customWidth="1"/>
    <col min="1030" max="1030" width="23.140625" style="33" customWidth="1"/>
    <col min="1031" max="1280" width="9.140625" style="33"/>
    <col min="1281" max="1281" width="13.42578125" style="33" customWidth="1"/>
    <col min="1282" max="1282" width="38.7109375" style="33" customWidth="1"/>
    <col min="1283" max="1283" width="26.140625" style="33" customWidth="1"/>
    <col min="1284" max="1284" width="23.85546875" style="33" customWidth="1"/>
    <col min="1285" max="1285" width="22.28515625" style="33" customWidth="1"/>
    <col min="1286" max="1286" width="23.140625" style="33" customWidth="1"/>
    <col min="1287" max="1536" width="9.140625" style="33"/>
    <col min="1537" max="1537" width="13.42578125" style="33" customWidth="1"/>
    <col min="1538" max="1538" width="38.7109375" style="33" customWidth="1"/>
    <col min="1539" max="1539" width="26.140625" style="33" customWidth="1"/>
    <col min="1540" max="1540" width="23.85546875" style="33" customWidth="1"/>
    <col min="1541" max="1541" width="22.28515625" style="33" customWidth="1"/>
    <col min="1542" max="1542" width="23.140625" style="33" customWidth="1"/>
    <col min="1543" max="1792" width="9.140625" style="33"/>
    <col min="1793" max="1793" width="13.42578125" style="33" customWidth="1"/>
    <col min="1794" max="1794" width="38.7109375" style="33" customWidth="1"/>
    <col min="1795" max="1795" width="26.140625" style="33" customWidth="1"/>
    <col min="1796" max="1796" width="23.85546875" style="33" customWidth="1"/>
    <col min="1797" max="1797" width="22.28515625" style="33" customWidth="1"/>
    <col min="1798" max="1798" width="23.140625" style="33" customWidth="1"/>
    <col min="1799" max="2048" width="9.140625" style="33"/>
    <col min="2049" max="2049" width="13.42578125" style="33" customWidth="1"/>
    <col min="2050" max="2050" width="38.7109375" style="33" customWidth="1"/>
    <col min="2051" max="2051" width="26.140625" style="33" customWidth="1"/>
    <col min="2052" max="2052" width="23.85546875" style="33" customWidth="1"/>
    <col min="2053" max="2053" width="22.28515625" style="33" customWidth="1"/>
    <col min="2054" max="2054" width="23.140625" style="33" customWidth="1"/>
    <col min="2055" max="2304" width="9.140625" style="33"/>
    <col min="2305" max="2305" width="13.42578125" style="33" customWidth="1"/>
    <col min="2306" max="2306" width="38.7109375" style="33" customWidth="1"/>
    <col min="2307" max="2307" width="26.140625" style="33" customWidth="1"/>
    <col min="2308" max="2308" width="23.85546875" style="33" customWidth="1"/>
    <col min="2309" max="2309" width="22.28515625" style="33" customWidth="1"/>
    <col min="2310" max="2310" width="23.140625" style="33" customWidth="1"/>
    <col min="2311" max="2560" width="9.140625" style="33"/>
    <col min="2561" max="2561" width="13.42578125" style="33" customWidth="1"/>
    <col min="2562" max="2562" width="38.7109375" style="33" customWidth="1"/>
    <col min="2563" max="2563" width="26.140625" style="33" customWidth="1"/>
    <col min="2564" max="2564" width="23.85546875" style="33" customWidth="1"/>
    <col min="2565" max="2565" width="22.28515625" style="33" customWidth="1"/>
    <col min="2566" max="2566" width="23.140625" style="33" customWidth="1"/>
    <col min="2567" max="2816" width="9.140625" style="33"/>
    <col min="2817" max="2817" width="13.42578125" style="33" customWidth="1"/>
    <col min="2818" max="2818" width="38.7109375" style="33" customWidth="1"/>
    <col min="2819" max="2819" width="26.140625" style="33" customWidth="1"/>
    <col min="2820" max="2820" width="23.85546875" style="33" customWidth="1"/>
    <col min="2821" max="2821" width="22.28515625" style="33" customWidth="1"/>
    <col min="2822" max="2822" width="23.140625" style="33" customWidth="1"/>
    <col min="2823" max="3072" width="9.140625" style="33"/>
    <col min="3073" max="3073" width="13.42578125" style="33" customWidth="1"/>
    <col min="3074" max="3074" width="38.7109375" style="33" customWidth="1"/>
    <col min="3075" max="3075" width="26.140625" style="33" customWidth="1"/>
    <col min="3076" max="3076" width="23.85546875" style="33" customWidth="1"/>
    <col min="3077" max="3077" width="22.28515625" style="33" customWidth="1"/>
    <col min="3078" max="3078" width="23.140625" style="33" customWidth="1"/>
    <col min="3079" max="3328" width="9.140625" style="33"/>
    <col min="3329" max="3329" width="13.42578125" style="33" customWidth="1"/>
    <col min="3330" max="3330" width="38.7109375" style="33" customWidth="1"/>
    <col min="3331" max="3331" width="26.140625" style="33" customWidth="1"/>
    <col min="3332" max="3332" width="23.85546875" style="33" customWidth="1"/>
    <col min="3333" max="3333" width="22.28515625" style="33" customWidth="1"/>
    <col min="3334" max="3334" width="23.140625" style="33" customWidth="1"/>
    <col min="3335" max="3584" width="9.140625" style="33"/>
    <col min="3585" max="3585" width="13.42578125" style="33" customWidth="1"/>
    <col min="3586" max="3586" width="38.7109375" style="33" customWidth="1"/>
    <col min="3587" max="3587" width="26.140625" style="33" customWidth="1"/>
    <col min="3588" max="3588" width="23.85546875" style="33" customWidth="1"/>
    <col min="3589" max="3589" width="22.28515625" style="33" customWidth="1"/>
    <col min="3590" max="3590" width="23.140625" style="33" customWidth="1"/>
    <col min="3591" max="3840" width="9.140625" style="33"/>
    <col min="3841" max="3841" width="13.42578125" style="33" customWidth="1"/>
    <col min="3842" max="3842" width="38.7109375" style="33" customWidth="1"/>
    <col min="3843" max="3843" width="26.140625" style="33" customWidth="1"/>
    <col min="3844" max="3844" width="23.85546875" style="33" customWidth="1"/>
    <col min="3845" max="3845" width="22.28515625" style="33" customWidth="1"/>
    <col min="3846" max="3846" width="23.140625" style="33" customWidth="1"/>
    <col min="3847" max="4096" width="9.140625" style="33"/>
    <col min="4097" max="4097" width="13.42578125" style="33" customWidth="1"/>
    <col min="4098" max="4098" width="38.7109375" style="33" customWidth="1"/>
    <col min="4099" max="4099" width="26.140625" style="33" customWidth="1"/>
    <col min="4100" max="4100" width="23.85546875" style="33" customWidth="1"/>
    <col min="4101" max="4101" width="22.28515625" style="33" customWidth="1"/>
    <col min="4102" max="4102" width="23.140625" style="33" customWidth="1"/>
    <col min="4103" max="4352" width="9.140625" style="33"/>
    <col min="4353" max="4353" width="13.42578125" style="33" customWidth="1"/>
    <col min="4354" max="4354" width="38.7109375" style="33" customWidth="1"/>
    <col min="4355" max="4355" width="26.140625" style="33" customWidth="1"/>
    <col min="4356" max="4356" width="23.85546875" style="33" customWidth="1"/>
    <col min="4357" max="4357" width="22.28515625" style="33" customWidth="1"/>
    <col min="4358" max="4358" width="23.140625" style="33" customWidth="1"/>
    <col min="4359" max="4608" width="9.140625" style="33"/>
    <col min="4609" max="4609" width="13.42578125" style="33" customWidth="1"/>
    <col min="4610" max="4610" width="38.7109375" style="33" customWidth="1"/>
    <col min="4611" max="4611" width="26.140625" style="33" customWidth="1"/>
    <col min="4612" max="4612" width="23.85546875" style="33" customWidth="1"/>
    <col min="4613" max="4613" width="22.28515625" style="33" customWidth="1"/>
    <col min="4614" max="4614" width="23.140625" style="33" customWidth="1"/>
    <col min="4615" max="4864" width="9.140625" style="33"/>
    <col min="4865" max="4865" width="13.42578125" style="33" customWidth="1"/>
    <col min="4866" max="4866" width="38.7109375" style="33" customWidth="1"/>
    <col min="4867" max="4867" width="26.140625" style="33" customWidth="1"/>
    <col min="4868" max="4868" width="23.85546875" style="33" customWidth="1"/>
    <col min="4869" max="4869" width="22.28515625" style="33" customWidth="1"/>
    <col min="4870" max="4870" width="23.140625" style="33" customWidth="1"/>
    <col min="4871" max="5120" width="9.140625" style="33"/>
    <col min="5121" max="5121" width="13.42578125" style="33" customWidth="1"/>
    <col min="5122" max="5122" width="38.7109375" style="33" customWidth="1"/>
    <col min="5123" max="5123" width="26.140625" style="33" customWidth="1"/>
    <col min="5124" max="5124" width="23.85546875" style="33" customWidth="1"/>
    <col min="5125" max="5125" width="22.28515625" style="33" customWidth="1"/>
    <col min="5126" max="5126" width="23.140625" style="33" customWidth="1"/>
    <col min="5127" max="5376" width="9.140625" style="33"/>
    <col min="5377" max="5377" width="13.42578125" style="33" customWidth="1"/>
    <col min="5378" max="5378" width="38.7109375" style="33" customWidth="1"/>
    <col min="5379" max="5379" width="26.140625" style="33" customWidth="1"/>
    <col min="5380" max="5380" width="23.85546875" style="33" customWidth="1"/>
    <col min="5381" max="5381" width="22.28515625" style="33" customWidth="1"/>
    <col min="5382" max="5382" width="23.140625" style="33" customWidth="1"/>
    <col min="5383" max="5632" width="9.140625" style="33"/>
    <col min="5633" max="5633" width="13.42578125" style="33" customWidth="1"/>
    <col min="5634" max="5634" width="38.7109375" style="33" customWidth="1"/>
    <col min="5635" max="5635" width="26.140625" style="33" customWidth="1"/>
    <col min="5636" max="5636" width="23.85546875" style="33" customWidth="1"/>
    <col min="5637" max="5637" width="22.28515625" style="33" customWidth="1"/>
    <col min="5638" max="5638" width="23.140625" style="33" customWidth="1"/>
    <col min="5639" max="5888" width="9.140625" style="33"/>
    <col min="5889" max="5889" width="13.42578125" style="33" customWidth="1"/>
    <col min="5890" max="5890" width="38.7109375" style="33" customWidth="1"/>
    <col min="5891" max="5891" width="26.140625" style="33" customWidth="1"/>
    <col min="5892" max="5892" width="23.85546875" style="33" customWidth="1"/>
    <col min="5893" max="5893" width="22.28515625" style="33" customWidth="1"/>
    <col min="5894" max="5894" width="23.140625" style="33" customWidth="1"/>
    <col min="5895" max="6144" width="9.140625" style="33"/>
    <col min="6145" max="6145" width="13.42578125" style="33" customWidth="1"/>
    <col min="6146" max="6146" width="38.7109375" style="33" customWidth="1"/>
    <col min="6147" max="6147" width="26.140625" style="33" customWidth="1"/>
    <col min="6148" max="6148" width="23.85546875" style="33" customWidth="1"/>
    <col min="6149" max="6149" width="22.28515625" style="33" customWidth="1"/>
    <col min="6150" max="6150" width="23.140625" style="33" customWidth="1"/>
    <col min="6151" max="6400" width="9.140625" style="33"/>
    <col min="6401" max="6401" width="13.42578125" style="33" customWidth="1"/>
    <col min="6402" max="6402" width="38.7109375" style="33" customWidth="1"/>
    <col min="6403" max="6403" width="26.140625" style="33" customWidth="1"/>
    <col min="6404" max="6404" width="23.85546875" style="33" customWidth="1"/>
    <col min="6405" max="6405" width="22.28515625" style="33" customWidth="1"/>
    <col min="6406" max="6406" width="23.140625" style="33" customWidth="1"/>
    <col min="6407" max="6656" width="9.140625" style="33"/>
    <col min="6657" max="6657" width="13.42578125" style="33" customWidth="1"/>
    <col min="6658" max="6658" width="38.7109375" style="33" customWidth="1"/>
    <col min="6659" max="6659" width="26.140625" style="33" customWidth="1"/>
    <col min="6660" max="6660" width="23.85546875" style="33" customWidth="1"/>
    <col min="6661" max="6661" width="22.28515625" style="33" customWidth="1"/>
    <col min="6662" max="6662" width="23.140625" style="33" customWidth="1"/>
    <col min="6663" max="6912" width="9.140625" style="33"/>
    <col min="6913" max="6913" width="13.42578125" style="33" customWidth="1"/>
    <col min="6914" max="6914" width="38.7109375" style="33" customWidth="1"/>
    <col min="6915" max="6915" width="26.140625" style="33" customWidth="1"/>
    <col min="6916" max="6916" width="23.85546875" style="33" customWidth="1"/>
    <col min="6917" max="6917" width="22.28515625" style="33" customWidth="1"/>
    <col min="6918" max="6918" width="23.140625" style="33" customWidth="1"/>
    <col min="6919" max="7168" width="9.140625" style="33"/>
    <col min="7169" max="7169" width="13.42578125" style="33" customWidth="1"/>
    <col min="7170" max="7170" width="38.7109375" style="33" customWidth="1"/>
    <col min="7171" max="7171" width="26.140625" style="33" customWidth="1"/>
    <col min="7172" max="7172" width="23.85546875" style="33" customWidth="1"/>
    <col min="7173" max="7173" width="22.28515625" style="33" customWidth="1"/>
    <col min="7174" max="7174" width="23.140625" style="33" customWidth="1"/>
    <col min="7175" max="7424" width="9.140625" style="33"/>
    <col min="7425" max="7425" width="13.42578125" style="33" customWidth="1"/>
    <col min="7426" max="7426" width="38.7109375" style="33" customWidth="1"/>
    <col min="7427" max="7427" width="26.140625" style="33" customWidth="1"/>
    <col min="7428" max="7428" width="23.85546875" style="33" customWidth="1"/>
    <col min="7429" max="7429" width="22.28515625" style="33" customWidth="1"/>
    <col min="7430" max="7430" width="23.140625" style="33" customWidth="1"/>
    <col min="7431" max="7680" width="9.140625" style="33"/>
    <col min="7681" max="7681" width="13.42578125" style="33" customWidth="1"/>
    <col min="7682" max="7682" width="38.7109375" style="33" customWidth="1"/>
    <col min="7683" max="7683" width="26.140625" style="33" customWidth="1"/>
    <col min="7684" max="7684" width="23.85546875" style="33" customWidth="1"/>
    <col min="7685" max="7685" width="22.28515625" style="33" customWidth="1"/>
    <col min="7686" max="7686" width="23.140625" style="33" customWidth="1"/>
    <col min="7687" max="7936" width="9.140625" style="33"/>
    <col min="7937" max="7937" width="13.42578125" style="33" customWidth="1"/>
    <col min="7938" max="7938" width="38.7109375" style="33" customWidth="1"/>
    <col min="7939" max="7939" width="26.140625" style="33" customWidth="1"/>
    <col min="7940" max="7940" width="23.85546875" style="33" customWidth="1"/>
    <col min="7941" max="7941" width="22.28515625" style="33" customWidth="1"/>
    <col min="7942" max="7942" width="23.140625" style="33" customWidth="1"/>
    <col min="7943" max="8192" width="9.140625" style="33"/>
    <col min="8193" max="8193" width="13.42578125" style="33" customWidth="1"/>
    <col min="8194" max="8194" width="38.7109375" style="33" customWidth="1"/>
    <col min="8195" max="8195" width="26.140625" style="33" customWidth="1"/>
    <col min="8196" max="8196" width="23.85546875" style="33" customWidth="1"/>
    <col min="8197" max="8197" width="22.28515625" style="33" customWidth="1"/>
    <col min="8198" max="8198" width="23.140625" style="33" customWidth="1"/>
    <col min="8199" max="8448" width="9.140625" style="33"/>
    <col min="8449" max="8449" width="13.42578125" style="33" customWidth="1"/>
    <col min="8450" max="8450" width="38.7109375" style="33" customWidth="1"/>
    <col min="8451" max="8451" width="26.140625" style="33" customWidth="1"/>
    <col min="8452" max="8452" width="23.85546875" style="33" customWidth="1"/>
    <col min="8453" max="8453" width="22.28515625" style="33" customWidth="1"/>
    <col min="8454" max="8454" width="23.140625" style="33" customWidth="1"/>
    <col min="8455" max="8704" width="9.140625" style="33"/>
    <col min="8705" max="8705" width="13.42578125" style="33" customWidth="1"/>
    <col min="8706" max="8706" width="38.7109375" style="33" customWidth="1"/>
    <col min="8707" max="8707" width="26.140625" style="33" customWidth="1"/>
    <col min="8708" max="8708" width="23.85546875" style="33" customWidth="1"/>
    <col min="8709" max="8709" width="22.28515625" style="33" customWidth="1"/>
    <col min="8710" max="8710" width="23.140625" style="33" customWidth="1"/>
    <col min="8711" max="8960" width="9.140625" style="33"/>
    <col min="8961" max="8961" width="13.42578125" style="33" customWidth="1"/>
    <col min="8962" max="8962" width="38.7109375" style="33" customWidth="1"/>
    <col min="8963" max="8963" width="26.140625" style="33" customWidth="1"/>
    <col min="8964" max="8964" width="23.85546875" style="33" customWidth="1"/>
    <col min="8965" max="8965" width="22.28515625" style="33" customWidth="1"/>
    <col min="8966" max="8966" width="23.140625" style="33" customWidth="1"/>
    <col min="8967" max="9216" width="9.140625" style="33"/>
    <col min="9217" max="9217" width="13.42578125" style="33" customWidth="1"/>
    <col min="9218" max="9218" width="38.7109375" style="33" customWidth="1"/>
    <col min="9219" max="9219" width="26.140625" style="33" customWidth="1"/>
    <col min="9220" max="9220" width="23.85546875" style="33" customWidth="1"/>
    <col min="9221" max="9221" width="22.28515625" style="33" customWidth="1"/>
    <col min="9222" max="9222" width="23.140625" style="33" customWidth="1"/>
    <col min="9223" max="9472" width="9.140625" style="33"/>
    <col min="9473" max="9473" width="13.42578125" style="33" customWidth="1"/>
    <col min="9474" max="9474" width="38.7109375" style="33" customWidth="1"/>
    <col min="9475" max="9475" width="26.140625" style="33" customWidth="1"/>
    <col min="9476" max="9476" width="23.85546875" style="33" customWidth="1"/>
    <col min="9477" max="9477" width="22.28515625" style="33" customWidth="1"/>
    <col min="9478" max="9478" width="23.140625" style="33" customWidth="1"/>
    <col min="9479" max="9728" width="9.140625" style="33"/>
    <col min="9729" max="9729" width="13.42578125" style="33" customWidth="1"/>
    <col min="9730" max="9730" width="38.7109375" style="33" customWidth="1"/>
    <col min="9731" max="9731" width="26.140625" style="33" customWidth="1"/>
    <col min="9732" max="9732" width="23.85546875" style="33" customWidth="1"/>
    <col min="9733" max="9733" width="22.28515625" style="33" customWidth="1"/>
    <col min="9734" max="9734" width="23.140625" style="33" customWidth="1"/>
    <col min="9735" max="9984" width="9.140625" style="33"/>
    <col min="9985" max="9985" width="13.42578125" style="33" customWidth="1"/>
    <col min="9986" max="9986" width="38.7109375" style="33" customWidth="1"/>
    <col min="9987" max="9987" width="26.140625" style="33" customWidth="1"/>
    <col min="9988" max="9988" width="23.85546875" style="33" customWidth="1"/>
    <col min="9989" max="9989" width="22.28515625" style="33" customWidth="1"/>
    <col min="9990" max="9990" width="23.140625" style="33" customWidth="1"/>
    <col min="9991" max="10240" width="9.140625" style="33"/>
    <col min="10241" max="10241" width="13.42578125" style="33" customWidth="1"/>
    <col min="10242" max="10242" width="38.7109375" style="33" customWidth="1"/>
    <col min="10243" max="10243" width="26.140625" style="33" customWidth="1"/>
    <col min="10244" max="10244" width="23.85546875" style="33" customWidth="1"/>
    <col min="10245" max="10245" width="22.28515625" style="33" customWidth="1"/>
    <col min="10246" max="10246" width="23.140625" style="33" customWidth="1"/>
    <col min="10247" max="10496" width="9.140625" style="33"/>
    <col min="10497" max="10497" width="13.42578125" style="33" customWidth="1"/>
    <col min="10498" max="10498" width="38.7109375" style="33" customWidth="1"/>
    <col min="10499" max="10499" width="26.140625" style="33" customWidth="1"/>
    <col min="10500" max="10500" width="23.85546875" style="33" customWidth="1"/>
    <col min="10501" max="10501" width="22.28515625" style="33" customWidth="1"/>
    <col min="10502" max="10502" width="23.140625" style="33" customWidth="1"/>
    <col min="10503" max="10752" width="9.140625" style="33"/>
    <col min="10753" max="10753" width="13.42578125" style="33" customWidth="1"/>
    <col min="10754" max="10754" width="38.7109375" style="33" customWidth="1"/>
    <col min="10755" max="10755" width="26.140625" style="33" customWidth="1"/>
    <col min="10756" max="10756" width="23.85546875" style="33" customWidth="1"/>
    <col min="10757" max="10757" width="22.28515625" style="33" customWidth="1"/>
    <col min="10758" max="10758" width="23.140625" style="33" customWidth="1"/>
    <col min="10759" max="11008" width="9.140625" style="33"/>
    <col min="11009" max="11009" width="13.42578125" style="33" customWidth="1"/>
    <col min="11010" max="11010" width="38.7109375" style="33" customWidth="1"/>
    <col min="11011" max="11011" width="26.140625" style="33" customWidth="1"/>
    <col min="11012" max="11012" width="23.85546875" style="33" customWidth="1"/>
    <col min="11013" max="11013" width="22.28515625" style="33" customWidth="1"/>
    <col min="11014" max="11014" width="23.140625" style="33" customWidth="1"/>
    <col min="11015" max="11264" width="9.140625" style="33"/>
    <col min="11265" max="11265" width="13.42578125" style="33" customWidth="1"/>
    <col min="11266" max="11266" width="38.7109375" style="33" customWidth="1"/>
    <col min="11267" max="11267" width="26.140625" style="33" customWidth="1"/>
    <col min="11268" max="11268" width="23.85546875" style="33" customWidth="1"/>
    <col min="11269" max="11269" width="22.28515625" style="33" customWidth="1"/>
    <col min="11270" max="11270" width="23.140625" style="33" customWidth="1"/>
    <col min="11271" max="11520" width="9.140625" style="33"/>
    <col min="11521" max="11521" width="13.42578125" style="33" customWidth="1"/>
    <col min="11522" max="11522" width="38.7109375" style="33" customWidth="1"/>
    <col min="11523" max="11523" width="26.140625" style="33" customWidth="1"/>
    <col min="11524" max="11524" width="23.85546875" style="33" customWidth="1"/>
    <col min="11525" max="11525" width="22.28515625" style="33" customWidth="1"/>
    <col min="11526" max="11526" width="23.140625" style="33" customWidth="1"/>
    <col min="11527" max="11776" width="9.140625" style="33"/>
    <col min="11777" max="11777" width="13.42578125" style="33" customWidth="1"/>
    <col min="11778" max="11778" width="38.7109375" style="33" customWidth="1"/>
    <col min="11779" max="11779" width="26.140625" style="33" customWidth="1"/>
    <col min="11780" max="11780" width="23.85546875" style="33" customWidth="1"/>
    <col min="11781" max="11781" width="22.28515625" style="33" customWidth="1"/>
    <col min="11782" max="11782" width="23.140625" style="33" customWidth="1"/>
    <col min="11783" max="12032" width="9.140625" style="33"/>
    <col min="12033" max="12033" width="13.42578125" style="33" customWidth="1"/>
    <col min="12034" max="12034" width="38.7109375" style="33" customWidth="1"/>
    <col min="12035" max="12035" width="26.140625" style="33" customWidth="1"/>
    <col min="12036" max="12036" width="23.85546875" style="33" customWidth="1"/>
    <col min="12037" max="12037" width="22.28515625" style="33" customWidth="1"/>
    <col min="12038" max="12038" width="23.140625" style="33" customWidth="1"/>
    <col min="12039" max="12288" width="9.140625" style="33"/>
    <col min="12289" max="12289" width="13.42578125" style="33" customWidth="1"/>
    <col min="12290" max="12290" width="38.7109375" style="33" customWidth="1"/>
    <col min="12291" max="12291" width="26.140625" style="33" customWidth="1"/>
    <col min="12292" max="12292" width="23.85546875" style="33" customWidth="1"/>
    <col min="12293" max="12293" width="22.28515625" style="33" customWidth="1"/>
    <col min="12294" max="12294" width="23.140625" style="33" customWidth="1"/>
    <col min="12295" max="12544" width="9.140625" style="33"/>
    <col min="12545" max="12545" width="13.42578125" style="33" customWidth="1"/>
    <col min="12546" max="12546" width="38.7109375" style="33" customWidth="1"/>
    <col min="12547" max="12547" width="26.140625" style="33" customWidth="1"/>
    <col min="12548" max="12548" width="23.85546875" style="33" customWidth="1"/>
    <col min="12549" max="12549" width="22.28515625" style="33" customWidth="1"/>
    <col min="12550" max="12550" width="23.140625" style="33" customWidth="1"/>
    <col min="12551" max="12800" width="9.140625" style="33"/>
    <col min="12801" max="12801" width="13.42578125" style="33" customWidth="1"/>
    <col min="12802" max="12802" width="38.7109375" style="33" customWidth="1"/>
    <col min="12803" max="12803" width="26.140625" style="33" customWidth="1"/>
    <col min="12804" max="12804" width="23.85546875" style="33" customWidth="1"/>
    <col min="12805" max="12805" width="22.28515625" style="33" customWidth="1"/>
    <col min="12806" max="12806" width="23.140625" style="33" customWidth="1"/>
    <col min="12807" max="13056" width="9.140625" style="33"/>
    <col min="13057" max="13057" width="13.42578125" style="33" customWidth="1"/>
    <col min="13058" max="13058" width="38.7109375" style="33" customWidth="1"/>
    <col min="13059" max="13059" width="26.140625" style="33" customWidth="1"/>
    <col min="13060" max="13060" width="23.85546875" style="33" customWidth="1"/>
    <col min="13061" max="13061" width="22.28515625" style="33" customWidth="1"/>
    <col min="13062" max="13062" width="23.140625" style="33" customWidth="1"/>
    <col min="13063" max="13312" width="9.140625" style="33"/>
    <col min="13313" max="13313" width="13.42578125" style="33" customWidth="1"/>
    <col min="13314" max="13314" width="38.7109375" style="33" customWidth="1"/>
    <col min="13315" max="13315" width="26.140625" style="33" customWidth="1"/>
    <col min="13316" max="13316" width="23.85546875" style="33" customWidth="1"/>
    <col min="13317" max="13317" width="22.28515625" style="33" customWidth="1"/>
    <col min="13318" max="13318" width="23.140625" style="33" customWidth="1"/>
    <col min="13319" max="13568" width="9.140625" style="33"/>
    <col min="13569" max="13569" width="13.42578125" style="33" customWidth="1"/>
    <col min="13570" max="13570" width="38.7109375" style="33" customWidth="1"/>
    <col min="13571" max="13571" width="26.140625" style="33" customWidth="1"/>
    <col min="13572" max="13572" width="23.85546875" style="33" customWidth="1"/>
    <col min="13573" max="13573" width="22.28515625" style="33" customWidth="1"/>
    <col min="13574" max="13574" width="23.140625" style="33" customWidth="1"/>
    <col min="13575" max="13824" width="9.140625" style="33"/>
    <col min="13825" max="13825" width="13.42578125" style="33" customWidth="1"/>
    <col min="13826" max="13826" width="38.7109375" style="33" customWidth="1"/>
    <col min="13827" max="13827" width="26.140625" style="33" customWidth="1"/>
    <col min="13828" max="13828" width="23.85546875" style="33" customWidth="1"/>
    <col min="13829" max="13829" width="22.28515625" style="33" customWidth="1"/>
    <col min="13830" max="13830" width="23.140625" style="33" customWidth="1"/>
    <col min="13831" max="14080" width="9.140625" style="33"/>
    <col min="14081" max="14081" width="13.42578125" style="33" customWidth="1"/>
    <col min="14082" max="14082" width="38.7109375" style="33" customWidth="1"/>
    <col min="14083" max="14083" width="26.140625" style="33" customWidth="1"/>
    <col min="14084" max="14084" width="23.85546875" style="33" customWidth="1"/>
    <col min="14085" max="14085" width="22.28515625" style="33" customWidth="1"/>
    <col min="14086" max="14086" width="23.140625" style="33" customWidth="1"/>
    <col min="14087" max="14336" width="9.140625" style="33"/>
    <col min="14337" max="14337" width="13.42578125" style="33" customWidth="1"/>
    <col min="14338" max="14338" width="38.7109375" style="33" customWidth="1"/>
    <col min="14339" max="14339" width="26.140625" style="33" customWidth="1"/>
    <col min="14340" max="14340" width="23.85546875" style="33" customWidth="1"/>
    <col min="14341" max="14341" width="22.28515625" style="33" customWidth="1"/>
    <col min="14342" max="14342" width="23.140625" style="33" customWidth="1"/>
    <col min="14343" max="14592" width="9.140625" style="33"/>
    <col min="14593" max="14593" width="13.42578125" style="33" customWidth="1"/>
    <col min="14594" max="14594" width="38.7109375" style="33" customWidth="1"/>
    <col min="14595" max="14595" width="26.140625" style="33" customWidth="1"/>
    <col min="14596" max="14596" width="23.85546875" style="33" customWidth="1"/>
    <col min="14597" max="14597" width="22.28515625" style="33" customWidth="1"/>
    <col min="14598" max="14598" width="23.140625" style="33" customWidth="1"/>
    <col min="14599" max="14848" width="9.140625" style="33"/>
    <col min="14849" max="14849" width="13.42578125" style="33" customWidth="1"/>
    <col min="14850" max="14850" width="38.7109375" style="33" customWidth="1"/>
    <col min="14851" max="14851" width="26.140625" style="33" customWidth="1"/>
    <col min="14852" max="14852" width="23.85546875" style="33" customWidth="1"/>
    <col min="14853" max="14853" width="22.28515625" style="33" customWidth="1"/>
    <col min="14854" max="14854" width="23.140625" style="33" customWidth="1"/>
    <col min="14855" max="15104" width="9.140625" style="33"/>
    <col min="15105" max="15105" width="13.42578125" style="33" customWidth="1"/>
    <col min="15106" max="15106" width="38.7109375" style="33" customWidth="1"/>
    <col min="15107" max="15107" width="26.140625" style="33" customWidth="1"/>
    <col min="15108" max="15108" width="23.85546875" style="33" customWidth="1"/>
    <col min="15109" max="15109" width="22.28515625" style="33" customWidth="1"/>
    <col min="15110" max="15110" width="23.140625" style="33" customWidth="1"/>
    <col min="15111" max="15360" width="9.140625" style="33"/>
    <col min="15361" max="15361" width="13.42578125" style="33" customWidth="1"/>
    <col min="15362" max="15362" width="38.7109375" style="33" customWidth="1"/>
    <col min="15363" max="15363" width="26.140625" style="33" customWidth="1"/>
    <col min="15364" max="15364" width="23.85546875" style="33" customWidth="1"/>
    <col min="15365" max="15365" width="22.28515625" style="33" customWidth="1"/>
    <col min="15366" max="15366" width="23.140625" style="33" customWidth="1"/>
    <col min="15367" max="15616" width="9.140625" style="33"/>
    <col min="15617" max="15617" width="13.42578125" style="33" customWidth="1"/>
    <col min="15618" max="15618" width="38.7109375" style="33" customWidth="1"/>
    <col min="15619" max="15619" width="26.140625" style="33" customWidth="1"/>
    <col min="15620" max="15620" width="23.85546875" style="33" customWidth="1"/>
    <col min="15621" max="15621" width="22.28515625" style="33" customWidth="1"/>
    <col min="15622" max="15622" width="23.140625" style="33" customWidth="1"/>
    <col min="15623" max="15872" width="9.140625" style="33"/>
    <col min="15873" max="15873" width="13.42578125" style="33" customWidth="1"/>
    <col min="15874" max="15874" width="38.7109375" style="33" customWidth="1"/>
    <col min="15875" max="15875" width="26.140625" style="33" customWidth="1"/>
    <col min="15876" max="15876" width="23.85546875" style="33" customWidth="1"/>
    <col min="15877" max="15877" width="22.28515625" style="33" customWidth="1"/>
    <col min="15878" max="15878" width="23.140625" style="33" customWidth="1"/>
    <col min="15879" max="16128" width="9.140625" style="33"/>
    <col min="16129" max="16129" width="13.42578125" style="33" customWidth="1"/>
    <col min="16130" max="16130" width="38.7109375" style="33" customWidth="1"/>
    <col min="16131" max="16131" width="26.140625" style="33" customWidth="1"/>
    <col min="16132" max="16132" width="23.85546875" style="33" customWidth="1"/>
    <col min="16133" max="16133" width="22.28515625" style="33" customWidth="1"/>
    <col min="16134" max="16134" width="23.140625" style="33" customWidth="1"/>
    <col min="16135" max="16384" width="9.140625" style="33"/>
  </cols>
  <sheetData>
    <row r="1" spans="1:14" ht="18">
      <c r="A1" s="1468" t="s">
        <v>1426</v>
      </c>
      <c r="B1" s="1468"/>
      <c r="C1" s="1468"/>
      <c r="D1" s="1468"/>
      <c r="E1" s="1468"/>
    </row>
    <row r="2" spans="1:14" ht="18">
      <c r="A2" s="306"/>
      <c r="B2" s="306"/>
      <c r="C2" s="306"/>
      <c r="D2" s="306"/>
      <c r="E2" s="306"/>
    </row>
    <row r="3" spans="1:14" s="263" customFormat="1">
      <c r="A3" s="1822" t="str">
        <f>'Title '!A2:N2</f>
        <v>Tender Enquiry No. KPTCL/2026-27/SS/WORK_INDENT 3809</v>
      </c>
      <c r="B3" s="1823"/>
      <c r="C3" s="1823"/>
      <c r="D3" s="1823"/>
      <c r="E3" s="1823"/>
      <c r="F3" s="679"/>
      <c r="G3" s="679"/>
      <c r="H3" s="679"/>
      <c r="I3" s="679"/>
      <c r="J3" s="679"/>
      <c r="K3" s="679"/>
      <c r="L3" s="312"/>
      <c r="M3" s="312"/>
      <c r="N3" s="312"/>
    </row>
    <row r="4" spans="1:14" s="263" customFormat="1">
      <c r="A4" s="123"/>
      <c r="B4" s="123"/>
      <c r="C4" s="679"/>
      <c r="D4" s="679"/>
      <c r="E4" s="312"/>
      <c r="F4" s="312"/>
      <c r="G4" s="312"/>
      <c r="H4" s="312"/>
      <c r="I4" s="312"/>
      <c r="J4" s="679"/>
      <c r="K4" s="679"/>
      <c r="L4" s="312"/>
      <c r="M4" s="312"/>
      <c r="N4" s="312"/>
    </row>
    <row r="5" spans="1:14" s="847" customFormat="1" ht="60.75" customHeight="1">
      <c r="A5" s="1783" t="str">
        <f>'Title '!A3:N3</f>
        <v>Establishing 2x20MVA, 66/11kV Substation at Kumbenahally village and Construction of 66kV LILO Line on 110kV DC towers using Coyote ACSR from one circuit of Yachenahally-Singapura-Kadavinakote 66kV DC line to proposed Kumbenahally Substation for a distance of 0.07Kms in Channarayapatna Taluk, Hassan District on Partial Turnkey basis including supply of all matching materials/equipments (Excluding supply of 11kV Switchgear) and erection (including civil works) of all materials/equipments, testing and commissioning</v>
      </c>
      <c r="B5" s="1783"/>
      <c r="C5" s="1783"/>
      <c r="D5" s="1783"/>
      <c r="E5" s="1783"/>
      <c r="F5" s="1783"/>
      <c r="G5" s="855"/>
      <c r="H5" s="855"/>
      <c r="I5" s="855"/>
      <c r="J5" s="856"/>
      <c r="K5" s="856"/>
      <c r="L5" s="857"/>
      <c r="M5" s="857"/>
      <c r="N5" s="857"/>
    </row>
    <row r="6" spans="1:14">
      <c r="A6" s="1824"/>
      <c r="B6" s="1824"/>
      <c r="C6" s="1824"/>
      <c r="D6" s="1824"/>
    </row>
    <row r="7" spans="1:14">
      <c r="A7" s="1824" t="s">
        <v>1427</v>
      </c>
      <c r="B7" s="1824"/>
      <c r="C7" s="1824"/>
      <c r="D7" s="1824"/>
      <c r="E7" s="1824"/>
    </row>
    <row r="8" spans="1:14" ht="36.6" customHeight="1">
      <c r="A8" s="1720" t="s">
        <v>6023</v>
      </c>
      <c r="B8" s="1720"/>
      <c r="C8" s="1720"/>
      <c r="D8" s="1720"/>
      <c r="E8" s="1720"/>
    </row>
    <row r="10" spans="1:14" ht="18.75">
      <c r="F10" s="817" t="s">
        <v>6024</v>
      </c>
    </row>
    <row r="11" spans="1:14">
      <c r="A11" s="1818" t="s">
        <v>408</v>
      </c>
      <c r="B11" s="1819"/>
      <c r="C11" s="1819"/>
      <c r="D11" s="1819"/>
      <c r="E11" s="1819"/>
      <c r="F11" s="1819"/>
    </row>
    <row r="12" spans="1:14">
      <c r="A12" s="1818"/>
      <c r="B12" s="1819"/>
      <c r="C12" s="1819"/>
      <c r="D12" s="1819"/>
      <c r="E12" s="1819"/>
      <c r="F12" s="1819"/>
    </row>
    <row r="13" spans="1:14" ht="31.5">
      <c r="A13" s="848" t="s">
        <v>593</v>
      </c>
      <c r="B13" s="848" t="s">
        <v>581</v>
      </c>
      <c r="C13" s="848" t="s">
        <v>6025</v>
      </c>
      <c r="D13" s="848" t="s">
        <v>6026</v>
      </c>
      <c r="E13" s="848" t="s">
        <v>6025</v>
      </c>
      <c r="F13" s="848" t="s">
        <v>6026</v>
      </c>
    </row>
    <row r="14" spans="1:14">
      <c r="A14" s="858">
        <v>1</v>
      </c>
      <c r="B14" s="859" t="s">
        <v>6027</v>
      </c>
      <c r="C14" s="860"/>
      <c r="D14" s="861"/>
      <c r="E14" s="860"/>
      <c r="F14" s="861"/>
    </row>
    <row r="15" spans="1:14">
      <c r="A15" s="858">
        <v>2</v>
      </c>
      <c r="B15" s="859" t="s">
        <v>1104</v>
      </c>
      <c r="C15" s="860"/>
      <c r="D15" s="861"/>
      <c r="E15" s="860"/>
      <c r="F15" s="861"/>
    </row>
    <row r="16" spans="1:14" ht="31.5">
      <c r="A16" s="858">
        <v>3</v>
      </c>
      <c r="B16" s="859" t="s">
        <v>6028</v>
      </c>
      <c r="C16" s="860"/>
      <c r="D16" s="861"/>
      <c r="E16" s="860"/>
      <c r="F16" s="861"/>
    </row>
    <row r="17" spans="1:6">
      <c r="A17" s="858">
        <v>4</v>
      </c>
      <c r="B17" s="859" t="s">
        <v>6029</v>
      </c>
      <c r="C17" s="860"/>
      <c r="D17" s="861"/>
      <c r="E17" s="860"/>
      <c r="F17" s="861"/>
    </row>
    <row r="18" spans="1:6">
      <c r="A18" s="858">
        <v>5</v>
      </c>
      <c r="B18" s="859" t="s">
        <v>6030</v>
      </c>
      <c r="C18" s="860"/>
      <c r="D18" s="861"/>
      <c r="E18" s="860"/>
      <c r="F18" s="861"/>
    </row>
    <row r="19" spans="1:6">
      <c r="A19" s="858">
        <v>6</v>
      </c>
      <c r="B19" s="859" t="s">
        <v>6031</v>
      </c>
      <c r="C19" s="860"/>
      <c r="D19" s="861"/>
      <c r="E19" s="860"/>
      <c r="F19" s="861"/>
    </row>
    <row r="20" spans="1:6" ht="31.5">
      <c r="A20" s="858">
        <v>7</v>
      </c>
      <c r="B20" s="859" t="s">
        <v>6032</v>
      </c>
      <c r="C20" s="860"/>
      <c r="D20" s="861"/>
      <c r="E20" s="860"/>
      <c r="F20" s="861"/>
    </row>
    <row r="21" spans="1:6" ht="31.5">
      <c r="A21" s="858">
        <v>8</v>
      </c>
      <c r="B21" s="859" t="s">
        <v>6033</v>
      </c>
      <c r="C21" s="860"/>
      <c r="D21" s="861"/>
      <c r="E21" s="860"/>
      <c r="F21" s="861"/>
    </row>
    <row r="22" spans="1:6" ht="31.5">
      <c r="A22" s="858">
        <v>9</v>
      </c>
      <c r="B22" s="859" t="s">
        <v>6034</v>
      </c>
      <c r="C22" s="860"/>
      <c r="D22" s="861"/>
      <c r="E22" s="860"/>
      <c r="F22" s="861"/>
    </row>
    <row r="23" spans="1:6" ht="31.5">
      <c r="A23" s="858">
        <v>10</v>
      </c>
      <c r="B23" s="859" t="s">
        <v>6035</v>
      </c>
      <c r="C23" s="860"/>
      <c r="D23" s="861"/>
      <c r="E23" s="860"/>
      <c r="F23" s="861"/>
    </row>
    <row r="24" spans="1:6">
      <c r="A24" s="858">
        <v>11</v>
      </c>
      <c r="B24" s="859" t="s">
        <v>6036</v>
      </c>
      <c r="C24" s="860"/>
      <c r="D24" s="861"/>
      <c r="E24" s="860"/>
      <c r="F24" s="861"/>
    </row>
    <row r="25" spans="1:6">
      <c r="A25" s="858">
        <v>12</v>
      </c>
      <c r="B25" s="859" t="s">
        <v>6037</v>
      </c>
      <c r="C25" s="860"/>
      <c r="D25" s="861"/>
      <c r="E25" s="860"/>
      <c r="F25" s="861"/>
    </row>
    <row r="26" spans="1:6">
      <c r="A26" s="858">
        <v>13</v>
      </c>
      <c r="B26" s="859" t="s">
        <v>3332</v>
      </c>
      <c r="C26" s="860"/>
      <c r="D26" s="861"/>
      <c r="E26" s="860"/>
      <c r="F26" s="861"/>
    </row>
    <row r="27" spans="1:6">
      <c r="A27" s="858">
        <v>14</v>
      </c>
      <c r="B27" s="859" t="s">
        <v>6038</v>
      </c>
      <c r="C27" s="860"/>
      <c r="D27" s="861"/>
      <c r="E27" s="860"/>
      <c r="F27" s="861"/>
    </row>
    <row r="30" spans="1:6">
      <c r="A30" s="340" t="s">
        <v>55</v>
      </c>
      <c r="B30" s="862"/>
      <c r="C30" s="340" t="s">
        <v>82</v>
      </c>
      <c r="D30" s="1820"/>
      <c r="E30" s="1821"/>
    </row>
    <row r="31" spans="1:6">
      <c r="A31" s="340" t="s">
        <v>57</v>
      </c>
      <c r="B31" s="862"/>
      <c r="C31" s="340" t="s">
        <v>68</v>
      </c>
      <c r="D31" s="1820"/>
      <c r="E31" s="1821"/>
    </row>
    <row r="32" spans="1:6">
      <c r="A32" s="33"/>
      <c r="C32" s="340" t="s">
        <v>154</v>
      </c>
      <c r="D32" s="1820"/>
      <c r="E32" s="1821"/>
    </row>
  </sheetData>
  <sheetProtection password="CC7C" sheet="1" objects="1" scenarios="1"/>
  <mergeCells count="10">
    <mergeCell ref="A11:F12"/>
    <mergeCell ref="D30:E30"/>
    <mergeCell ref="D31:E31"/>
    <mergeCell ref="D32:E32"/>
    <mergeCell ref="A1:E1"/>
    <mergeCell ref="A3:E3"/>
    <mergeCell ref="A5:F5"/>
    <mergeCell ref="A6:D6"/>
    <mergeCell ref="A7:E7"/>
    <mergeCell ref="A8:E8"/>
  </mergeCells>
  <pageMargins left="0.7" right="0.7" top="0.75" bottom="0.75" header="0.3" footer="0.3"/>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sheetPr codeName="Sheet79"/>
  <dimension ref="A1:Q51"/>
  <sheetViews>
    <sheetView topLeftCell="A22" zoomScale="70" zoomScaleNormal="70" workbookViewId="0">
      <selection activeCell="A5" sqref="A5:E5"/>
    </sheetView>
  </sheetViews>
  <sheetFormatPr defaultRowHeight="12.75"/>
  <cols>
    <col min="1" max="1" width="7.5703125" style="7" customWidth="1"/>
    <col min="2" max="2" width="43.5703125" style="7" customWidth="1"/>
    <col min="3" max="5" width="33.5703125" style="7" customWidth="1"/>
    <col min="6" max="6" width="11.28515625" style="7" customWidth="1"/>
    <col min="7" max="256" width="9.140625" style="7"/>
    <col min="257" max="257" width="7.5703125" style="7" customWidth="1"/>
    <col min="258" max="258" width="43.5703125" style="7" customWidth="1"/>
    <col min="259" max="259" width="31.28515625" style="7" customWidth="1"/>
    <col min="260" max="260" width="23.5703125" style="7" customWidth="1"/>
    <col min="261" max="261" width="31.85546875" style="7" customWidth="1"/>
    <col min="262" max="262" width="11.28515625" style="7" customWidth="1"/>
    <col min="263" max="512" width="9.140625" style="7"/>
    <col min="513" max="513" width="7.5703125" style="7" customWidth="1"/>
    <col min="514" max="514" width="43.5703125" style="7" customWidth="1"/>
    <col min="515" max="515" width="31.28515625" style="7" customWidth="1"/>
    <col min="516" max="516" width="23.5703125" style="7" customWidth="1"/>
    <col min="517" max="517" width="31.85546875" style="7" customWidth="1"/>
    <col min="518" max="518" width="11.28515625" style="7" customWidth="1"/>
    <col min="519" max="768" width="9.140625" style="7"/>
    <col min="769" max="769" width="7.5703125" style="7" customWidth="1"/>
    <col min="770" max="770" width="43.5703125" style="7" customWidth="1"/>
    <col min="771" max="771" width="31.28515625" style="7" customWidth="1"/>
    <col min="772" max="772" width="23.5703125" style="7" customWidth="1"/>
    <col min="773" max="773" width="31.85546875" style="7" customWidth="1"/>
    <col min="774" max="774" width="11.28515625" style="7" customWidth="1"/>
    <col min="775" max="1024" width="9.140625" style="7"/>
    <col min="1025" max="1025" width="7.5703125" style="7" customWidth="1"/>
    <col min="1026" max="1026" width="43.5703125" style="7" customWidth="1"/>
    <col min="1027" max="1027" width="31.28515625" style="7" customWidth="1"/>
    <col min="1028" max="1028" width="23.5703125" style="7" customWidth="1"/>
    <col min="1029" max="1029" width="31.85546875" style="7" customWidth="1"/>
    <col min="1030" max="1030" width="11.28515625" style="7" customWidth="1"/>
    <col min="1031" max="1280" width="9.140625" style="7"/>
    <col min="1281" max="1281" width="7.5703125" style="7" customWidth="1"/>
    <col min="1282" max="1282" width="43.5703125" style="7" customWidth="1"/>
    <col min="1283" max="1283" width="31.28515625" style="7" customWidth="1"/>
    <col min="1284" max="1284" width="23.5703125" style="7" customWidth="1"/>
    <col min="1285" max="1285" width="31.85546875" style="7" customWidth="1"/>
    <col min="1286" max="1286" width="11.28515625" style="7" customWidth="1"/>
    <col min="1287" max="1536" width="9.140625" style="7"/>
    <col min="1537" max="1537" width="7.5703125" style="7" customWidth="1"/>
    <col min="1538" max="1538" width="43.5703125" style="7" customWidth="1"/>
    <col min="1539" max="1539" width="31.28515625" style="7" customWidth="1"/>
    <col min="1540" max="1540" width="23.5703125" style="7" customWidth="1"/>
    <col min="1541" max="1541" width="31.85546875" style="7" customWidth="1"/>
    <col min="1542" max="1542" width="11.28515625" style="7" customWidth="1"/>
    <col min="1543" max="1792" width="9.140625" style="7"/>
    <col min="1793" max="1793" width="7.5703125" style="7" customWidth="1"/>
    <col min="1794" max="1794" width="43.5703125" style="7" customWidth="1"/>
    <col min="1795" max="1795" width="31.28515625" style="7" customWidth="1"/>
    <col min="1796" max="1796" width="23.5703125" style="7" customWidth="1"/>
    <col min="1797" max="1797" width="31.85546875" style="7" customWidth="1"/>
    <col min="1798" max="1798" width="11.28515625" style="7" customWidth="1"/>
    <col min="1799" max="2048" width="9.140625" style="7"/>
    <col min="2049" max="2049" width="7.5703125" style="7" customWidth="1"/>
    <col min="2050" max="2050" width="43.5703125" style="7" customWidth="1"/>
    <col min="2051" max="2051" width="31.28515625" style="7" customWidth="1"/>
    <col min="2052" max="2052" width="23.5703125" style="7" customWidth="1"/>
    <col min="2053" max="2053" width="31.85546875" style="7" customWidth="1"/>
    <col min="2054" max="2054" width="11.28515625" style="7" customWidth="1"/>
    <col min="2055" max="2304" width="9.140625" style="7"/>
    <col min="2305" max="2305" width="7.5703125" style="7" customWidth="1"/>
    <col min="2306" max="2306" width="43.5703125" style="7" customWidth="1"/>
    <col min="2307" max="2307" width="31.28515625" style="7" customWidth="1"/>
    <col min="2308" max="2308" width="23.5703125" style="7" customWidth="1"/>
    <col min="2309" max="2309" width="31.85546875" style="7" customWidth="1"/>
    <col min="2310" max="2310" width="11.28515625" style="7" customWidth="1"/>
    <col min="2311" max="2560" width="9.140625" style="7"/>
    <col min="2561" max="2561" width="7.5703125" style="7" customWidth="1"/>
    <col min="2562" max="2562" width="43.5703125" style="7" customWidth="1"/>
    <col min="2563" max="2563" width="31.28515625" style="7" customWidth="1"/>
    <col min="2564" max="2564" width="23.5703125" style="7" customWidth="1"/>
    <col min="2565" max="2565" width="31.85546875" style="7" customWidth="1"/>
    <col min="2566" max="2566" width="11.28515625" style="7" customWidth="1"/>
    <col min="2567" max="2816" width="9.140625" style="7"/>
    <col min="2817" max="2817" width="7.5703125" style="7" customWidth="1"/>
    <col min="2818" max="2818" width="43.5703125" style="7" customWidth="1"/>
    <col min="2819" max="2819" width="31.28515625" style="7" customWidth="1"/>
    <col min="2820" max="2820" width="23.5703125" style="7" customWidth="1"/>
    <col min="2821" max="2821" width="31.85546875" style="7" customWidth="1"/>
    <col min="2822" max="2822" width="11.28515625" style="7" customWidth="1"/>
    <col min="2823" max="3072" width="9.140625" style="7"/>
    <col min="3073" max="3073" width="7.5703125" style="7" customWidth="1"/>
    <col min="3074" max="3074" width="43.5703125" style="7" customWidth="1"/>
    <col min="3075" max="3075" width="31.28515625" style="7" customWidth="1"/>
    <col min="3076" max="3076" width="23.5703125" style="7" customWidth="1"/>
    <col min="3077" max="3077" width="31.85546875" style="7" customWidth="1"/>
    <col min="3078" max="3078" width="11.28515625" style="7" customWidth="1"/>
    <col min="3079" max="3328" width="9.140625" style="7"/>
    <col min="3329" max="3329" width="7.5703125" style="7" customWidth="1"/>
    <col min="3330" max="3330" width="43.5703125" style="7" customWidth="1"/>
    <col min="3331" max="3331" width="31.28515625" style="7" customWidth="1"/>
    <col min="3332" max="3332" width="23.5703125" style="7" customWidth="1"/>
    <col min="3333" max="3333" width="31.85546875" style="7" customWidth="1"/>
    <col min="3334" max="3334" width="11.28515625" style="7" customWidth="1"/>
    <col min="3335" max="3584" width="9.140625" style="7"/>
    <col min="3585" max="3585" width="7.5703125" style="7" customWidth="1"/>
    <col min="3586" max="3586" width="43.5703125" style="7" customWidth="1"/>
    <col min="3587" max="3587" width="31.28515625" style="7" customWidth="1"/>
    <col min="3588" max="3588" width="23.5703125" style="7" customWidth="1"/>
    <col min="3589" max="3589" width="31.85546875" style="7" customWidth="1"/>
    <col min="3590" max="3590" width="11.28515625" style="7" customWidth="1"/>
    <col min="3591" max="3840" width="9.140625" style="7"/>
    <col min="3841" max="3841" width="7.5703125" style="7" customWidth="1"/>
    <col min="3842" max="3842" width="43.5703125" style="7" customWidth="1"/>
    <col min="3843" max="3843" width="31.28515625" style="7" customWidth="1"/>
    <col min="3844" max="3844" width="23.5703125" style="7" customWidth="1"/>
    <col min="3845" max="3845" width="31.85546875" style="7" customWidth="1"/>
    <col min="3846" max="3846" width="11.28515625" style="7" customWidth="1"/>
    <col min="3847" max="4096" width="9.140625" style="7"/>
    <col min="4097" max="4097" width="7.5703125" style="7" customWidth="1"/>
    <col min="4098" max="4098" width="43.5703125" style="7" customWidth="1"/>
    <col min="4099" max="4099" width="31.28515625" style="7" customWidth="1"/>
    <col min="4100" max="4100" width="23.5703125" style="7" customWidth="1"/>
    <col min="4101" max="4101" width="31.85546875" style="7" customWidth="1"/>
    <col min="4102" max="4102" width="11.28515625" style="7" customWidth="1"/>
    <col min="4103" max="4352" width="9.140625" style="7"/>
    <col min="4353" max="4353" width="7.5703125" style="7" customWidth="1"/>
    <col min="4354" max="4354" width="43.5703125" style="7" customWidth="1"/>
    <col min="4355" max="4355" width="31.28515625" style="7" customWidth="1"/>
    <col min="4356" max="4356" width="23.5703125" style="7" customWidth="1"/>
    <col min="4357" max="4357" width="31.85546875" style="7" customWidth="1"/>
    <col min="4358" max="4358" width="11.28515625" style="7" customWidth="1"/>
    <col min="4359" max="4608" width="9.140625" style="7"/>
    <col min="4609" max="4609" width="7.5703125" style="7" customWidth="1"/>
    <col min="4610" max="4610" width="43.5703125" style="7" customWidth="1"/>
    <col min="4611" max="4611" width="31.28515625" style="7" customWidth="1"/>
    <col min="4612" max="4612" width="23.5703125" style="7" customWidth="1"/>
    <col min="4613" max="4613" width="31.85546875" style="7" customWidth="1"/>
    <col min="4614" max="4614" width="11.28515625" style="7" customWidth="1"/>
    <col min="4615" max="4864" width="9.140625" style="7"/>
    <col min="4865" max="4865" width="7.5703125" style="7" customWidth="1"/>
    <col min="4866" max="4866" width="43.5703125" style="7" customWidth="1"/>
    <col min="4867" max="4867" width="31.28515625" style="7" customWidth="1"/>
    <col min="4868" max="4868" width="23.5703125" style="7" customWidth="1"/>
    <col min="4869" max="4869" width="31.85546875" style="7" customWidth="1"/>
    <col min="4870" max="4870" width="11.28515625" style="7" customWidth="1"/>
    <col min="4871" max="5120" width="9.140625" style="7"/>
    <col min="5121" max="5121" width="7.5703125" style="7" customWidth="1"/>
    <col min="5122" max="5122" width="43.5703125" style="7" customWidth="1"/>
    <col min="5123" max="5123" width="31.28515625" style="7" customWidth="1"/>
    <col min="5124" max="5124" width="23.5703125" style="7" customWidth="1"/>
    <col min="5125" max="5125" width="31.85546875" style="7" customWidth="1"/>
    <col min="5126" max="5126" width="11.28515625" style="7" customWidth="1"/>
    <col min="5127" max="5376" width="9.140625" style="7"/>
    <col min="5377" max="5377" width="7.5703125" style="7" customWidth="1"/>
    <col min="5378" max="5378" width="43.5703125" style="7" customWidth="1"/>
    <col min="5379" max="5379" width="31.28515625" style="7" customWidth="1"/>
    <col min="5380" max="5380" width="23.5703125" style="7" customWidth="1"/>
    <col min="5381" max="5381" width="31.85546875" style="7" customWidth="1"/>
    <col min="5382" max="5382" width="11.28515625" style="7" customWidth="1"/>
    <col min="5383" max="5632" width="9.140625" style="7"/>
    <col min="5633" max="5633" width="7.5703125" style="7" customWidth="1"/>
    <col min="5634" max="5634" width="43.5703125" style="7" customWidth="1"/>
    <col min="5635" max="5635" width="31.28515625" style="7" customWidth="1"/>
    <col min="5636" max="5636" width="23.5703125" style="7" customWidth="1"/>
    <col min="5637" max="5637" width="31.85546875" style="7" customWidth="1"/>
    <col min="5638" max="5638" width="11.28515625" style="7" customWidth="1"/>
    <col min="5639" max="5888" width="9.140625" style="7"/>
    <col min="5889" max="5889" width="7.5703125" style="7" customWidth="1"/>
    <col min="5890" max="5890" width="43.5703125" style="7" customWidth="1"/>
    <col min="5891" max="5891" width="31.28515625" style="7" customWidth="1"/>
    <col min="5892" max="5892" width="23.5703125" style="7" customWidth="1"/>
    <col min="5893" max="5893" width="31.85546875" style="7" customWidth="1"/>
    <col min="5894" max="5894" width="11.28515625" style="7" customWidth="1"/>
    <col min="5895" max="6144" width="9.140625" style="7"/>
    <col min="6145" max="6145" width="7.5703125" style="7" customWidth="1"/>
    <col min="6146" max="6146" width="43.5703125" style="7" customWidth="1"/>
    <col min="6147" max="6147" width="31.28515625" style="7" customWidth="1"/>
    <col min="6148" max="6148" width="23.5703125" style="7" customWidth="1"/>
    <col min="6149" max="6149" width="31.85546875" style="7" customWidth="1"/>
    <col min="6150" max="6150" width="11.28515625" style="7" customWidth="1"/>
    <col min="6151" max="6400" width="9.140625" style="7"/>
    <col min="6401" max="6401" width="7.5703125" style="7" customWidth="1"/>
    <col min="6402" max="6402" width="43.5703125" style="7" customWidth="1"/>
    <col min="6403" max="6403" width="31.28515625" style="7" customWidth="1"/>
    <col min="6404" max="6404" width="23.5703125" style="7" customWidth="1"/>
    <col min="6405" max="6405" width="31.85546875" style="7" customWidth="1"/>
    <col min="6406" max="6406" width="11.28515625" style="7" customWidth="1"/>
    <col min="6407" max="6656" width="9.140625" style="7"/>
    <col min="6657" max="6657" width="7.5703125" style="7" customWidth="1"/>
    <col min="6658" max="6658" width="43.5703125" style="7" customWidth="1"/>
    <col min="6659" max="6659" width="31.28515625" style="7" customWidth="1"/>
    <col min="6660" max="6660" width="23.5703125" style="7" customWidth="1"/>
    <col min="6661" max="6661" width="31.85546875" style="7" customWidth="1"/>
    <col min="6662" max="6662" width="11.28515625" style="7" customWidth="1"/>
    <col min="6663" max="6912" width="9.140625" style="7"/>
    <col min="6913" max="6913" width="7.5703125" style="7" customWidth="1"/>
    <col min="6914" max="6914" width="43.5703125" style="7" customWidth="1"/>
    <col min="6915" max="6915" width="31.28515625" style="7" customWidth="1"/>
    <col min="6916" max="6916" width="23.5703125" style="7" customWidth="1"/>
    <col min="6917" max="6917" width="31.85546875" style="7" customWidth="1"/>
    <col min="6918" max="6918" width="11.28515625" style="7" customWidth="1"/>
    <col min="6919" max="7168" width="9.140625" style="7"/>
    <col min="7169" max="7169" width="7.5703125" style="7" customWidth="1"/>
    <col min="7170" max="7170" width="43.5703125" style="7" customWidth="1"/>
    <col min="7171" max="7171" width="31.28515625" style="7" customWidth="1"/>
    <col min="7172" max="7172" width="23.5703125" style="7" customWidth="1"/>
    <col min="7173" max="7173" width="31.85546875" style="7" customWidth="1"/>
    <col min="7174" max="7174" width="11.28515625" style="7" customWidth="1"/>
    <col min="7175" max="7424" width="9.140625" style="7"/>
    <col min="7425" max="7425" width="7.5703125" style="7" customWidth="1"/>
    <col min="7426" max="7426" width="43.5703125" style="7" customWidth="1"/>
    <col min="7427" max="7427" width="31.28515625" style="7" customWidth="1"/>
    <col min="7428" max="7428" width="23.5703125" style="7" customWidth="1"/>
    <col min="7429" max="7429" width="31.85546875" style="7" customWidth="1"/>
    <col min="7430" max="7430" width="11.28515625" style="7" customWidth="1"/>
    <col min="7431" max="7680" width="9.140625" style="7"/>
    <col min="7681" max="7681" width="7.5703125" style="7" customWidth="1"/>
    <col min="7682" max="7682" width="43.5703125" style="7" customWidth="1"/>
    <col min="7683" max="7683" width="31.28515625" style="7" customWidth="1"/>
    <col min="7684" max="7684" width="23.5703125" style="7" customWidth="1"/>
    <col min="7685" max="7685" width="31.85546875" style="7" customWidth="1"/>
    <col min="7686" max="7686" width="11.28515625" style="7" customWidth="1"/>
    <col min="7687" max="7936" width="9.140625" style="7"/>
    <col min="7937" max="7937" width="7.5703125" style="7" customWidth="1"/>
    <col min="7938" max="7938" width="43.5703125" style="7" customWidth="1"/>
    <col min="7939" max="7939" width="31.28515625" style="7" customWidth="1"/>
    <col min="7940" max="7940" width="23.5703125" style="7" customWidth="1"/>
    <col min="7941" max="7941" width="31.85546875" style="7" customWidth="1"/>
    <col min="7942" max="7942" width="11.28515625" style="7" customWidth="1"/>
    <col min="7943" max="8192" width="9.140625" style="7"/>
    <col min="8193" max="8193" width="7.5703125" style="7" customWidth="1"/>
    <col min="8194" max="8194" width="43.5703125" style="7" customWidth="1"/>
    <col min="8195" max="8195" width="31.28515625" style="7" customWidth="1"/>
    <col min="8196" max="8196" width="23.5703125" style="7" customWidth="1"/>
    <col min="8197" max="8197" width="31.85546875" style="7" customWidth="1"/>
    <col min="8198" max="8198" width="11.28515625" style="7" customWidth="1"/>
    <col min="8199" max="8448" width="9.140625" style="7"/>
    <col min="8449" max="8449" width="7.5703125" style="7" customWidth="1"/>
    <col min="8450" max="8450" width="43.5703125" style="7" customWidth="1"/>
    <col min="8451" max="8451" width="31.28515625" style="7" customWidth="1"/>
    <col min="8452" max="8452" width="23.5703125" style="7" customWidth="1"/>
    <col min="8453" max="8453" width="31.85546875" style="7" customWidth="1"/>
    <col min="8454" max="8454" width="11.28515625" style="7" customWidth="1"/>
    <col min="8455" max="8704" width="9.140625" style="7"/>
    <col min="8705" max="8705" width="7.5703125" style="7" customWidth="1"/>
    <col min="8706" max="8706" width="43.5703125" style="7" customWidth="1"/>
    <col min="8707" max="8707" width="31.28515625" style="7" customWidth="1"/>
    <col min="8708" max="8708" width="23.5703125" style="7" customWidth="1"/>
    <col min="8709" max="8709" width="31.85546875" style="7" customWidth="1"/>
    <col min="8710" max="8710" width="11.28515625" style="7" customWidth="1"/>
    <col min="8711" max="8960" width="9.140625" style="7"/>
    <col min="8961" max="8961" width="7.5703125" style="7" customWidth="1"/>
    <col min="8962" max="8962" width="43.5703125" style="7" customWidth="1"/>
    <col min="8963" max="8963" width="31.28515625" style="7" customWidth="1"/>
    <col min="8964" max="8964" width="23.5703125" style="7" customWidth="1"/>
    <col min="8965" max="8965" width="31.85546875" style="7" customWidth="1"/>
    <col min="8966" max="8966" width="11.28515625" style="7" customWidth="1"/>
    <col min="8967" max="9216" width="9.140625" style="7"/>
    <col min="9217" max="9217" width="7.5703125" style="7" customWidth="1"/>
    <col min="9218" max="9218" width="43.5703125" style="7" customWidth="1"/>
    <col min="9219" max="9219" width="31.28515625" style="7" customWidth="1"/>
    <col min="9220" max="9220" width="23.5703125" style="7" customWidth="1"/>
    <col min="9221" max="9221" width="31.85546875" style="7" customWidth="1"/>
    <col min="9222" max="9222" width="11.28515625" style="7" customWidth="1"/>
    <col min="9223" max="9472" width="9.140625" style="7"/>
    <col min="9473" max="9473" width="7.5703125" style="7" customWidth="1"/>
    <col min="9474" max="9474" width="43.5703125" style="7" customWidth="1"/>
    <col min="9475" max="9475" width="31.28515625" style="7" customWidth="1"/>
    <col min="9476" max="9476" width="23.5703125" style="7" customWidth="1"/>
    <col min="9477" max="9477" width="31.85546875" style="7" customWidth="1"/>
    <col min="9478" max="9478" width="11.28515625" style="7" customWidth="1"/>
    <col min="9479" max="9728" width="9.140625" style="7"/>
    <col min="9729" max="9729" width="7.5703125" style="7" customWidth="1"/>
    <col min="9730" max="9730" width="43.5703125" style="7" customWidth="1"/>
    <col min="9731" max="9731" width="31.28515625" style="7" customWidth="1"/>
    <col min="9732" max="9732" width="23.5703125" style="7" customWidth="1"/>
    <col min="9733" max="9733" width="31.85546875" style="7" customWidth="1"/>
    <col min="9734" max="9734" width="11.28515625" style="7" customWidth="1"/>
    <col min="9735" max="9984" width="9.140625" style="7"/>
    <col min="9985" max="9985" width="7.5703125" style="7" customWidth="1"/>
    <col min="9986" max="9986" width="43.5703125" style="7" customWidth="1"/>
    <col min="9987" max="9987" width="31.28515625" style="7" customWidth="1"/>
    <col min="9988" max="9988" width="23.5703125" style="7" customWidth="1"/>
    <col min="9989" max="9989" width="31.85546875" style="7" customWidth="1"/>
    <col min="9990" max="9990" width="11.28515625" style="7" customWidth="1"/>
    <col min="9991" max="10240" width="9.140625" style="7"/>
    <col min="10241" max="10241" width="7.5703125" style="7" customWidth="1"/>
    <col min="10242" max="10242" width="43.5703125" style="7" customWidth="1"/>
    <col min="10243" max="10243" width="31.28515625" style="7" customWidth="1"/>
    <col min="10244" max="10244" width="23.5703125" style="7" customWidth="1"/>
    <col min="10245" max="10245" width="31.85546875" style="7" customWidth="1"/>
    <col min="10246" max="10246" width="11.28515625" style="7" customWidth="1"/>
    <col min="10247" max="10496" width="9.140625" style="7"/>
    <col min="10497" max="10497" width="7.5703125" style="7" customWidth="1"/>
    <col min="10498" max="10498" width="43.5703125" style="7" customWidth="1"/>
    <col min="10499" max="10499" width="31.28515625" style="7" customWidth="1"/>
    <col min="10500" max="10500" width="23.5703125" style="7" customWidth="1"/>
    <col min="10501" max="10501" width="31.85546875" style="7" customWidth="1"/>
    <col min="10502" max="10502" width="11.28515625" style="7" customWidth="1"/>
    <col min="10503" max="10752" width="9.140625" style="7"/>
    <col min="10753" max="10753" width="7.5703125" style="7" customWidth="1"/>
    <col min="10754" max="10754" width="43.5703125" style="7" customWidth="1"/>
    <col min="10755" max="10755" width="31.28515625" style="7" customWidth="1"/>
    <col min="10756" max="10756" width="23.5703125" style="7" customWidth="1"/>
    <col min="10757" max="10757" width="31.85546875" style="7" customWidth="1"/>
    <col min="10758" max="10758" width="11.28515625" style="7" customWidth="1"/>
    <col min="10759" max="11008" width="9.140625" style="7"/>
    <col min="11009" max="11009" width="7.5703125" style="7" customWidth="1"/>
    <col min="11010" max="11010" width="43.5703125" style="7" customWidth="1"/>
    <col min="11011" max="11011" width="31.28515625" style="7" customWidth="1"/>
    <col min="11012" max="11012" width="23.5703125" style="7" customWidth="1"/>
    <col min="11013" max="11013" width="31.85546875" style="7" customWidth="1"/>
    <col min="11014" max="11014" width="11.28515625" style="7" customWidth="1"/>
    <col min="11015" max="11264" width="9.140625" style="7"/>
    <col min="11265" max="11265" width="7.5703125" style="7" customWidth="1"/>
    <col min="11266" max="11266" width="43.5703125" style="7" customWidth="1"/>
    <col min="11267" max="11267" width="31.28515625" style="7" customWidth="1"/>
    <col min="11268" max="11268" width="23.5703125" style="7" customWidth="1"/>
    <col min="11269" max="11269" width="31.85546875" style="7" customWidth="1"/>
    <col min="11270" max="11270" width="11.28515625" style="7" customWidth="1"/>
    <col min="11271" max="11520" width="9.140625" style="7"/>
    <col min="11521" max="11521" width="7.5703125" style="7" customWidth="1"/>
    <col min="11522" max="11522" width="43.5703125" style="7" customWidth="1"/>
    <col min="11523" max="11523" width="31.28515625" style="7" customWidth="1"/>
    <col min="11524" max="11524" width="23.5703125" style="7" customWidth="1"/>
    <col min="11525" max="11525" width="31.85546875" style="7" customWidth="1"/>
    <col min="11526" max="11526" width="11.28515625" style="7" customWidth="1"/>
    <col min="11527" max="11776" width="9.140625" style="7"/>
    <col min="11777" max="11777" width="7.5703125" style="7" customWidth="1"/>
    <col min="11778" max="11778" width="43.5703125" style="7" customWidth="1"/>
    <col min="11779" max="11779" width="31.28515625" style="7" customWidth="1"/>
    <col min="11780" max="11780" width="23.5703125" style="7" customWidth="1"/>
    <col min="11781" max="11781" width="31.85546875" style="7" customWidth="1"/>
    <col min="11782" max="11782" width="11.28515625" style="7" customWidth="1"/>
    <col min="11783" max="12032" width="9.140625" style="7"/>
    <col min="12033" max="12033" width="7.5703125" style="7" customWidth="1"/>
    <col min="12034" max="12034" width="43.5703125" style="7" customWidth="1"/>
    <col min="12035" max="12035" width="31.28515625" style="7" customWidth="1"/>
    <col min="12036" max="12036" width="23.5703125" style="7" customWidth="1"/>
    <col min="12037" max="12037" width="31.85546875" style="7" customWidth="1"/>
    <col min="12038" max="12038" width="11.28515625" style="7" customWidth="1"/>
    <col min="12039" max="12288" width="9.140625" style="7"/>
    <col min="12289" max="12289" width="7.5703125" style="7" customWidth="1"/>
    <col min="12290" max="12290" width="43.5703125" style="7" customWidth="1"/>
    <col min="12291" max="12291" width="31.28515625" style="7" customWidth="1"/>
    <col min="12292" max="12292" width="23.5703125" style="7" customWidth="1"/>
    <col min="12293" max="12293" width="31.85546875" style="7" customWidth="1"/>
    <col min="12294" max="12294" width="11.28515625" style="7" customWidth="1"/>
    <col min="12295" max="12544" width="9.140625" style="7"/>
    <col min="12545" max="12545" width="7.5703125" style="7" customWidth="1"/>
    <col min="12546" max="12546" width="43.5703125" style="7" customWidth="1"/>
    <col min="12547" max="12547" width="31.28515625" style="7" customWidth="1"/>
    <col min="12548" max="12548" width="23.5703125" style="7" customWidth="1"/>
    <col min="12549" max="12549" width="31.85546875" style="7" customWidth="1"/>
    <col min="12550" max="12550" width="11.28515625" style="7" customWidth="1"/>
    <col min="12551" max="12800" width="9.140625" style="7"/>
    <col min="12801" max="12801" width="7.5703125" style="7" customWidth="1"/>
    <col min="12802" max="12802" width="43.5703125" style="7" customWidth="1"/>
    <col min="12803" max="12803" width="31.28515625" style="7" customWidth="1"/>
    <col min="12804" max="12804" width="23.5703125" style="7" customWidth="1"/>
    <col min="12805" max="12805" width="31.85546875" style="7" customWidth="1"/>
    <col min="12806" max="12806" width="11.28515625" style="7" customWidth="1"/>
    <col min="12807" max="13056" width="9.140625" style="7"/>
    <col min="13057" max="13057" width="7.5703125" style="7" customWidth="1"/>
    <col min="13058" max="13058" width="43.5703125" style="7" customWidth="1"/>
    <col min="13059" max="13059" width="31.28515625" style="7" customWidth="1"/>
    <col min="13060" max="13060" width="23.5703125" style="7" customWidth="1"/>
    <col min="13061" max="13061" width="31.85546875" style="7" customWidth="1"/>
    <col min="13062" max="13062" width="11.28515625" style="7" customWidth="1"/>
    <col min="13063" max="13312" width="9.140625" style="7"/>
    <col min="13313" max="13313" width="7.5703125" style="7" customWidth="1"/>
    <col min="13314" max="13314" width="43.5703125" style="7" customWidth="1"/>
    <col min="13315" max="13315" width="31.28515625" style="7" customWidth="1"/>
    <col min="13316" max="13316" width="23.5703125" style="7" customWidth="1"/>
    <col min="13317" max="13317" width="31.85546875" style="7" customWidth="1"/>
    <col min="13318" max="13318" width="11.28515625" style="7" customWidth="1"/>
    <col min="13319" max="13568" width="9.140625" style="7"/>
    <col min="13569" max="13569" width="7.5703125" style="7" customWidth="1"/>
    <col min="13570" max="13570" width="43.5703125" style="7" customWidth="1"/>
    <col min="13571" max="13571" width="31.28515625" style="7" customWidth="1"/>
    <col min="13572" max="13572" width="23.5703125" style="7" customWidth="1"/>
    <col min="13573" max="13573" width="31.85546875" style="7" customWidth="1"/>
    <col min="13574" max="13574" width="11.28515625" style="7" customWidth="1"/>
    <col min="13575" max="13824" width="9.140625" style="7"/>
    <col min="13825" max="13825" width="7.5703125" style="7" customWidth="1"/>
    <col min="13826" max="13826" width="43.5703125" style="7" customWidth="1"/>
    <col min="13827" max="13827" width="31.28515625" style="7" customWidth="1"/>
    <col min="13828" max="13828" width="23.5703125" style="7" customWidth="1"/>
    <col min="13829" max="13829" width="31.85546875" style="7" customWidth="1"/>
    <col min="13830" max="13830" width="11.28515625" style="7" customWidth="1"/>
    <col min="13831" max="14080" width="9.140625" style="7"/>
    <col min="14081" max="14081" width="7.5703125" style="7" customWidth="1"/>
    <col min="14082" max="14082" width="43.5703125" style="7" customWidth="1"/>
    <col min="14083" max="14083" width="31.28515625" style="7" customWidth="1"/>
    <col min="14084" max="14084" width="23.5703125" style="7" customWidth="1"/>
    <col min="14085" max="14085" width="31.85546875" style="7" customWidth="1"/>
    <col min="14086" max="14086" width="11.28515625" style="7" customWidth="1"/>
    <col min="14087" max="14336" width="9.140625" style="7"/>
    <col min="14337" max="14337" width="7.5703125" style="7" customWidth="1"/>
    <col min="14338" max="14338" width="43.5703125" style="7" customWidth="1"/>
    <col min="14339" max="14339" width="31.28515625" style="7" customWidth="1"/>
    <col min="14340" max="14340" width="23.5703125" style="7" customWidth="1"/>
    <col min="14341" max="14341" width="31.85546875" style="7" customWidth="1"/>
    <col min="14342" max="14342" width="11.28515625" style="7" customWidth="1"/>
    <col min="14343" max="14592" width="9.140625" style="7"/>
    <col min="14593" max="14593" width="7.5703125" style="7" customWidth="1"/>
    <col min="14594" max="14594" width="43.5703125" style="7" customWidth="1"/>
    <col min="14595" max="14595" width="31.28515625" style="7" customWidth="1"/>
    <col min="14596" max="14596" width="23.5703125" style="7" customWidth="1"/>
    <col min="14597" max="14597" width="31.85546875" style="7" customWidth="1"/>
    <col min="14598" max="14598" width="11.28515625" style="7" customWidth="1"/>
    <col min="14599" max="14848" width="9.140625" style="7"/>
    <col min="14849" max="14849" width="7.5703125" style="7" customWidth="1"/>
    <col min="14850" max="14850" width="43.5703125" style="7" customWidth="1"/>
    <col min="14851" max="14851" width="31.28515625" style="7" customWidth="1"/>
    <col min="14852" max="14852" width="23.5703125" style="7" customWidth="1"/>
    <col min="14853" max="14853" width="31.85546875" style="7" customWidth="1"/>
    <col min="14854" max="14854" width="11.28515625" style="7" customWidth="1"/>
    <col min="14855" max="15104" width="9.140625" style="7"/>
    <col min="15105" max="15105" width="7.5703125" style="7" customWidth="1"/>
    <col min="15106" max="15106" width="43.5703125" style="7" customWidth="1"/>
    <col min="15107" max="15107" width="31.28515625" style="7" customWidth="1"/>
    <col min="15108" max="15108" width="23.5703125" style="7" customWidth="1"/>
    <col min="15109" max="15109" width="31.85546875" style="7" customWidth="1"/>
    <col min="15110" max="15110" width="11.28515625" style="7" customWidth="1"/>
    <col min="15111" max="15360" width="9.140625" style="7"/>
    <col min="15361" max="15361" width="7.5703125" style="7" customWidth="1"/>
    <col min="15362" max="15362" width="43.5703125" style="7" customWidth="1"/>
    <col min="15363" max="15363" width="31.28515625" style="7" customWidth="1"/>
    <col min="15364" max="15364" width="23.5703125" style="7" customWidth="1"/>
    <col min="15365" max="15365" width="31.85546875" style="7" customWidth="1"/>
    <col min="15366" max="15366" width="11.28515625" style="7" customWidth="1"/>
    <col min="15367" max="15616" width="9.140625" style="7"/>
    <col min="15617" max="15617" width="7.5703125" style="7" customWidth="1"/>
    <col min="15618" max="15618" width="43.5703125" style="7" customWidth="1"/>
    <col min="15619" max="15619" width="31.28515625" style="7" customWidth="1"/>
    <col min="15620" max="15620" width="23.5703125" style="7" customWidth="1"/>
    <col min="15621" max="15621" width="31.85546875" style="7" customWidth="1"/>
    <col min="15622" max="15622" width="11.28515625" style="7" customWidth="1"/>
    <col min="15623" max="15872" width="9.140625" style="7"/>
    <col min="15873" max="15873" width="7.5703125" style="7" customWidth="1"/>
    <col min="15874" max="15874" width="43.5703125" style="7" customWidth="1"/>
    <col min="15875" max="15875" width="31.28515625" style="7" customWidth="1"/>
    <col min="15876" max="15876" width="23.5703125" style="7" customWidth="1"/>
    <col min="15877" max="15877" width="31.85546875" style="7" customWidth="1"/>
    <col min="15878" max="15878" width="11.28515625" style="7" customWidth="1"/>
    <col min="15879" max="16128" width="9.140625" style="7"/>
    <col min="16129" max="16129" width="7.5703125" style="7" customWidth="1"/>
    <col min="16130" max="16130" width="43.5703125" style="7" customWidth="1"/>
    <col min="16131" max="16131" width="31.28515625" style="7" customWidth="1"/>
    <col min="16132" max="16132" width="23.5703125" style="7" customWidth="1"/>
    <col min="16133" max="16133" width="31.85546875" style="7" customWidth="1"/>
    <col min="16134" max="16134" width="11.28515625" style="7" customWidth="1"/>
    <col min="16135" max="16384" width="9.140625" style="7"/>
  </cols>
  <sheetData>
    <row r="1" spans="1:17" s="37" customFormat="1" ht="18.75">
      <c r="A1" s="1171" t="s">
        <v>1426</v>
      </c>
      <c r="B1" s="1171"/>
      <c r="C1" s="1171"/>
      <c r="D1" s="1171"/>
      <c r="E1" s="1171"/>
    </row>
    <row r="2" spans="1:17" s="37" customFormat="1" ht="18.75">
      <c r="A2" s="113"/>
      <c r="B2" s="113"/>
      <c r="C2" s="113"/>
      <c r="D2" s="113"/>
      <c r="E2" s="113"/>
    </row>
    <row r="3" spans="1:17" s="191" customFormat="1" ht="23.25">
      <c r="A3" s="1825" t="str">
        <f>'Title '!A2:N2</f>
        <v>Tender Enquiry No. KPTCL/2026-27/SS/WORK_INDENT 3809</v>
      </c>
      <c r="B3" s="1826"/>
      <c r="C3" s="1826"/>
      <c r="D3" s="1826"/>
      <c r="E3" s="1826"/>
      <c r="F3" s="186"/>
      <c r="G3" s="186"/>
      <c r="H3" s="186"/>
      <c r="I3" s="186"/>
      <c r="J3" s="186"/>
      <c r="K3" s="186"/>
      <c r="L3" s="186"/>
      <c r="M3" s="186"/>
      <c r="N3" s="186"/>
      <c r="O3" s="190"/>
      <c r="P3" s="190"/>
      <c r="Q3" s="190"/>
    </row>
    <row r="4" spans="1:17" s="191" customFormat="1" ht="23.25">
      <c r="A4" s="38"/>
      <c r="B4" s="38"/>
      <c r="C4" s="38"/>
      <c r="D4" s="186"/>
      <c r="E4" s="186"/>
      <c r="F4" s="186"/>
      <c r="G4" s="510"/>
      <c r="H4" s="510"/>
      <c r="I4" s="510"/>
      <c r="J4" s="510"/>
      <c r="K4" s="510"/>
      <c r="L4" s="510"/>
      <c r="M4" s="186"/>
      <c r="N4" s="186"/>
      <c r="O4" s="190"/>
      <c r="P4" s="190"/>
      <c r="Q4" s="190"/>
    </row>
    <row r="5" spans="1:17" ht="72.75" customHeight="1">
      <c r="A5" s="1648" t="str">
        <f>'Title '!A3:N3</f>
        <v>Establishing 2x20MVA, 66/11kV Substation at Kumbenahally village and Construction of 66kV LILO Line on 110kV DC towers using Coyote ACSR from one circuit of Yachenahally-Singapura-Kadavinakote 66kV DC line to proposed Kumbenahally Substation for a distance of 0.07Kms in Channarayapatna Taluk, Hassan District on Partial Turnkey basis including supply of all matching materials/equipments (Excluding supply of 11kV Switchgear) and erection (including civil works) of all materials/equipments, testing and commissioning</v>
      </c>
      <c r="B5" s="1648"/>
      <c r="C5" s="1648"/>
      <c r="D5" s="1648"/>
      <c r="E5" s="1648"/>
      <c r="F5" s="186"/>
      <c r="G5" s="186"/>
      <c r="H5" s="186"/>
      <c r="I5" s="186"/>
      <c r="J5" s="186"/>
      <c r="K5" s="186"/>
      <c r="L5" s="186"/>
      <c r="M5" s="38"/>
      <c r="N5" s="38"/>
      <c r="O5" s="192"/>
      <c r="P5" s="192"/>
      <c r="Q5" s="192"/>
    </row>
    <row r="6" spans="1:17" s="8" customFormat="1" ht="15.75">
      <c r="A6" s="1712"/>
      <c r="B6" s="1712"/>
      <c r="C6" s="1712"/>
      <c r="D6" s="1712"/>
      <c r="E6" s="1712"/>
    </row>
    <row r="7" spans="1:17" s="8" customFormat="1" ht="15.75">
      <c r="A7" s="1797" t="s">
        <v>6039</v>
      </c>
      <c r="B7" s="1797"/>
      <c r="C7" s="1797"/>
      <c r="D7" s="1797"/>
      <c r="E7" s="1797"/>
    </row>
    <row r="8" spans="1:17" s="8" customFormat="1" ht="15.75">
      <c r="A8" s="1712" t="s">
        <v>3363</v>
      </c>
      <c r="B8" s="1712"/>
      <c r="C8" s="1712"/>
      <c r="D8" s="1712"/>
      <c r="E8" s="1712"/>
    </row>
    <row r="9" spans="1:17" ht="20.25">
      <c r="E9" s="863" t="s">
        <v>6040</v>
      </c>
    </row>
    <row r="10" spans="1:17">
      <c r="B10" s="425"/>
      <c r="C10" s="425"/>
      <c r="D10" s="425"/>
      <c r="E10" s="425"/>
    </row>
    <row r="11" spans="1:17" ht="15.75">
      <c r="A11" s="813" t="s">
        <v>329</v>
      </c>
      <c r="B11" s="864" t="s">
        <v>3364</v>
      </c>
      <c r="C11" s="813" t="s">
        <v>3365</v>
      </c>
      <c r="D11" s="813" t="s">
        <v>3366</v>
      </c>
      <c r="E11" s="813" t="s">
        <v>3367</v>
      </c>
    </row>
    <row r="12" spans="1:17" ht="15.75">
      <c r="A12" s="813">
        <v>1</v>
      </c>
      <c r="B12" s="813">
        <v>2</v>
      </c>
      <c r="C12" s="813">
        <v>3</v>
      </c>
      <c r="D12" s="813">
        <v>4</v>
      </c>
      <c r="E12" s="813">
        <v>5</v>
      </c>
    </row>
    <row r="13" spans="1:17" ht="47.25">
      <c r="A13" s="813" t="s">
        <v>105</v>
      </c>
      <c r="B13" s="865" t="s">
        <v>6041</v>
      </c>
      <c r="C13" s="825"/>
      <c r="D13" s="825"/>
      <c r="E13" s="825"/>
    </row>
    <row r="14" spans="1:17" ht="15.75">
      <c r="A14" s="813"/>
      <c r="B14" s="865" t="s">
        <v>3368</v>
      </c>
      <c r="C14" s="825"/>
      <c r="D14" s="825"/>
      <c r="E14" s="825"/>
    </row>
    <row r="15" spans="1:17" ht="15.75">
      <c r="A15" s="813"/>
      <c r="B15" s="865" t="s">
        <v>3369</v>
      </c>
      <c r="C15" s="825"/>
      <c r="D15" s="825"/>
      <c r="E15" s="825"/>
    </row>
    <row r="16" spans="1:17" ht="15.75">
      <c r="A16" s="813"/>
      <c r="B16" s="865" t="s">
        <v>3370</v>
      </c>
      <c r="C16" s="825"/>
      <c r="D16" s="825"/>
      <c r="E16" s="825"/>
    </row>
    <row r="17" spans="1:5" ht="31.5">
      <c r="A17" s="813"/>
      <c r="B17" s="865" t="s">
        <v>3371</v>
      </c>
      <c r="C17" s="825"/>
      <c r="D17" s="825"/>
      <c r="E17" s="825"/>
    </row>
    <row r="18" spans="1:5" ht="15.75">
      <c r="A18" s="813"/>
      <c r="B18" s="865" t="s">
        <v>3372</v>
      </c>
      <c r="C18" s="825"/>
      <c r="D18" s="825"/>
      <c r="E18" s="825"/>
    </row>
    <row r="19" spans="1:5" ht="15.75">
      <c r="A19" s="813"/>
      <c r="B19" s="865" t="s">
        <v>3373</v>
      </c>
      <c r="C19" s="825"/>
      <c r="D19" s="825"/>
      <c r="E19" s="825"/>
    </row>
    <row r="20" spans="1:5" ht="15.75">
      <c r="A20" s="813"/>
      <c r="B20" s="865" t="s">
        <v>3374</v>
      </c>
      <c r="C20" s="825"/>
      <c r="D20" s="825"/>
      <c r="E20" s="825"/>
    </row>
    <row r="21" spans="1:5" ht="15.75">
      <c r="A21" s="813"/>
      <c r="B21" s="865" t="s">
        <v>3375</v>
      </c>
      <c r="C21" s="825"/>
      <c r="D21" s="825"/>
      <c r="E21" s="825"/>
    </row>
    <row r="22" spans="1:5" ht="15.75">
      <c r="A22" s="813"/>
      <c r="B22" s="865" t="s">
        <v>3376</v>
      </c>
      <c r="C22" s="825"/>
      <c r="D22" s="825"/>
      <c r="E22" s="825"/>
    </row>
    <row r="23" spans="1:5" ht="15.75">
      <c r="A23" s="813"/>
      <c r="B23" s="865" t="s">
        <v>3377</v>
      </c>
      <c r="C23" s="825"/>
      <c r="D23" s="825"/>
      <c r="E23" s="825"/>
    </row>
    <row r="24" spans="1:5" ht="15.75">
      <c r="A24" s="813"/>
      <c r="B24" s="865" t="s">
        <v>3378</v>
      </c>
      <c r="C24" s="825"/>
      <c r="D24" s="825"/>
      <c r="E24" s="825"/>
    </row>
    <row r="25" spans="1:5" ht="15.75">
      <c r="A25" s="813"/>
      <c r="B25" s="865" t="s">
        <v>3379</v>
      </c>
      <c r="C25" s="825"/>
      <c r="D25" s="825"/>
      <c r="E25" s="825"/>
    </row>
    <row r="26" spans="1:5" ht="47.25">
      <c r="A26" s="813" t="s">
        <v>106</v>
      </c>
      <c r="B26" s="865" t="s">
        <v>6042</v>
      </c>
      <c r="C26" s="825"/>
      <c r="D26" s="825"/>
      <c r="E26" s="825"/>
    </row>
    <row r="27" spans="1:5" ht="15.75">
      <c r="A27" s="813"/>
      <c r="B27" s="865" t="s">
        <v>3380</v>
      </c>
      <c r="C27" s="825"/>
      <c r="D27" s="825"/>
      <c r="E27" s="825"/>
    </row>
    <row r="28" spans="1:5" ht="31.5">
      <c r="A28" s="813"/>
      <c r="B28" s="865" t="s">
        <v>3381</v>
      </c>
      <c r="C28" s="825"/>
      <c r="D28" s="825"/>
      <c r="E28" s="825"/>
    </row>
    <row r="29" spans="1:5" ht="15.75">
      <c r="A29" s="813"/>
      <c r="B29" s="865" t="s">
        <v>3382</v>
      </c>
      <c r="C29" s="825"/>
      <c r="D29" s="825"/>
      <c r="E29" s="825"/>
    </row>
    <row r="30" spans="1:5" ht="15.75">
      <c r="A30" s="813"/>
      <c r="B30" s="865" t="s">
        <v>3383</v>
      </c>
      <c r="C30" s="825"/>
      <c r="D30" s="825"/>
      <c r="E30" s="825"/>
    </row>
    <row r="31" spans="1:5" ht="15.75">
      <c r="A31" s="813"/>
      <c r="B31" s="865" t="s">
        <v>3384</v>
      </c>
      <c r="C31" s="825"/>
      <c r="D31" s="825"/>
      <c r="E31" s="825"/>
    </row>
    <row r="32" spans="1:5" ht="15.75">
      <c r="A32" s="813"/>
      <c r="B32" s="865" t="s">
        <v>3385</v>
      </c>
      <c r="C32" s="825"/>
      <c r="D32" s="825"/>
      <c r="E32" s="825"/>
    </row>
    <row r="33" spans="1:5" ht="31.5">
      <c r="A33" s="813"/>
      <c r="B33" s="865" t="s">
        <v>3386</v>
      </c>
      <c r="C33" s="825"/>
      <c r="D33" s="825"/>
      <c r="E33" s="825"/>
    </row>
    <row r="34" spans="1:5" ht="47.25">
      <c r="A34" s="813" t="s">
        <v>108</v>
      </c>
      <c r="B34" s="865" t="s">
        <v>6043</v>
      </c>
      <c r="C34" s="825"/>
      <c r="D34" s="825"/>
      <c r="E34" s="825"/>
    </row>
    <row r="35" spans="1:5" ht="31.5">
      <c r="A35" s="866"/>
      <c r="B35" s="865" t="s">
        <v>6044</v>
      </c>
      <c r="C35" s="825"/>
      <c r="D35" s="825"/>
      <c r="E35" s="825"/>
    </row>
    <row r="36" spans="1:5" ht="15.75">
      <c r="A36" s="866"/>
      <c r="B36" s="865" t="s">
        <v>6045</v>
      </c>
      <c r="C36" s="825"/>
      <c r="D36" s="825"/>
      <c r="E36" s="825"/>
    </row>
    <row r="37" spans="1:5" ht="15.75">
      <c r="A37" s="866"/>
      <c r="B37" s="865" t="s">
        <v>6046</v>
      </c>
      <c r="C37" s="825"/>
      <c r="D37" s="825"/>
      <c r="E37" s="825"/>
    </row>
    <row r="38" spans="1:5" ht="15.75">
      <c r="A38" s="866"/>
      <c r="B38" s="865" t="s">
        <v>6047</v>
      </c>
      <c r="C38" s="825"/>
      <c r="D38" s="825"/>
      <c r="E38" s="825"/>
    </row>
    <row r="39" spans="1:5" ht="15.75">
      <c r="A39" s="866"/>
      <c r="B39" s="865" t="s">
        <v>6048</v>
      </c>
      <c r="C39" s="825"/>
      <c r="D39" s="825"/>
      <c r="E39" s="825"/>
    </row>
    <row r="40" spans="1:5" ht="15.75">
      <c r="A40" s="866"/>
      <c r="B40" s="865" t="s">
        <v>6049</v>
      </c>
      <c r="C40" s="825"/>
      <c r="D40" s="825"/>
      <c r="E40" s="825"/>
    </row>
    <row r="41" spans="1:5" ht="15.75">
      <c r="A41" s="866"/>
      <c r="B41" s="865" t="s">
        <v>6050</v>
      </c>
      <c r="C41" s="825"/>
      <c r="D41" s="825"/>
      <c r="E41" s="825"/>
    </row>
    <row r="42" spans="1:5" ht="15.75">
      <c r="A42" s="866"/>
      <c r="B42" s="865" t="s">
        <v>6051</v>
      </c>
      <c r="C42" s="825"/>
      <c r="D42" s="825"/>
      <c r="E42" s="825"/>
    </row>
    <row r="43" spans="1:5" ht="15.75">
      <c r="A43" s="866"/>
      <c r="B43" s="865" t="s">
        <v>6052</v>
      </c>
      <c r="C43" s="825"/>
      <c r="D43" s="825"/>
      <c r="E43" s="825"/>
    </row>
    <row r="44" spans="1:5" ht="15.75">
      <c r="A44" s="866"/>
      <c r="B44" s="865" t="s">
        <v>6053</v>
      </c>
      <c r="C44" s="825"/>
      <c r="D44" s="825"/>
      <c r="E44" s="825"/>
    </row>
    <row r="45" spans="1:5" ht="15.75">
      <c r="A45" s="866"/>
      <c r="B45" s="865" t="s">
        <v>6054</v>
      </c>
      <c r="C45" s="825"/>
      <c r="D45" s="825"/>
      <c r="E45" s="825"/>
    </row>
    <row r="46" spans="1:5" ht="15.75">
      <c r="A46" s="866"/>
      <c r="B46" s="865" t="s">
        <v>6055</v>
      </c>
      <c r="C46" s="825"/>
      <c r="D46" s="825"/>
      <c r="E46" s="825"/>
    </row>
    <row r="47" spans="1:5" ht="47.25">
      <c r="A47" s="813" t="s">
        <v>1154</v>
      </c>
      <c r="B47" s="865" t="s">
        <v>6056</v>
      </c>
      <c r="C47" s="825"/>
      <c r="D47" s="825"/>
      <c r="E47" s="825"/>
    </row>
    <row r="48" spans="1:5" ht="15.75">
      <c r="A48" s="41"/>
      <c r="B48" s="674"/>
      <c r="C48" s="867"/>
      <c r="D48" s="867"/>
      <c r="E48" s="867"/>
    </row>
    <row r="49" spans="1:15" ht="15.75">
      <c r="A49" s="24" t="s">
        <v>3228</v>
      </c>
      <c r="B49" s="830"/>
      <c r="C49" s="24" t="s">
        <v>82</v>
      </c>
      <c r="D49" s="1799"/>
      <c r="E49" s="1799"/>
      <c r="F49" s="44"/>
      <c r="G49" s="44"/>
      <c r="M49" s="8"/>
      <c r="N49" s="8"/>
      <c r="O49" s="8"/>
    </row>
    <row r="50" spans="1:15" ht="15.75">
      <c r="A50" s="24" t="s">
        <v>57</v>
      </c>
      <c r="B50" s="830"/>
      <c r="C50" s="24" t="s">
        <v>68</v>
      </c>
      <c r="D50" s="1799"/>
      <c r="E50" s="1799"/>
      <c r="F50" s="44"/>
      <c r="G50" s="44"/>
      <c r="M50" s="8"/>
      <c r="N50" s="8"/>
      <c r="O50" s="8"/>
    </row>
    <row r="51" spans="1:15" ht="15.75">
      <c r="C51" s="24" t="s">
        <v>154</v>
      </c>
      <c r="D51" s="1799"/>
      <c r="E51" s="1799"/>
    </row>
  </sheetData>
  <sheetProtection password="CC7C" sheet="1" objects="1" scenarios="1"/>
  <mergeCells count="9">
    <mergeCell ref="D49:E49"/>
    <mergeCell ref="D50:E50"/>
    <mergeCell ref="D51:E51"/>
    <mergeCell ref="A1:E1"/>
    <mergeCell ref="A3:E3"/>
    <mergeCell ref="A5:E5"/>
    <mergeCell ref="A6:E6"/>
    <mergeCell ref="A7:E7"/>
    <mergeCell ref="A8:E8"/>
  </mergeCells>
  <pageMargins left="0.7" right="0.7" top="0.75" bottom="0.75" header="0.3" footer="0.3"/>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sheetPr codeName="Sheet80"/>
  <dimension ref="A1:Q56"/>
  <sheetViews>
    <sheetView zoomScale="90" zoomScaleNormal="90" workbookViewId="0">
      <selection sqref="A1:D1"/>
    </sheetView>
  </sheetViews>
  <sheetFormatPr defaultRowHeight="12.75"/>
  <cols>
    <col min="1" max="1" width="7.5703125" style="7" customWidth="1"/>
    <col min="2" max="2" width="56.28515625" style="7" customWidth="1"/>
    <col min="3" max="3" width="39.7109375" style="7" customWidth="1"/>
    <col min="4" max="4" width="30.140625" style="7" customWidth="1"/>
    <col min="5" max="5" width="31.85546875" style="7" customWidth="1"/>
    <col min="6" max="6" width="11.28515625" style="7" customWidth="1"/>
    <col min="7" max="256" width="9.140625" style="7"/>
    <col min="257" max="257" width="7.5703125" style="7" customWidth="1"/>
    <col min="258" max="258" width="43.5703125" style="7" customWidth="1"/>
    <col min="259" max="259" width="31.28515625" style="7" customWidth="1"/>
    <col min="260" max="260" width="23.5703125" style="7" customWidth="1"/>
    <col min="261" max="261" width="31.85546875" style="7" customWidth="1"/>
    <col min="262" max="262" width="11.28515625" style="7" customWidth="1"/>
    <col min="263" max="512" width="9.140625" style="7"/>
    <col min="513" max="513" width="7.5703125" style="7" customWidth="1"/>
    <col min="514" max="514" width="43.5703125" style="7" customWidth="1"/>
    <col min="515" max="515" width="31.28515625" style="7" customWidth="1"/>
    <col min="516" max="516" width="23.5703125" style="7" customWidth="1"/>
    <col min="517" max="517" width="31.85546875" style="7" customWidth="1"/>
    <col min="518" max="518" width="11.28515625" style="7" customWidth="1"/>
    <col min="519" max="768" width="9.140625" style="7"/>
    <col min="769" max="769" width="7.5703125" style="7" customWidth="1"/>
    <col min="770" max="770" width="43.5703125" style="7" customWidth="1"/>
    <col min="771" max="771" width="31.28515625" style="7" customWidth="1"/>
    <col min="772" max="772" width="23.5703125" style="7" customWidth="1"/>
    <col min="773" max="773" width="31.85546875" style="7" customWidth="1"/>
    <col min="774" max="774" width="11.28515625" style="7" customWidth="1"/>
    <col min="775" max="1024" width="9.140625" style="7"/>
    <col min="1025" max="1025" width="7.5703125" style="7" customWidth="1"/>
    <col min="1026" max="1026" width="43.5703125" style="7" customWidth="1"/>
    <col min="1027" max="1027" width="31.28515625" style="7" customWidth="1"/>
    <col min="1028" max="1028" width="23.5703125" style="7" customWidth="1"/>
    <col min="1029" max="1029" width="31.85546875" style="7" customWidth="1"/>
    <col min="1030" max="1030" width="11.28515625" style="7" customWidth="1"/>
    <col min="1031" max="1280" width="9.140625" style="7"/>
    <col min="1281" max="1281" width="7.5703125" style="7" customWidth="1"/>
    <col min="1282" max="1282" width="43.5703125" style="7" customWidth="1"/>
    <col min="1283" max="1283" width="31.28515625" style="7" customWidth="1"/>
    <col min="1284" max="1284" width="23.5703125" style="7" customWidth="1"/>
    <col min="1285" max="1285" width="31.85546875" style="7" customWidth="1"/>
    <col min="1286" max="1286" width="11.28515625" style="7" customWidth="1"/>
    <col min="1287" max="1536" width="9.140625" style="7"/>
    <col min="1537" max="1537" width="7.5703125" style="7" customWidth="1"/>
    <col min="1538" max="1538" width="43.5703125" style="7" customWidth="1"/>
    <col min="1539" max="1539" width="31.28515625" style="7" customWidth="1"/>
    <col min="1540" max="1540" width="23.5703125" style="7" customWidth="1"/>
    <col min="1541" max="1541" width="31.85546875" style="7" customWidth="1"/>
    <col min="1542" max="1542" width="11.28515625" style="7" customWidth="1"/>
    <col min="1543" max="1792" width="9.140625" style="7"/>
    <col min="1793" max="1793" width="7.5703125" style="7" customWidth="1"/>
    <col min="1794" max="1794" width="43.5703125" style="7" customWidth="1"/>
    <col min="1795" max="1795" width="31.28515625" style="7" customWidth="1"/>
    <col min="1796" max="1796" width="23.5703125" style="7" customWidth="1"/>
    <col min="1797" max="1797" width="31.85546875" style="7" customWidth="1"/>
    <col min="1798" max="1798" width="11.28515625" style="7" customWidth="1"/>
    <col min="1799" max="2048" width="9.140625" style="7"/>
    <col min="2049" max="2049" width="7.5703125" style="7" customWidth="1"/>
    <col min="2050" max="2050" width="43.5703125" style="7" customWidth="1"/>
    <col min="2051" max="2051" width="31.28515625" style="7" customWidth="1"/>
    <col min="2052" max="2052" width="23.5703125" style="7" customWidth="1"/>
    <col min="2053" max="2053" width="31.85546875" style="7" customWidth="1"/>
    <col min="2054" max="2054" width="11.28515625" style="7" customWidth="1"/>
    <col min="2055" max="2304" width="9.140625" style="7"/>
    <col min="2305" max="2305" width="7.5703125" style="7" customWidth="1"/>
    <col min="2306" max="2306" width="43.5703125" style="7" customWidth="1"/>
    <col min="2307" max="2307" width="31.28515625" style="7" customWidth="1"/>
    <col min="2308" max="2308" width="23.5703125" style="7" customWidth="1"/>
    <col min="2309" max="2309" width="31.85546875" style="7" customWidth="1"/>
    <col min="2310" max="2310" width="11.28515625" style="7" customWidth="1"/>
    <col min="2311" max="2560" width="9.140625" style="7"/>
    <col min="2561" max="2561" width="7.5703125" style="7" customWidth="1"/>
    <col min="2562" max="2562" width="43.5703125" style="7" customWidth="1"/>
    <col min="2563" max="2563" width="31.28515625" style="7" customWidth="1"/>
    <col min="2564" max="2564" width="23.5703125" style="7" customWidth="1"/>
    <col min="2565" max="2565" width="31.85546875" style="7" customWidth="1"/>
    <col min="2566" max="2566" width="11.28515625" style="7" customWidth="1"/>
    <col min="2567" max="2816" width="9.140625" style="7"/>
    <col min="2817" max="2817" width="7.5703125" style="7" customWidth="1"/>
    <col min="2818" max="2818" width="43.5703125" style="7" customWidth="1"/>
    <col min="2819" max="2819" width="31.28515625" style="7" customWidth="1"/>
    <col min="2820" max="2820" width="23.5703125" style="7" customWidth="1"/>
    <col min="2821" max="2821" width="31.85546875" style="7" customWidth="1"/>
    <col min="2822" max="2822" width="11.28515625" style="7" customWidth="1"/>
    <col min="2823" max="3072" width="9.140625" style="7"/>
    <col min="3073" max="3073" width="7.5703125" style="7" customWidth="1"/>
    <col min="3074" max="3074" width="43.5703125" style="7" customWidth="1"/>
    <col min="3075" max="3075" width="31.28515625" style="7" customWidth="1"/>
    <col min="3076" max="3076" width="23.5703125" style="7" customWidth="1"/>
    <col min="3077" max="3077" width="31.85546875" style="7" customWidth="1"/>
    <col min="3078" max="3078" width="11.28515625" style="7" customWidth="1"/>
    <col min="3079" max="3328" width="9.140625" style="7"/>
    <col min="3329" max="3329" width="7.5703125" style="7" customWidth="1"/>
    <col min="3330" max="3330" width="43.5703125" style="7" customWidth="1"/>
    <col min="3331" max="3331" width="31.28515625" style="7" customWidth="1"/>
    <col min="3332" max="3332" width="23.5703125" style="7" customWidth="1"/>
    <col min="3333" max="3333" width="31.85546875" style="7" customWidth="1"/>
    <col min="3334" max="3334" width="11.28515625" style="7" customWidth="1"/>
    <col min="3335" max="3584" width="9.140625" style="7"/>
    <col min="3585" max="3585" width="7.5703125" style="7" customWidth="1"/>
    <col min="3586" max="3586" width="43.5703125" style="7" customWidth="1"/>
    <col min="3587" max="3587" width="31.28515625" style="7" customWidth="1"/>
    <col min="3588" max="3588" width="23.5703125" style="7" customWidth="1"/>
    <col min="3589" max="3589" width="31.85546875" style="7" customWidth="1"/>
    <col min="3590" max="3590" width="11.28515625" style="7" customWidth="1"/>
    <col min="3591" max="3840" width="9.140625" style="7"/>
    <col min="3841" max="3841" width="7.5703125" style="7" customWidth="1"/>
    <col min="3842" max="3842" width="43.5703125" style="7" customWidth="1"/>
    <col min="3843" max="3843" width="31.28515625" style="7" customWidth="1"/>
    <col min="3844" max="3844" width="23.5703125" style="7" customWidth="1"/>
    <col min="3845" max="3845" width="31.85546875" style="7" customWidth="1"/>
    <col min="3846" max="3846" width="11.28515625" style="7" customWidth="1"/>
    <col min="3847" max="4096" width="9.140625" style="7"/>
    <col min="4097" max="4097" width="7.5703125" style="7" customWidth="1"/>
    <col min="4098" max="4098" width="43.5703125" style="7" customWidth="1"/>
    <col min="4099" max="4099" width="31.28515625" style="7" customWidth="1"/>
    <col min="4100" max="4100" width="23.5703125" style="7" customWidth="1"/>
    <col min="4101" max="4101" width="31.85546875" style="7" customWidth="1"/>
    <col min="4102" max="4102" width="11.28515625" style="7" customWidth="1"/>
    <col min="4103" max="4352" width="9.140625" style="7"/>
    <col min="4353" max="4353" width="7.5703125" style="7" customWidth="1"/>
    <col min="4354" max="4354" width="43.5703125" style="7" customWidth="1"/>
    <col min="4355" max="4355" width="31.28515625" style="7" customWidth="1"/>
    <col min="4356" max="4356" width="23.5703125" style="7" customWidth="1"/>
    <col min="4357" max="4357" width="31.85546875" style="7" customWidth="1"/>
    <col min="4358" max="4358" width="11.28515625" style="7" customWidth="1"/>
    <col min="4359" max="4608" width="9.140625" style="7"/>
    <col min="4609" max="4609" width="7.5703125" style="7" customWidth="1"/>
    <col min="4610" max="4610" width="43.5703125" style="7" customWidth="1"/>
    <col min="4611" max="4611" width="31.28515625" style="7" customWidth="1"/>
    <col min="4612" max="4612" width="23.5703125" style="7" customWidth="1"/>
    <col min="4613" max="4613" width="31.85546875" style="7" customWidth="1"/>
    <col min="4614" max="4614" width="11.28515625" style="7" customWidth="1"/>
    <col min="4615" max="4864" width="9.140625" style="7"/>
    <col min="4865" max="4865" width="7.5703125" style="7" customWidth="1"/>
    <col min="4866" max="4866" width="43.5703125" style="7" customWidth="1"/>
    <col min="4867" max="4867" width="31.28515625" style="7" customWidth="1"/>
    <col min="4868" max="4868" width="23.5703125" style="7" customWidth="1"/>
    <col min="4869" max="4869" width="31.85546875" style="7" customWidth="1"/>
    <col min="4870" max="4870" width="11.28515625" style="7" customWidth="1"/>
    <col min="4871" max="5120" width="9.140625" style="7"/>
    <col min="5121" max="5121" width="7.5703125" style="7" customWidth="1"/>
    <col min="5122" max="5122" width="43.5703125" style="7" customWidth="1"/>
    <col min="5123" max="5123" width="31.28515625" style="7" customWidth="1"/>
    <col min="5124" max="5124" width="23.5703125" style="7" customWidth="1"/>
    <col min="5125" max="5125" width="31.85546875" style="7" customWidth="1"/>
    <col min="5126" max="5126" width="11.28515625" style="7" customWidth="1"/>
    <col min="5127" max="5376" width="9.140625" style="7"/>
    <col min="5377" max="5377" width="7.5703125" style="7" customWidth="1"/>
    <col min="5378" max="5378" width="43.5703125" style="7" customWidth="1"/>
    <col min="5379" max="5379" width="31.28515625" style="7" customWidth="1"/>
    <col min="5380" max="5380" width="23.5703125" style="7" customWidth="1"/>
    <col min="5381" max="5381" width="31.85546875" style="7" customWidth="1"/>
    <col min="5382" max="5382" width="11.28515625" style="7" customWidth="1"/>
    <col min="5383" max="5632" width="9.140625" style="7"/>
    <col min="5633" max="5633" width="7.5703125" style="7" customWidth="1"/>
    <col min="5634" max="5634" width="43.5703125" style="7" customWidth="1"/>
    <col min="5635" max="5635" width="31.28515625" style="7" customWidth="1"/>
    <col min="5636" max="5636" width="23.5703125" style="7" customWidth="1"/>
    <col min="5637" max="5637" width="31.85546875" style="7" customWidth="1"/>
    <col min="5638" max="5638" width="11.28515625" style="7" customWidth="1"/>
    <col min="5639" max="5888" width="9.140625" style="7"/>
    <col min="5889" max="5889" width="7.5703125" style="7" customWidth="1"/>
    <col min="5890" max="5890" width="43.5703125" style="7" customWidth="1"/>
    <col min="5891" max="5891" width="31.28515625" style="7" customWidth="1"/>
    <col min="5892" max="5892" width="23.5703125" style="7" customWidth="1"/>
    <col min="5893" max="5893" width="31.85546875" style="7" customWidth="1"/>
    <col min="5894" max="5894" width="11.28515625" style="7" customWidth="1"/>
    <col min="5895" max="6144" width="9.140625" style="7"/>
    <col min="6145" max="6145" width="7.5703125" style="7" customWidth="1"/>
    <col min="6146" max="6146" width="43.5703125" style="7" customWidth="1"/>
    <col min="6147" max="6147" width="31.28515625" style="7" customWidth="1"/>
    <col min="6148" max="6148" width="23.5703125" style="7" customWidth="1"/>
    <col min="6149" max="6149" width="31.85546875" style="7" customWidth="1"/>
    <col min="6150" max="6150" width="11.28515625" style="7" customWidth="1"/>
    <col min="6151" max="6400" width="9.140625" style="7"/>
    <col min="6401" max="6401" width="7.5703125" style="7" customWidth="1"/>
    <col min="6402" max="6402" width="43.5703125" style="7" customWidth="1"/>
    <col min="6403" max="6403" width="31.28515625" style="7" customWidth="1"/>
    <col min="6404" max="6404" width="23.5703125" style="7" customWidth="1"/>
    <col min="6405" max="6405" width="31.85546875" style="7" customWidth="1"/>
    <col min="6406" max="6406" width="11.28515625" style="7" customWidth="1"/>
    <col min="6407" max="6656" width="9.140625" style="7"/>
    <col min="6657" max="6657" width="7.5703125" style="7" customWidth="1"/>
    <col min="6658" max="6658" width="43.5703125" style="7" customWidth="1"/>
    <col min="6659" max="6659" width="31.28515625" style="7" customWidth="1"/>
    <col min="6660" max="6660" width="23.5703125" style="7" customWidth="1"/>
    <col min="6661" max="6661" width="31.85546875" style="7" customWidth="1"/>
    <col min="6662" max="6662" width="11.28515625" style="7" customWidth="1"/>
    <col min="6663" max="6912" width="9.140625" style="7"/>
    <col min="6913" max="6913" width="7.5703125" style="7" customWidth="1"/>
    <col min="6914" max="6914" width="43.5703125" style="7" customWidth="1"/>
    <col min="6915" max="6915" width="31.28515625" style="7" customWidth="1"/>
    <col min="6916" max="6916" width="23.5703125" style="7" customWidth="1"/>
    <col min="6917" max="6917" width="31.85546875" style="7" customWidth="1"/>
    <col min="6918" max="6918" width="11.28515625" style="7" customWidth="1"/>
    <col min="6919" max="7168" width="9.140625" style="7"/>
    <col min="7169" max="7169" width="7.5703125" style="7" customWidth="1"/>
    <col min="7170" max="7170" width="43.5703125" style="7" customWidth="1"/>
    <col min="7171" max="7171" width="31.28515625" style="7" customWidth="1"/>
    <col min="7172" max="7172" width="23.5703125" style="7" customWidth="1"/>
    <col min="7173" max="7173" width="31.85546875" style="7" customWidth="1"/>
    <col min="7174" max="7174" width="11.28515625" style="7" customWidth="1"/>
    <col min="7175" max="7424" width="9.140625" style="7"/>
    <col min="7425" max="7425" width="7.5703125" style="7" customWidth="1"/>
    <col min="7426" max="7426" width="43.5703125" style="7" customWidth="1"/>
    <col min="7427" max="7427" width="31.28515625" style="7" customWidth="1"/>
    <col min="7428" max="7428" width="23.5703125" style="7" customWidth="1"/>
    <col min="7429" max="7429" width="31.85546875" style="7" customWidth="1"/>
    <col min="7430" max="7430" width="11.28515625" style="7" customWidth="1"/>
    <col min="7431" max="7680" width="9.140625" style="7"/>
    <col min="7681" max="7681" width="7.5703125" style="7" customWidth="1"/>
    <col min="7682" max="7682" width="43.5703125" style="7" customWidth="1"/>
    <col min="7683" max="7683" width="31.28515625" style="7" customWidth="1"/>
    <col min="7684" max="7684" width="23.5703125" style="7" customWidth="1"/>
    <col min="7685" max="7685" width="31.85546875" style="7" customWidth="1"/>
    <col min="7686" max="7686" width="11.28515625" style="7" customWidth="1"/>
    <col min="7687" max="7936" width="9.140625" style="7"/>
    <col min="7937" max="7937" width="7.5703125" style="7" customWidth="1"/>
    <col min="7938" max="7938" width="43.5703125" style="7" customWidth="1"/>
    <col min="7939" max="7939" width="31.28515625" style="7" customWidth="1"/>
    <col min="7940" max="7940" width="23.5703125" style="7" customWidth="1"/>
    <col min="7941" max="7941" width="31.85546875" style="7" customWidth="1"/>
    <col min="7942" max="7942" width="11.28515625" style="7" customWidth="1"/>
    <col min="7943" max="8192" width="9.140625" style="7"/>
    <col min="8193" max="8193" width="7.5703125" style="7" customWidth="1"/>
    <col min="8194" max="8194" width="43.5703125" style="7" customWidth="1"/>
    <col min="8195" max="8195" width="31.28515625" style="7" customWidth="1"/>
    <col min="8196" max="8196" width="23.5703125" style="7" customWidth="1"/>
    <col min="8197" max="8197" width="31.85546875" style="7" customWidth="1"/>
    <col min="8198" max="8198" width="11.28515625" style="7" customWidth="1"/>
    <col min="8199" max="8448" width="9.140625" style="7"/>
    <col min="8449" max="8449" width="7.5703125" style="7" customWidth="1"/>
    <col min="8450" max="8450" width="43.5703125" style="7" customWidth="1"/>
    <col min="8451" max="8451" width="31.28515625" style="7" customWidth="1"/>
    <col min="8452" max="8452" width="23.5703125" style="7" customWidth="1"/>
    <col min="8453" max="8453" width="31.85546875" style="7" customWidth="1"/>
    <col min="8454" max="8454" width="11.28515625" style="7" customWidth="1"/>
    <col min="8455" max="8704" width="9.140625" style="7"/>
    <col min="8705" max="8705" width="7.5703125" style="7" customWidth="1"/>
    <col min="8706" max="8706" width="43.5703125" style="7" customWidth="1"/>
    <col min="8707" max="8707" width="31.28515625" style="7" customWidth="1"/>
    <col min="8708" max="8708" width="23.5703125" style="7" customWidth="1"/>
    <col min="8709" max="8709" width="31.85546875" style="7" customWidth="1"/>
    <col min="8710" max="8710" width="11.28515625" style="7" customWidth="1"/>
    <col min="8711" max="8960" width="9.140625" style="7"/>
    <col min="8961" max="8961" width="7.5703125" style="7" customWidth="1"/>
    <col min="8962" max="8962" width="43.5703125" style="7" customWidth="1"/>
    <col min="8963" max="8963" width="31.28515625" style="7" customWidth="1"/>
    <col min="8964" max="8964" width="23.5703125" style="7" customWidth="1"/>
    <col min="8965" max="8965" width="31.85546875" style="7" customWidth="1"/>
    <col min="8966" max="8966" width="11.28515625" style="7" customWidth="1"/>
    <col min="8967" max="9216" width="9.140625" style="7"/>
    <col min="9217" max="9217" width="7.5703125" style="7" customWidth="1"/>
    <col min="9218" max="9218" width="43.5703125" style="7" customWidth="1"/>
    <col min="9219" max="9219" width="31.28515625" style="7" customWidth="1"/>
    <col min="9220" max="9220" width="23.5703125" style="7" customWidth="1"/>
    <col min="9221" max="9221" width="31.85546875" style="7" customWidth="1"/>
    <col min="9222" max="9222" width="11.28515625" style="7" customWidth="1"/>
    <col min="9223" max="9472" width="9.140625" style="7"/>
    <col min="9473" max="9473" width="7.5703125" style="7" customWidth="1"/>
    <col min="9474" max="9474" width="43.5703125" style="7" customWidth="1"/>
    <col min="9475" max="9475" width="31.28515625" style="7" customWidth="1"/>
    <col min="9476" max="9476" width="23.5703125" style="7" customWidth="1"/>
    <col min="9477" max="9477" width="31.85546875" style="7" customWidth="1"/>
    <col min="9478" max="9478" width="11.28515625" style="7" customWidth="1"/>
    <col min="9479" max="9728" width="9.140625" style="7"/>
    <col min="9729" max="9729" width="7.5703125" style="7" customWidth="1"/>
    <col min="9730" max="9730" width="43.5703125" style="7" customWidth="1"/>
    <col min="9731" max="9731" width="31.28515625" style="7" customWidth="1"/>
    <col min="9732" max="9732" width="23.5703125" style="7" customWidth="1"/>
    <col min="9733" max="9733" width="31.85546875" style="7" customWidth="1"/>
    <col min="9734" max="9734" width="11.28515625" style="7" customWidth="1"/>
    <col min="9735" max="9984" width="9.140625" style="7"/>
    <col min="9985" max="9985" width="7.5703125" style="7" customWidth="1"/>
    <col min="9986" max="9986" width="43.5703125" style="7" customWidth="1"/>
    <col min="9987" max="9987" width="31.28515625" style="7" customWidth="1"/>
    <col min="9988" max="9988" width="23.5703125" style="7" customWidth="1"/>
    <col min="9989" max="9989" width="31.85546875" style="7" customWidth="1"/>
    <col min="9990" max="9990" width="11.28515625" style="7" customWidth="1"/>
    <col min="9991" max="10240" width="9.140625" style="7"/>
    <col min="10241" max="10241" width="7.5703125" style="7" customWidth="1"/>
    <col min="10242" max="10242" width="43.5703125" style="7" customWidth="1"/>
    <col min="10243" max="10243" width="31.28515625" style="7" customWidth="1"/>
    <col min="10244" max="10244" width="23.5703125" style="7" customWidth="1"/>
    <col min="10245" max="10245" width="31.85546875" style="7" customWidth="1"/>
    <col min="10246" max="10246" width="11.28515625" style="7" customWidth="1"/>
    <col min="10247" max="10496" width="9.140625" style="7"/>
    <col min="10497" max="10497" width="7.5703125" style="7" customWidth="1"/>
    <col min="10498" max="10498" width="43.5703125" style="7" customWidth="1"/>
    <col min="10499" max="10499" width="31.28515625" style="7" customWidth="1"/>
    <col min="10500" max="10500" width="23.5703125" style="7" customWidth="1"/>
    <col min="10501" max="10501" width="31.85546875" style="7" customWidth="1"/>
    <col min="10502" max="10502" width="11.28515625" style="7" customWidth="1"/>
    <col min="10503" max="10752" width="9.140625" style="7"/>
    <col min="10753" max="10753" width="7.5703125" style="7" customWidth="1"/>
    <col min="10754" max="10754" width="43.5703125" style="7" customWidth="1"/>
    <col min="10755" max="10755" width="31.28515625" style="7" customWidth="1"/>
    <col min="10756" max="10756" width="23.5703125" style="7" customWidth="1"/>
    <col min="10757" max="10757" width="31.85546875" style="7" customWidth="1"/>
    <col min="10758" max="10758" width="11.28515625" style="7" customWidth="1"/>
    <col min="10759" max="11008" width="9.140625" style="7"/>
    <col min="11009" max="11009" width="7.5703125" style="7" customWidth="1"/>
    <col min="11010" max="11010" width="43.5703125" style="7" customWidth="1"/>
    <col min="11011" max="11011" width="31.28515625" style="7" customWidth="1"/>
    <col min="11012" max="11012" width="23.5703125" style="7" customWidth="1"/>
    <col min="11013" max="11013" width="31.85546875" style="7" customWidth="1"/>
    <col min="11014" max="11014" width="11.28515625" style="7" customWidth="1"/>
    <col min="11015" max="11264" width="9.140625" style="7"/>
    <col min="11265" max="11265" width="7.5703125" style="7" customWidth="1"/>
    <col min="11266" max="11266" width="43.5703125" style="7" customWidth="1"/>
    <col min="11267" max="11267" width="31.28515625" style="7" customWidth="1"/>
    <col min="11268" max="11268" width="23.5703125" style="7" customWidth="1"/>
    <col min="11269" max="11269" width="31.85546875" style="7" customWidth="1"/>
    <col min="11270" max="11270" width="11.28515625" style="7" customWidth="1"/>
    <col min="11271" max="11520" width="9.140625" style="7"/>
    <col min="11521" max="11521" width="7.5703125" style="7" customWidth="1"/>
    <col min="11522" max="11522" width="43.5703125" style="7" customWidth="1"/>
    <col min="11523" max="11523" width="31.28515625" style="7" customWidth="1"/>
    <col min="11524" max="11524" width="23.5703125" style="7" customWidth="1"/>
    <col min="11525" max="11525" width="31.85546875" style="7" customWidth="1"/>
    <col min="11526" max="11526" width="11.28515625" style="7" customWidth="1"/>
    <col min="11527" max="11776" width="9.140625" style="7"/>
    <col min="11777" max="11777" width="7.5703125" style="7" customWidth="1"/>
    <col min="11778" max="11778" width="43.5703125" style="7" customWidth="1"/>
    <col min="11779" max="11779" width="31.28515625" style="7" customWidth="1"/>
    <col min="11780" max="11780" width="23.5703125" style="7" customWidth="1"/>
    <col min="11781" max="11781" width="31.85546875" style="7" customWidth="1"/>
    <col min="11782" max="11782" width="11.28515625" style="7" customWidth="1"/>
    <col min="11783" max="12032" width="9.140625" style="7"/>
    <col min="12033" max="12033" width="7.5703125" style="7" customWidth="1"/>
    <col min="12034" max="12034" width="43.5703125" style="7" customWidth="1"/>
    <col min="12035" max="12035" width="31.28515625" style="7" customWidth="1"/>
    <col min="12036" max="12036" width="23.5703125" style="7" customWidth="1"/>
    <col min="12037" max="12037" width="31.85546875" style="7" customWidth="1"/>
    <col min="12038" max="12038" width="11.28515625" style="7" customWidth="1"/>
    <col min="12039" max="12288" width="9.140625" style="7"/>
    <col min="12289" max="12289" width="7.5703125" style="7" customWidth="1"/>
    <col min="12290" max="12290" width="43.5703125" style="7" customWidth="1"/>
    <col min="12291" max="12291" width="31.28515625" style="7" customWidth="1"/>
    <col min="12292" max="12292" width="23.5703125" style="7" customWidth="1"/>
    <col min="12293" max="12293" width="31.85546875" style="7" customWidth="1"/>
    <col min="12294" max="12294" width="11.28515625" style="7" customWidth="1"/>
    <col min="12295" max="12544" width="9.140625" style="7"/>
    <col min="12545" max="12545" width="7.5703125" style="7" customWidth="1"/>
    <col min="12546" max="12546" width="43.5703125" style="7" customWidth="1"/>
    <col min="12547" max="12547" width="31.28515625" style="7" customWidth="1"/>
    <col min="12548" max="12548" width="23.5703125" style="7" customWidth="1"/>
    <col min="12549" max="12549" width="31.85546875" style="7" customWidth="1"/>
    <col min="12550" max="12550" width="11.28515625" style="7" customWidth="1"/>
    <col min="12551" max="12800" width="9.140625" style="7"/>
    <col min="12801" max="12801" width="7.5703125" style="7" customWidth="1"/>
    <col min="12802" max="12802" width="43.5703125" style="7" customWidth="1"/>
    <col min="12803" max="12803" width="31.28515625" style="7" customWidth="1"/>
    <col min="12804" max="12804" width="23.5703125" style="7" customWidth="1"/>
    <col min="12805" max="12805" width="31.85546875" style="7" customWidth="1"/>
    <col min="12806" max="12806" width="11.28515625" style="7" customWidth="1"/>
    <col min="12807" max="13056" width="9.140625" style="7"/>
    <col min="13057" max="13057" width="7.5703125" style="7" customWidth="1"/>
    <col min="13058" max="13058" width="43.5703125" style="7" customWidth="1"/>
    <col min="13059" max="13059" width="31.28515625" style="7" customWidth="1"/>
    <col min="13060" max="13060" width="23.5703125" style="7" customWidth="1"/>
    <col min="13061" max="13061" width="31.85546875" style="7" customWidth="1"/>
    <col min="13062" max="13062" width="11.28515625" style="7" customWidth="1"/>
    <col min="13063" max="13312" width="9.140625" style="7"/>
    <col min="13313" max="13313" width="7.5703125" style="7" customWidth="1"/>
    <col min="13314" max="13314" width="43.5703125" style="7" customWidth="1"/>
    <col min="13315" max="13315" width="31.28515625" style="7" customWidth="1"/>
    <col min="13316" max="13316" width="23.5703125" style="7" customWidth="1"/>
    <col min="13317" max="13317" width="31.85546875" style="7" customWidth="1"/>
    <col min="13318" max="13318" width="11.28515625" style="7" customWidth="1"/>
    <col min="13319" max="13568" width="9.140625" style="7"/>
    <col min="13569" max="13569" width="7.5703125" style="7" customWidth="1"/>
    <col min="13570" max="13570" width="43.5703125" style="7" customWidth="1"/>
    <col min="13571" max="13571" width="31.28515625" style="7" customWidth="1"/>
    <col min="13572" max="13572" width="23.5703125" style="7" customWidth="1"/>
    <col min="13573" max="13573" width="31.85546875" style="7" customWidth="1"/>
    <col min="13574" max="13574" width="11.28515625" style="7" customWidth="1"/>
    <col min="13575" max="13824" width="9.140625" style="7"/>
    <col min="13825" max="13825" width="7.5703125" style="7" customWidth="1"/>
    <col min="13826" max="13826" width="43.5703125" style="7" customWidth="1"/>
    <col min="13827" max="13827" width="31.28515625" style="7" customWidth="1"/>
    <col min="13828" max="13828" width="23.5703125" style="7" customWidth="1"/>
    <col min="13829" max="13829" width="31.85546875" style="7" customWidth="1"/>
    <col min="13830" max="13830" width="11.28515625" style="7" customWidth="1"/>
    <col min="13831" max="14080" width="9.140625" style="7"/>
    <col min="14081" max="14081" width="7.5703125" style="7" customWidth="1"/>
    <col min="14082" max="14082" width="43.5703125" style="7" customWidth="1"/>
    <col min="14083" max="14083" width="31.28515625" style="7" customWidth="1"/>
    <col min="14084" max="14084" width="23.5703125" style="7" customWidth="1"/>
    <col min="14085" max="14085" width="31.85546875" style="7" customWidth="1"/>
    <col min="14086" max="14086" width="11.28515625" style="7" customWidth="1"/>
    <col min="14087" max="14336" width="9.140625" style="7"/>
    <col min="14337" max="14337" width="7.5703125" style="7" customWidth="1"/>
    <col min="14338" max="14338" width="43.5703125" style="7" customWidth="1"/>
    <col min="14339" max="14339" width="31.28515625" style="7" customWidth="1"/>
    <col min="14340" max="14340" width="23.5703125" style="7" customWidth="1"/>
    <col min="14341" max="14341" width="31.85546875" style="7" customWidth="1"/>
    <col min="14342" max="14342" width="11.28515625" style="7" customWidth="1"/>
    <col min="14343" max="14592" width="9.140625" style="7"/>
    <col min="14593" max="14593" width="7.5703125" style="7" customWidth="1"/>
    <col min="14594" max="14594" width="43.5703125" style="7" customWidth="1"/>
    <col min="14595" max="14595" width="31.28515625" style="7" customWidth="1"/>
    <col min="14596" max="14596" width="23.5703125" style="7" customWidth="1"/>
    <col min="14597" max="14597" width="31.85546875" style="7" customWidth="1"/>
    <col min="14598" max="14598" width="11.28515625" style="7" customWidth="1"/>
    <col min="14599" max="14848" width="9.140625" style="7"/>
    <col min="14849" max="14849" width="7.5703125" style="7" customWidth="1"/>
    <col min="14850" max="14850" width="43.5703125" style="7" customWidth="1"/>
    <col min="14851" max="14851" width="31.28515625" style="7" customWidth="1"/>
    <col min="14852" max="14852" width="23.5703125" style="7" customWidth="1"/>
    <col min="14853" max="14853" width="31.85546875" style="7" customWidth="1"/>
    <col min="14854" max="14854" width="11.28515625" style="7" customWidth="1"/>
    <col min="14855" max="15104" width="9.140625" style="7"/>
    <col min="15105" max="15105" width="7.5703125" style="7" customWidth="1"/>
    <col min="15106" max="15106" width="43.5703125" style="7" customWidth="1"/>
    <col min="15107" max="15107" width="31.28515625" style="7" customWidth="1"/>
    <col min="15108" max="15108" width="23.5703125" style="7" customWidth="1"/>
    <col min="15109" max="15109" width="31.85546875" style="7" customWidth="1"/>
    <col min="15110" max="15110" width="11.28515625" style="7" customWidth="1"/>
    <col min="15111" max="15360" width="9.140625" style="7"/>
    <col min="15361" max="15361" width="7.5703125" style="7" customWidth="1"/>
    <col min="15362" max="15362" width="43.5703125" style="7" customWidth="1"/>
    <col min="15363" max="15363" width="31.28515625" style="7" customWidth="1"/>
    <col min="15364" max="15364" width="23.5703125" style="7" customWidth="1"/>
    <col min="15365" max="15365" width="31.85546875" style="7" customWidth="1"/>
    <col min="15366" max="15366" width="11.28515625" style="7" customWidth="1"/>
    <col min="15367" max="15616" width="9.140625" style="7"/>
    <col min="15617" max="15617" width="7.5703125" style="7" customWidth="1"/>
    <col min="15618" max="15618" width="43.5703125" style="7" customWidth="1"/>
    <col min="15619" max="15619" width="31.28515625" style="7" customWidth="1"/>
    <col min="15620" max="15620" width="23.5703125" style="7" customWidth="1"/>
    <col min="15621" max="15621" width="31.85546875" style="7" customWidth="1"/>
    <col min="15622" max="15622" width="11.28515625" style="7" customWidth="1"/>
    <col min="15623" max="15872" width="9.140625" style="7"/>
    <col min="15873" max="15873" width="7.5703125" style="7" customWidth="1"/>
    <col min="15874" max="15874" width="43.5703125" style="7" customWidth="1"/>
    <col min="15875" max="15875" width="31.28515625" style="7" customWidth="1"/>
    <col min="15876" max="15876" width="23.5703125" style="7" customWidth="1"/>
    <col min="15877" max="15877" width="31.85546875" style="7" customWidth="1"/>
    <col min="15878" max="15878" width="11.28515625" style="7" customWidth="1"/>
    <col min="15879" max="16128" width="9.140625" style="7"/>
    <col min="16129" max="16129" width="7.5703125" style="7" customWidth="1"/>
    <col min="16130" max="16130" width="43.5703125" style="7" customWidth="1"/>
    <col min="16131" max="16131" width="31.28515625" style="7" customWidth="1"/>
    <col min="16132" max="16132" width="23.5703125" style="7" customWidth="1"/>
    <col min="16133" max="16133" width="31.85546875" style="7" customWidth="1"/>
    <col min="16134" max="16134" width="11.28515625" style="7" customWidth="1"/>
    <col min="16135" max="16384" width="9.140625" style="7"/>
  </cols>
  <sheetData>
    <row r="1" spans="1:17" s="37" customFormat="1" ht="18.75">
      <c r="A1" s="1171" t="str">
        <f>'[40]Title '!A1:N1</f>
        <v>Karnataka Power Transmission Corporation Limited</v>
      </c>
      <c r="B1" s="1171"/>
      <c r="C1" s="1171"/>
      <c r="D1" s="1171"/>
      <c r="E1" s="36"/>
    </row>
    <row r="2" spans="1:17" s="37" customFormat="1" ht="18.75">
      <c r="A2" s="113"/>
      <c r="B2" s="113"/>
      <c r="C2" s="113"/>
      <c r="D2" s="113"/>
      <c r="E2" s="113"/>
    </row>
    <row r="3" spans="1:17" s="191" customFormat="1" ht="23.25">
      <c r="A3" s="1829" t="str">
        <f>'Title '!A2:N2</f>
        <v>Tender Enquiry No. KPTCL/2026-27/SS/WORK_INDENT 3809</v>
      </c>
      <c r="B3" s="1829"/>
      <c r="C3" s="1829"/>
      <c r="D3" s="1829"/>
      <c r="E3" s="868"/>
      <c r="F3" s="186"/>
      <c r="G3" s="186"/>
      <c r="H3" s="186"/>
      <c r="I3" s="186"/>
      <c r="J3" s="186"/>
      <c r="K3" s="186"/>
      <c r="L3" s="186"/>
      <c r="M3" s="186"/>
      <c r="N3" s="186"/>
      <c r="O3" s="190"/>
      <c r="P3" s="190"/>
      <c r="Q3" s="190"/>
    </row>
    <row r="4" spans="1:17" s="191" customFormat="1" ht="23.25">
      <c r="A4" s="38"/>
      <c r="B4" s="38"/>
      <c r="C4" s="38"/>
      <c r="D4" s="186"/>
      <c r="E4" s="186"/>
      <c r="F4" s="186"/>
      <c r="G4" s="510"/>
      <c r="H4" s="510"/>
      <c r="I4" s="510"/>
      <c r="J4" s="510"/>
      <c r="K4" s="510"/>
      <c r="L4" s="510"/>
      <c r="M4" s="186"/>
      <c r="N4" s="186"/>
      <c r="O4" s="190"/>
      <c r="P4" s="190"/>
      <c r="Q4" s="190"/>
    </row>
    <row r="5" spans="1:17" ht="55.5" customHeight="1">
      <c r="A5" s="1830" t="str">
        <f>'Title '!A3:N3</f>
        <v>Establishing 2x20MVA, 66/11kV Substation at Kumbenahally village and Construction of 66kV LILO Line on 110kV DC towers using Coyote ACSR from one circuit of Yachenahally-Singapura-Kadavinakote 66kV DC line to proposed Kumbenahally Substation for a distance of 0.07Kms in Channarayapatna Taluk, Hassan District on Partial Turnkey basis including supply of all matching materials/equipments (Excluding supply of 11kV Switchgear) and erection (including civil works) of all materials/equipments, testing and commissioning</v>
      </c>
      <c r="B5" s="1830"/>
      <c r="C5" s="1830"/>
      <c r="D5" s="1830"/>
      <c r="E5" s="1830"/>
      <c r="F5" s="186"/>
      <c r="G5" s="186"/>
      <c r="H5" s="186"/>
      <c r="I5" s="186"/>
      <c r="J5" s="186"/>
      <c r="K5" s="186"/>
      <c r="L5" s="186"/>
      <c r="M5" s="38"/>
      <c r="N5" s="38"/>
      <c r="O5" s="192"/>
      <c r="P5" s="192"/>
      <c r="Q5" s="192"/>
    </row>
    <row r="7" spans="1:17" customFormat="1" ht="15">
      <c r="A7" s="856"/>
      <c r="B7" s="856"/>
      <c r="C7" s="856"/>
      <c r="D7" s="7"/>
      <c r="E7" s="869" t="s">
        <v>6057</v>
      </c>
    </row>
    <row r="8" spans="1:17" customFormat="1" ht="27" customHeight="1">
      <c r="A8" s="1831" t="s">
        <v>1427</v>
      </c>
      <c r="B8" s="1831"/>
      <c r="C8" s="1831"/>
      <c r="D8" s="1831"/>
      <c r="E8" s="1831"/>
    </row>
    <row r="9" spans="1:17" customFormat="1" ht="39" customHeight="1">
      <c r="A9" s="1797" t="s">
        <v>6058</v>
      </c>
      <c r="B9" s="1797"/>
      <c r="C9" s="1797"/>
      <c r="D9" s="1797"/>
      <c r="E9" s="1797"/>
    </row>
    <row r="10" spans="1:17" customFormat="1" ht="15">
      <c r="A10" s="870"/>
      <c r="B10" s="870"/>
      <c r="C10" s="870"/>
      <c r="D10" s="871"/>
      <c r="E10" s="870"/>
    </row>
    <row r="11" spans="1:17" customFormat="1" ht="15.75">
      <c r="A11" s="872" t="s">
        <v>329</v>
      </c>
      <c r="B11" s="873" t="s">
        <v>3364</v>
      </c>
      <c r="C11" s="873" t="s">
        <v>2578</v>
      </c>
      <c r="D11" s="1832"/>
      <c r="E11" s="1833"/>
    </row>
    <row r="12" spans="1:17" customFormat="1" ht="15.75">
      <c r="A12" s="872" t="s">
        <v>105</v>
      </c>
      <c r="B12" s="874" t="s">
        <v>6059</v>
      </c>
      <c r="C12" s="875"/>
      <c r="D12" s="1827"/>
      <c r="E12" s="1828"/>
    </row>
    <row r="13" spans="1:17" customFormat="1" ht="15.75">
      <c r="A13" s="872"/>
      <c r="B13" s="874" t="s">
        <v>6060</v>
      </c>
      <c r="C13" s="875"/>
      <c r="D13" s="1827"/>
      <c r="E13" s="1828"/>
    </row>
    <row r="14" spans="1:17" customFormat="1" ht="15.75">
      <c r="A14" s="872"/>
      <c r="B14" s="874" t="s">
        <v>6061</v>
      </c>
      <c r="C14" s="875"/>
      <c r="D14" s="1827"/>
      <c r="E14" s="1828"/>
    </row>
    <row r="15" spans="1:17" customFormat="1" ht="15.75">
      <c r="A15" s="872" t="s">
        <v>106</v>
      </c>
      <c r="B15" s="874" t="s">
        <v>6062</v>
      </c>
      <c r="C15" s="876"/>
      <c r="D15" s="1827"/>
      <c r="E15" s="1828"/>
    </row>
    <row r="16" spans="1:17" customFormat="1" ht="15.75">
      <c r="A16" s="872"/>
      <c r="B16" s="874" t="s">
        <v>6063</v>
      </c>
      <c r="C16" s="874" t="s">
        <v>6064</v>
      </c>
      <c r="D16" s="1827"/>
      <c r="E16" s="1828"/>
    </row>
    <row r="17" spans="1:5" customFormat="1" ht="15.75">
      <c r="A17" s="872"/>
      <c r="B17" s="874" t="s">
        <v>6065</v>
      </c>
      <c r="C17" s="874" t="s">
        <v>6064</v>
      </c>
      <c r="D17" s="1827"/>
      <c r="E17" s="1828"/>
    </row>
    <row r="18" spans="1:5" customFormat="1" ht="15.75">
      <c r="A18" s="872"/>
      <c r="B18" s="874" t="s">
        <v>6066</v>
      </c>
      <c r="C18" s="874" t="s">
        <v>6064</v>
      </c>
      <c r="D18" s="1827"/>
      <c r="E18" s="1828"/>
    </row>
    <row r="19" spans="1:5" customFormat="1" ht="15.75">
      <c r="A19" s="872"/>
      <c r="B19" s="874" t="s">
        <v>6067</v>
      </c>
      <c r="C19" s="874" t="s">
        <v>6064</v>
      </c>
      <c r="D19" s="1827"/>
      <c r="E19" s="1828"/>
    </row>
    <row r="20" spans="1:5" customFormat="1" ht="30">
      <c r="A20" s="872"/>
      <c r="B20" s="874" t="s">
        <v>6068</v>
      </c>
      <c r="C20" s="874" t="s">
        <v>6064</v>
      </c>
      <c r="D20" s="1827"/>
      <c r="E20" s="1828"/>
    </row>
    <row r="21" spans="1:5" customFormat="1" ht="15.75">
      <c r="A21" s="872" t="s">
        <v>108</v>
      </c>
      <c r="B21" s="874" t="s">
        <v>6069</v>
      </c>
      <c r="C21" s="875"/>
      <c r="D21" s="1827"/>
      <c r="E21" s="1828"/>
    </row>
    <row r="22" spans="1:5" customFormat="1" ht="15.75">
      <c r="A22" s="872"/>
      <c r="B22" s="874" t="s">
        <v>6070</v>
      </c>
      <c r="C22" s="875"/>
      <c r="D22" s="1827"/>
      <c r="E22" s="1828"/>
    </row>
    <row r="23" spans="1:5" customFormat="1" ht="15.75">
      <c r="A23" s="872"/>
      <c r="B23" s="874" t="s">
        <v>6071</v>
      </c>
      <c r="C23" s="875"/>
      <c r="D23" s="1827"/>
      <c r="E23" s="1828"/>
    </row>
    <row r="24" spans="1:5" customFormat="1" ht="15.75">
      <c r="A24" s="872"/>
      <c r="B24" s="874" t="s">
        <v>6072</v>
      </c>
      <c r="C24" s="875"/>
      <c r="D24" s="1827"/>
      <c r="E24" s="1828"/>
    </row>
    <row r="25" spans="1:5" customFormat="1" ht="15.75">
      <c r="A25" s="872"/>
      <c r="B25" s="874" t="s">
        <v>6073</v>
      </c>
      <c r="C25" s="875"/>
      <c r="D25" s="1827"/>
      <c r="E25" s="1828"/>
    </row>
    <row r="26" spans="1:5" customFormat="1" ht="15.75">
      <c r="A26" s="872"/>
      <c r="B26" s="874" t="s">
        <v>6074</v>
      </c>
      <c r="C26" s="875"/>
      <c r="D26" s="1827"/>
      <c r="E26" s="1828"/>
    </row>
    <row r="27" spans="1:5" customFormat="1" ht="30">
      <c r="A27" s="872"/>
      <c r="B27" s="877" t="s">
        <v>6075</v>
      </c>
      <c r="C27" s="875"/>
      <c r="D27" s="1827"/>
      <c r="E27" s="1828"/>
    </row>
    <row r="28" spans="1:5" customFormat="1" ht="30">
      <c r="A28" s="872"/>
      <c r="B28" s="877" t="s">
        <v>6076</v>
      </c>
      <c r="C28" s="875"/>
      <c r="D28" s="1827"/>
      <c r="E28" s="1828"/>
    </row>
    <row r="29" spans="1:5" customFormat="1" ht="15.75">
      <c r="A29" s="872"/>
      <c r="B29" s="877" t="s">
        <v>6077</v>
      </c>
      <c r="C29" s="875"/>
      <c r="D29" s="1827"/>
      <c r="E29" s="1828"/>
    </row>
    <row r="30" spans="1:5" customFormat="1" ht="15.75">
      <c r="A30" s="872" t="s">
        <v>108</v>
      </c>
      <c r="B30" s="877" t="s">
        <v>6078</v>
      </c>
      <c r="C30" s="875"/>
      <c r="D30" s="1827"/>
      <c r="E30" s="1828"/>
    </row>
    <row r="31" spans="1:5" customFormat="1" ht="15">
      <c r="A31" s="878"/>
      <c r="B31" s="877" t="s">
        <v>6079</v>
      </c>
      <c r="C31" s="875"/>
      <c r="D31" s="1827"/>
      <c r="E31" s="1828"/>
    </row>
    <row r="32" spans="1:5" ht="15">
      <c r="A32" s="878"/>
      <c r="B32" s="877" t="s">
        <v>6080</v>
      </c>
      <c r="C32" s="875"/>
      <c r="D32" s="1827"/>
      <c r="E32" s="1828"/>
    </row>
    <row r="33" spans="1:5" ht="30">
      <c r="A33" s="878"/>
      <c r="B33" s="877" t="s">
        <v>6081</v>
      </c>
      <c r="C33" s="875"/>
      <c r="D33" s="1827"/>
      <c r="E33" s="1828"/>
    </row>
    <row r="34" spans="1:5" ht="30">
      <c r="A34" s="878"/>
      <c r="B34" s="877" t="s">
        <v>6082</v>
      </c>
      <c r="C34" s="875"/>
      <c r="D34" s="1827"/>
      <c r="E34" s="1828"/>
    </row>
    <row r="35" spans="1:5" ht="15">
      <c r="A35" s="878"/>
      <c r="B35" s="877" t="s">
        <v>6083</v>
      </c>
      <c r="C35" s="875"/>
      <c r="D35" s="1827"/>
      <c r="E35" s="1828"/>
    </row>
    <row r="36" spans="1:5" ht="15">
      <c r="A36" s="878"/>
      <c r="B36" s="879" t="s">
        <v>6084</v>
      </c>
      <c r="C36" s="875"/>
      <c r="D36" s="1827"/>
      <c r="E36" s="1828"/>
    </row>
    <row r="37" spans="1:5" ht="15.75">
      <c r="A37" s="41"/>
      <c r="B37" s="674"/>
      <c r="C37" s="867"/>
      <c r="D37" s="867"/>
      <c r="E37" s="867"/>
    </row>
    <row r="38" spans="1:5" ht="15.75">
      <c r="A38" s="880" t="s">
        <v>3228</v>
      </c>
      <c r="B38" s="830"/>
      <c r="C38" s="880" t="s">
        <v>82</v>
      </c>
      <c r="D38" s="1799"/>
      <c r="E38" s="1799"/>
    </row>
    <row r="39" spans="1:5" ht="15.75">
      <c r="A39" s="880" t="s">
        <v>57</v>
      </c>
      <c r="B39" s="830"/>
      <c r="C39" s="880" t="s">
        <v>68</v>
      </c>
      <c r="D39" s="1799"/>
      <c r="E39" s="1799"/>
    </row>
    <row r="40" spans="1:5" ht="15.75">
      <c r="A40" s="660"/>
      <c r="B40" s="660"/>
      <c r="C40" s="880" t="s">
        <v>154</v>
      </c>
      <c r="D40" s="1799"/>
      <c r="E40" s="1799"/>
    </row>
    <row r="41" spans="1:5" ht="15">
      <c r="A41" s="881"/>
      <c r="B41" s="881"/>
      <c r="C41" s="881"/>
      <c r="D41" s="881"/>
      <c r="E41" s="882"/>
    </row>
    <row r="42" spans="1:5" ht="15">
      <c r="A42" s="881"/>
      <c r="B42" s="881"/>
      <c r="C42" s="881"/>
      <c r="D42" s="881"/>
      <c r="E42" s="882"/>
    </row>
    <row r="43" spans="1:5" ht="15">
      <c r="A43" s="881"/>
      <c r="B43" s="881"/>
      <c r="C43" s="881"/>
      <c r="D43" s="881"/>
      <c r="E43" s="882"/>
    </row>
    <row r="44" spans="1:5" ht="15">
      <c r="A44" s="881"/>
      <c r="B44" s="881"/>
      <c r="C44" s="881"/>
      <c r="D44" s="881"/>
      <c r="E44" s="882"/>
    </row>
    <row r="45" spans="1:5" ht="15">
      <c r="A45" s="881"/>
      <c r="B45" s="881"/>
      <c r="C45" s="881"/>
      <c r="D45" s="881"/>
      <c r="E45" s="882"/>
    </row>
    <row r="46" spans="1:5" ht="15">
      <c r="A46" s="881"/>
      <c r="B46" s="881"/>
      <c r="C46" s="881"/>
      <c r="D46" s="881"/>
      <c r="E46" s="882"/>
    </row>
    <row r="47" spans="1:5" ht="15">
      <c r="A47" s="881"/>
      <c r="B47" s="881"/>
      <c r="C47" s="881"/>
      <c r="D47" s="881"/>
      <c r="E47" s="882"/>
    </row>
    <row r="48" spans="1:5" ht="15">
      <c r="A48" s="881"/>
      <c r="B48" s="881"/>
      <c r="C48" s="881"/>
      <c r="D48" s="881"/>
      <c r="E48" s="882"/>
    </row>
    <row r="49" spans="1:5" ht="15">
      <c r="A49" s="882"/>
      <c r="B49" s="882"/>
      <c r="C49" s="882"/>
      <c r="D49" s="882"/>
      <c r="E49" s="882"/>
    </row>
    <row r="50" spans="1:5" ht="15">
      <c r="A50" s="856"/>
      <c r="B50" s="856"/>
      <c r="C50" s="856"/>
      <c r="D50" s="856"/>
      <c r="E50" s="856"/>
    </row>
    <row r="51" spans="1:5" ht="15">
      <c r="A51" s="856"/>
      <c r="B51" s="856"/>
      <c r="C51" s="856"/>
      <c r="D51" s="856"/>
      <c r="E51" s="856"/>
    </row>
    <row r="52" spans="1:5" ht="15">
      <c r="A52" s="856"/>
      <c r="B52" s="856"/>
      <c r="C52" s="856"/>
      <c r="D52" s="856"/>
      <c r="E52" s="856"/>
    </row>
    <row r="53" spans="1:5" ht="15">
      <c r="A53" s="856"/>
      <c r="B53" s="856"/>
      <c r="C53" s="856"/>
      <c r="D53" s="856"/>
      <c r="E53" s="856"/>
    </row>
    <row r="54" spans="1:5" ht="15">
      <c r="A54" s="856"/>
      <c r="B54" s="856"/>
      <c r="C54" s="856"/>
      <c r="D54" s="856"/>
      <c r="E54" s="856"/>
    </row>
    <row r="55" spans="1:5" ht="15">
      <c r="A55" s="856"/>
      <c r="B55" s="856"/>
      <c r="C55" s="856"/>
      <c r="D55" s="856"/>
      <c r="E55" s="856"/>
    </row>
    <row r="56" spans="1:5" ht="15">
      <c r="A56" s="856"/>
      <c r="B56" s="856"/>
      <c r="C56" s="856"/>
      <c r="D56" s="856"/>
      <c r="E56" s="856"/>
    </row>
  </sheetData>
  <sheetProtection algorithmName="SHA-512" hashValue="Imj0BokcFVRAiB6+5IR+9BclmDGj/I4z432RXRI1ze35ijyeuXqhWXaFKxaAH+bpTZ4u39eeTRv1y24YJRvnIg==" saltValue="VQ9pqDeffVOaBdO85aS4Zw==" spinCount="100000" sheet="1" objects="1" scenarios="1"/>
  <mergeCells count="34">
    <mergeCell ref="D36:E36"/>
    <mergeCell ref="D38:E38"/>
    <mergeCell ref="D39:E39"/>
    <mergeCell ref="D40:E40"/>
    <mergeCell ref="D30:E30"/>
    <mergeCell ref="D31:E31"/>
    <mergeCell ref="D32:E32"/>
    <mergeCell ref="D33:E33"/>
    <mergeCell ref="D34:E34"/>
    <mergeCell ref="D35:E35"/>
    <mergeCell ref="D29:E29"/>
    <mergeCell ref="D18:E18"/>
    <mergeCell ref="D19:E19"/>
    <mergeCell ref="D20:E20"/>
    <mergeCell ref="D21:E21"/>
    <mergeCell ref="D22:E22"/>
    <mergeCell ref="D23:E23"/>
    <mergeCell ref="D24:E24"/>
    <mergeCell ref="D25:E25"/>
    <mergeCell ref="D26:E26"/>
    <mergeCell ref="D27:E27"/>
    <mergeCell ref="D28:E28"/>
    <mergeCell ref="D17:E17"/>
    <mergeCell ref="A1:D1"/>
    <mergeCell ref="A3:D3"/>
    <mergeCell ref="A5:E5"/>
    <mergeCell ref="A8:E8"/>
    <mergeCell ref="A9:E9"/>
    <mergeCell ref="D11:E11"/>
    <mergeCell ref="D12:E12"/>
    <mergeCell ref="D13:E13"/>
    <mergeCell ref="D14:E14"/>
    <mergeCell ref="D15:E15"/>
    <mergeCell ref="D16:E16"/>
  </mergeCells>
  <pageMargins left="0.7" right="0.7" top="0.75" bottom="0.75" header="0.3" footer="0.3"/>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sheetPr codeName="Sheet81"/>
  <dimension ref="A1:Q142"/>
  <sheetViews>
    <sheetView workbookViewId="0">
      <selection sqref="A1:D1"/>
    </sheetView>
  </sheetViews>
  <sheetFormatPr defaultRowHeight="12.75"/>
  <cols>
    <col min="1" max="1" width="7.5703125" style="7" customWidth="1"/>
    <col min="2" max="2" width="56.28515625" style="7" customWidth="1"/>
    <col min="3" max="3" width="18.85546875" style="7" customWidth="1"/>
    <col min="4" max="4" width="50.140625" style="7" customWidth="1"/>
    <col min="5" max="5" width="31.85546875" style="7" customWidth="1"/>
    <col min="6" max="6" width="11.28515625" style="7" customWidth="1"/>
    <col min="7" max="256" width="9.140625" style="7"/>
    <col min="257" max="257" width="7.5703125" style="7" customWidth="1"/>
    <col min="258" max="258" width="43.5703125" style="7" customWidth="1"/>
    <col min="259" max="259" width="31.28515625" style="7" customWidth="1"/>
    <col min="260" max="260" width="23.5703125" style="7" customWidth="1"/>
    <col min="261" max="261" width="31.85546875" style="7" customWidth="1"/>
    <col min="262" max="262" width="11.28515625" style="7" customWidth="1"/>
    <col min="263" max="512" width="9.140625" style="7"/>
    <col min="513" max="513" width="7.5703125" style="7" customWidth="1"/>
    <col min="514" max="514" width="43.5703125" style="7" customWidth="1"/>
    <col min="515" max="515" width="31.28515625" style="7" customWidth="1"/>
    <col min="516" max="516" width="23.5703125" style="7" customWidth="1"/>
    <col min="517" max="517" width="31.85546875" style="7" customWidth="1"/>
    <col min="518" max="518" width="11.28515625" style="7" customWidth="1"/>
    <col min="519" max="768" width="9.140625" style="7"/>
    <col min="769" max="769" width="7.5703125" style="7" customWidth="1"/>
    <col min="770" max="770" width="43.5703125" style="7" customWidth="1"/>
    <col min="771" max="771" width="31.28515625" style="7" customWidth="1"/>
    <col min="772" max="772" width="23.5703125" style="7" customWidth="1"/>
    <col min="773" max="773" width="31.85546875" style="7" customWidth="1"/>
    <col min="774" max="774" width="11.28515625" style="7" customWidth="1"/>
    <col min="775" max="1024" width="9.140625" style="7"/>
    <col min="1025" max="1025" width="7.5703125" style="7" customWidth="1"/>
    <col min="1026" max="1026" width="43.5703125" style="7" customWidth="1"/>
    <col min="1027" max="1027" width="31.28515625" style="7" customWidth="1"/>
    <col min="1028" max="1028" width="23.5703125" style="7" customWidth="1"/>
    <col min="1029" max="1029" width="31.85546875" style="7" customWidth="1"/>
    <col min="1030" max="1030" width="11.28515625" style="7" customWidth="1"/>
    <col min="1031" max="1280" width="9.140625" style="7"/>
    <col min="1281" max="1281" width="7.5703125" style="7" customWidth="1"/>
    <col min="1282" max="1282" width="43.5703125" style="7" customWidth="1"/>
    <col min="1283" max="1283" width="31.28515625" style="7" customWidth="1"/>
    <col min="1284" max="1284" width="23.5703125" style="7" customWidth="1"/>
    <col min="1285" max="1285" width="31.85546875" style="7" customWidth="1"/>
    <col min="1286" max="1286" width="11.28515625" style="7" customWidth="1"/>
    <col min="1287" max="1536" width="9.140625" style="7"/>
    <col min="1537" max="1537" width="7.5703125" style="7" customWidth="1"/>
    <col min="1538" max="1538" width="43.5703125" style="7" customWidth="1"/>
    <col min="1539" max="1539" width="31.28515625" style="7" customWidth="1"/>
    <col min="1540" max="1540" width="23.5703125" style="7" customWidth="1"/>
    <col min="1541" max="1541" width="31.85546875" style="7" customWidth="1"/>
    <col min="1542" max="1542" width="11.28515625" style="7" customWidth="1"/>
    <col min="1543" max="1792" width="9.140625" style="7"/>
    <col min="1793" max="1793" width="7.5703125" style="7" customWidth="1"/>
    <col min="1794" max="1794" width="43.5703125" style="7" customWidth="1"/>
    <col min="1795" max="1795" width="31.28515625" style="7" customWidth="1"/>
    <col min="1796" max="1796" width="23.5703125" style="7" customWidth="1"/>
    <col min="1797" max="1797" width="31.85546875" style="7" customWidth="1"/>
    <col min="1798" max="1798" width="11.28515625" style="7" customWidth="1"/>
    <col min="1799" max="2048" width="9.140625" style="7"/>
    <col min="2049" max="2049" width="7.5703125" style="7" customWidth="1"/>
    <col min="2050" max="2050" width="43.5703125" style="7" customWidth="1"/>
    <col min="2051" max="2051" width="31.28515625" style="7" customWidth="1"/>
    <col min="2052" max="2052" width="23.5703125" style="7" customWidth="1"/>
    <col min="2053" max="2053" width="31.85546875" style="7" customWidth="1"/>
    <col min="2054" max="2054" width="11.28515625" style="7" customWidth="1"/>
    <col min="2055" max="2304" width="9.140625" style="7"/>
    <col min="2305" max="2305" width="7.5703125" style="7" customWidth="1"/>
    <col min="2306" max="2306" width="43.5703125" style="7" customWidth="1"/>
    <col min="2307" max="2307" width="31.28515625" style="7" customWidth="1"/>
    <col min="2308" max="2308" width="23.5703125" style="7" customWidth="1"/>
    <col min="2309" max="2309" width="31.85546875" style="7" customWidth="1"/>
    <col min="2310" max="2310" width="11.28515625" style="7" customWidth="1"/>
    <col min="2311" max="2560" width="9.140625" style="7"/>
    <col min="2561" max="2561" width="7.5703125" style="7" customWidth="1"/>
    <col min="2562" max="2562" width="43.5703125" style="7" customWidth="1"/>
    <col min="2563" max="2563" width="31.28515625" style="7" customWidth="1"/>
    <col min="2564" max="2564" width="23.5703125" style="7" customWidth="1"/>
    <col min="2565" max="2565" width="31.85546875" style="7" customWidth="1"/>
    <col min="2566" max="2566" width="11.28515625" style="7" customWidth="1"/>
    <col min="2567" max="2816" width="9.140625" style="7"/>
    <col min="2817" max="2817" width="7.5703125" style="7" customWidth="1"/>
    <col min="2818" max="2818" width="43.5703125" style="7" customWidth="1"/>
    <col min="2819" max="2819" width="31.28515625" style="7" customWidth="1"/>
    <col min="2820" max="2820" width="23.5703125" style="7" customWidth="1"/>
    <col min="2821" max="2821" width="31.85546875" style="7" customWidth="1"/>
    <col min="2822" max="2822" width="11.28515625" style="7" customWidth="1"/>
    <col min="2823" max="3072" width="9.140625" style="7"/>
    <col min="3073" max="3073" width="7.5703125" style="7" customWidth="1"/>
    <col min="3074" max="3074" width="43.5703125" style="7" customWidth="1"/>
    <col min="3075" max="3075" width="31.28515625" style="7" customWidth="1"/>
    <col min="3076" max="3076" width="23.5703125" style="7" customWidth="1"/>
    <col min="3077" max="3077" width="31.85546875" style="7" customWidth="1"/>
    <col min="3078" max="3078" width="11.28515625" style="7" customWidth="1"/>
    <col min="3079" max="3328" width="9.140625" style="7"/>
    <col min="3329" max="3329" width="7.5703125" style="7" customWidth="1"/>
    <col min="3330" max="3330" width="43.5703125" style="7" customWidth="1"/>
    <col min="3331" max="3331" width="31.28515625" style="7" customWidth="1"/>
    <col min="3332" max="3332" width="23.5703125" style="7" customWidth="1"/>
    <col min="3333" max="3333" width="31.85546875" style="7" customWidth="1"/>
    <col min="3334" max="3334" width="11.28515625" style="7" customWidth="1"/>
    <col min="3335" max="3584" width="9.140625" style="7"/>
    <col min="3585" max="3585" width="7.5703125" style="7" customWidth="1"/>
    <col min="3586" max="3586" width="43.5703125" style="7" customWidth="1"/>
    <col min="3587" max="3587" width="31.28515625" style="7" customWidth="1"/>
    <col min="3588" max="3588" width="23.5703125" style="7" customWidth="1"/>
    <col min="3589" max="3589" width="31.85546875" style="7" customWidth="1"/>
    <col min="3590" max="3590" width="11.28515625" style="7" customWidth="1"/>
    <col min="3591" max="3840" width="9.140625" style="7"/>
    <col min="3841" max="3841" width="7.5703125" style="7" customWidth="1"/>
    <col min="3842" max="3842" width="43.5703125" style="7" customWidth="1"/>
    <col min="3843" max="3843" width="31.28515625" style="7" customWidth="1"/>
    <col min="3844" max="3844" width="23.5703125" style="7" customWidth="1"/>
    <col min="3845" max="3845" width="31.85546875" style="7" customWidth="1"/>
    <col min="3846" max="3846" width="11.28515625" style="7" customWidth="1"/>
    <col min="3847" max="4096" width="9.140625" style="7"/>
    <col min="4097" max="4097" width="7.5703125" style="7" customWidth="1"/>
    <col min="4098" max="4098" width="43.5703125" style="7" customWidth="1"/>
    <col min="4099" max="4099" width="31.28515625" style="7" customWidth="1"/>
    <col min="4100" max="4100" width="23.5703125" style="7" customWidth="1"/>
    <col min="4101" max="4101" width="31.85546875" style="7" customWidth="1"/>
    <col min="4102" max="4102" width="11.28515625" style="7" customWidth="1"/>
    <col min="4103" max="4352" width="9.140625" style="7"/>
    <col min="4353" max="4353" width="7.5703125" style="7" customWidth="1"/>
    <col min="4354" max="4354" width="43.5703125" style="7" customWidth="1"/>
    <col min="4355" max="4355" width="31.28515625" style="7" customWidth="1"/>
    <col min="4356" max="4356" width="23.5703125" style="7" customWidth="1"/>
    <col min="4357" max="4357" width="31.85546875" style="7" customWidth="1"/>
    <col min="4358" max="4358" width="11.28515625" style="7" customWidth="1"/>
    <col min="4359" max="4608" width="9.140625" style="7"/>
    <col min="4609" max="4609" width="7.5703125" style="7" customWidth="1"/>
    <col min="4610" max="4610" width="43.5703125" style="7" customWidth="1"/>
    <col min="4611" max="4611" width="31.28515625" style="7" customWidth="1"/>
    <col min="4612" max="4612" width="23.5703125" style="7" customWidth="1"/>
    <col min="4613" max="4613" width="31.85546875" style="7" customWidth="1"/>
    <col min="4614" max="4614" width="11.28515625" style="7" customWidth="1"/>
    <col min="4615" max="4864" width="9.140625" style="7"/>
    <col min="4865" max="4865" width="7.5703125" style="7" customWidth="1"/>
    <col min="4866" max="4866" width="43.5703125" style="7" customWidth="1"/>
    <col min="4867" max="4867" width="31.28515625" style="7" customWidth="1"/>
    <col min="4868" max="4868" width="23.5703125" style="7" customWidth="1"/>
    <col min="4869" max="4869" width="31.85546875" style="7" customWidth="1"/>
    <col min="4870" max="4870" width="11.28515625" style="7" customWidth="1"/>
    <col min="4871" max="5120" width="9.140625" style="7"/>
    <col min="5121" max="5121" width="7.5703125" style="7" customWidth="1"/>
    <col min="5122" max="5122" width="43.5703125" style="7" customWidth="1"/>
    <col min="5123" max="5123" width="31.28515625" style="7" customWidth="1"/>
    <col min="5124" max="5124" width="23.5703125" style="7" customWidth="1"/>
    <col min="5125" max="5125" width="31.85546875" style="7" customWidth="1"/>
    <col min="5126" max="5126" width="11.28515625" style="7" customWidth="1"/>
    <col min="5127" max="5376" width="9.140625" style="7"/>
    <col min="5377" max="5377" width="7.5703125" style="7" customWidth="1"/>
    <col min="5378" max="5378" width="43.5703125" style="7" customWidth="1"/>
    <col min="5379" max="5379" width="31.28515625" style="7" customWidth="1"/>
    <col min="5380" max="5380" width="23.5703125" style="7" customWidth="1"/>
    <col min="5381" max="5381" width="31.85546875" style="7" customWidth="1"/>
    <col min="5382" max="5382" width="11.28515625" style="7" customWidth="1"/>
    <col min="5383" max="5632" width="9.140625" style="7"/>
    <col min="5633" max="5633" width="7.5703125" style="7" customWidth="1"/>
    <col min="5634" max="5634" width="43.5703125" style="7" customWidth="1"/>
    <col min="5635" max="5635" width="31.28515625" style="7" customWidth="1"/>
    <col min="5636" max="5636" width="23.5703125" style="7" customWidth="1"/>
    <col min="5637" max="5637" width="31.85546875" style="7" customWidth="1"/>
    <col min="5638" max="5638" width="11.28515625" style="7" customWidth="1"/>
    <col min="5639" max="5888" width="9.140625" style="7"/>
    <col min="5889" max="5889" width="7.5703125" style="7" customWidth="1"/>
    <col min="5890" max="5890" width="43.5703125" style="7" customWidth="1"/>
    <col min="5891" max="5891" width="31.28515625" style="7" customWidth="1"/>
    <col min="5892" max="5892" width="23.5703125" style="7" customWidth="1"/>
    <col min="5893" max="5893" width="31.85546875" style="7" customWidth="1"/>
    <col min="5894" max="5894" width="11.28515625" style="7" customWidth="1"/>
    <col min="5895" max="6144" width="9.140625" style="7"/>
    <col min="6145" max="6145" width="7.5703125" style="7" customWidth="1"/>
    <col min="6146" max="6146" width="43.5703125" style="7" customWidth="1"/>
    <col min="6147" max="6147" width="31.28515625" style="7" customWidth="1"/>
    <col min="6148" max="6148" width="23.5703125" style="7" customWidth="1"/>
    <col min="6149" max="6149" width="31.85546875" style="7" customWidth="1"/>
    <col min="6150" max="6150" width="11.28515625" style="7" customWidth="1"/>
    <col min="6151" max="6400" width="9.140625" style="7"/>
    <col min="6401" max="6401" width="7.5703125" style="7" customWidth="1"/>
    <col min="6402" max="6402" width="43.5703125" style="7" customWidth="1"/>
    <col min="6403" max="6403" width="31.28515625" style="7" customWidth="1"/>
    <col min="6404" max="6404" width="23.5703125" style="7" customWidth="1"/>
    <col min="6405" max="6405" width="31.85546875" style="7" customWidth="1"/>
    <col min="6406" max="6406" width="11.28515625" style="7" customWidth="1"/>
    <col min="6407" max="6656" width="9.140625" style="7"/>
    <col min="6657" max="6657" width="7.5703125" style="7" customWidth="1"/>
    <col min="6658" max="6658" width="43.5703125" style="7" customWidth="1"/>
    <col min="6659" max="6659" width="31.28515625" style="7" customWidth="1"/>
    <col min="6660" max="6660" width="23.5703125" style="7" customWidth="1"/>
    <col min="6661" max="6661" width="31.85546875" style="7" customWidth="1"/>
    <col min="6662" max="6662" width="11.28515625" style="7" customWidth="1"/>
    <col min="6663" max="6912" width="9.140625" style="7"/>
    <col min="6913" max="6913" width="7.5703125" style="7" customWidth="1"/>
    <col min="6914" max="6914" width="43.5703125" style="7" customWidth="1"/>
    <col min="6915" max="6915" width="31.28515625" style="7" customWidth="1"/>
    <col min="6916" max="6916" width="23.5703125" style="7" customWidth="1"/>
    <col min="6917" max="6917" width="31.85546875" style="7" customWidth="1"/>
    <col min="6918" max="6918" width="11.28515625" style="7" customWidth="1"/>
    <col min="6919" max="7168" width="9.140625" style="7"/>
    <col min="7169" max="7169" width="7.5703125" style="7" customWidth="1"/>
    <col min="7170" max="7170" width="43.5703125" style="7" customWidth="1"/>
    <col min="7171" max="7171" width="31.28515625" style="7" customWidth="1"/>
    <col min="7172" max="7172" width="23.5703125" style="7" customWidth="1"/>
    <col min="7173" max="7173" width="31.85546875" style="7" customWidth="1"/>
    <col min="7174" max="7174" width="11.28515625" style="7" customWidth="1"/>
    <col min="7175" max="7424" width="9.140625" style="7"/>
    <col min="7425" max="7425" width="7.5703125" style="7" customWidth="1"/>
    <col min="7426" max="7426" width="43.5703125" style="7" customWidth="1"/>
    <col min="7427" max="7427" width="31.28515625" style="7" customWidth="1"/>
    <col min="7428" max="7428" width="23.5703125" style="7" customWidth="1"/>
    <col min="7429" max="7429" width="31.85546875" style="7" customWidth="1"/>
    <col min="7430" max="7430" width="11.28515625" style="7" customWidth="1"/>
    <col min="7431" max="7680" width="9.140625" style="7"/>
    <col min="7681" max="7681" width="7.5703125" style="7" customWidth="1"/>
    <col min="7682" max="7682" width="43.5703125" style="7" customWidth="1"/>
    <col min="7683" max="7683" width="31.28515625" style="7" customWidth="1"/>
    <col min="7684" max="7684" width="23.5703125" style="7" customWidth="1"/>
    <col min="7685" max="7685" width="31.85546875" style="7" customWidth="1"/>
    <col min="7686" max="7686" width="11.28515625" style="7" customWidth="1"/>
    <col min="7687" max="7936" width="9.140625" style="7"/>
    <col min="7937" max="7937" width="7.5703125" style="7" customWidth="1"/>
    <col min="7938" max="7938" width="43.5703125" style="7" customWidth="1"/>
    <col min="7939" max="7939" width="31.28515625" style="7" customWidth="1"/>
    <col min="7940" max="7940" width="23.5703125" style="7" customWidth="1"/>
    <col min="7941" max="7941" width="31.85546875" style="7" customWidth="1"/>
    <col min="7942" max="7942" width="11.28515625" style="7" customWidth="1"/>
    <col min="7943" max="8192" width="9.140625" style="7"/>
    <col min="8193" max="8193" width="7.5703125" style="7" customWidth="1"/>
    <col min="8194" max="8194" width="43.5703125" style="7" customWidth="1"/>
    <col min="8195" max="8195" width="31.28515625" style="7" customWidth="1"/>
    <col min="8196" max="8196" width="23.5703125" style="7" customWidth="1"/>
    <col min="8197" max="8197" width="31.85546875" style="7" customWidth="1"/>
    <col min="8198" max="8198" width="11.28515625" style="7" customWidth="1"/>
    <col min="8199" max="8448" width="9.140625" style="7"/>
    <col min="8449" max="8449" width="7.5703125" style="7" customWidth="1"/>
    <col min="8450" max="8450" width="43.5703125" style="7" customWidth="1"/>
    <col min="8451" max="8451" width="31.28515625" style="7" customWidth="1"/>
    <col min="8452" max="8452" width="23.5703125" style="7" customWidth="1"/>
    <col min="8453" max="8453" width="31.85546875" style="7" customWidth="1"/>
    <col min="8454" max="8454" width="11.28515625" style="7" customWidth="1"/>
    <col min="8455" max="8704" width="9.140625" style="7"/>
    <col min="8705" max="8705" width="7.5703125" style="7" customWidth="1"/>
    <col min="8706" max="8706" width="43.5703125" style="7" customWidth="1"/>
    <col min="8707" max="8707" width="31.28515625" style="7" customWidth="1"/>
    <col min="8708" max="8708" width="23.5703125" style="7" customWidth="1"/>
    <col min="8709" max="8709" width="31.85546875" style="7" customWidth="1"/>
    <col min="8710" max="8710" width="11.28515625" style="7" customWidth="1"/>
    <col min="8711" max="8960" width="9.140625" style="7"/>
    <col min="8961" max="8961" width="7.5703125" style="7" customWidth="1"/>
    <col min="8962" max="8962" width="43.5703125" style="7" customWidth="1"/>
    <col min="8963" max="8963" width="31.28515625" style="7" customWidth="1"/>
    <col min="8964" max="8964" width="23.5703125" style="7" customWidth="1"/>
    <col min="8965" max="8965" width="31.85546875" style="7" customWidth="1"/>
    <col min="8966" max="8966" width="11.28515625" style="7" customWidth="1"/>
    <col min="8967" max="9216" width="9.140625" style="7"/>
    <col min="9217" max="9217" width="7.5703125" style="7" customWidth="1"/>
    <col min="9218" max="9218" width="43.5703125" style="7" customWidth="1"/>
    <col min="9219" max="9219" width="31.28515625" style="7" customWidth="1"/>
    <col min="9220" max="9220" width="23.5703125" style="7" customWidth="1"/>
    <col min="9221" max="9221" width="31.85546875" style="7" customWidth="1"/>
    <col min="9222" max="9222" width="11.28515625" style="7" customWidth="1"/>
    <col min="9223" max="9472" width="9.140625" style="7"/>
    <col min="9473" max="9473" width="7.5703125" style="7" customWidth="1"/>
    <col min="9474" max="9474" width="43.5703125" style="7" customWidth="1"/>
    <col min="9475" max="9475" width="31.28515625" style="7" customWidth="1"/>
    <col min="9476" max="9476" width="23.5703125" style="7" customWidth="1"/>
    <col min="9477" max="9477" width="31.85546875" style="7" customWidth="1"/>
    <col min="9478" max="9478" width="11.28515625" style="7" customWidth="1"/>
    <col min="9479" max="9728" width="9.140625" style="7"/>
    <col min="9729" max="9729" width="7.5703125" style="7" customWidth="1"/>
    <col min="9730" max="9730" width="43.5703125" style="7" customWidth="1"/>
    <col min="9731" max="9731" width="31.28515625" style="7" customWidth="1"/>
    <col min="9732" max="9732" width="23.5703125" style="7" customWidth="1"/>
    <col min="9733" max="9733" width="31.85546875" style="7" customWidth="1"/>
    <col min="9734" max="9734" width="11.28515625" style="7" customWidth="1"/>
    <col min="9735" max="9984" width="9.140625" style="7"/>
    <col min="9985" max="9985" width="7.5703125" style="7" customWidth="1"/>
    <col min="9986" max="9986" width="43.5703125" style="7" customWidth="1"/>
    <col min="9987" max="9987" width="31.28515625" style="7" customWidth="1"/>
    <col min="9988" max="9988" width="23.5703125" style="7" customWidth="1"/>
    <col min="9989" max="9989" width="31.85546875" style="7" customWidth="1"/>
    <col min="9990" max="9990" width="11.28515625" style="7" customWidth="1"/>
    <col min="9991" max="10240" width="9.140625" style="7"/>
    <col min="10241" max="10241" width="7.5703125" style="7" customWidth="1"/>
    <col min="10242" max="10242" width="43.5703125" style="7" customWidth="1"/>
    <col min="10243" max="10243" width="31.28515625" style="7" customWidth="1"/>
    <col min="10244" max="10244" width="23.5703125" style="7" customWidth="1"/>
    <col min="10245" max="10245" width="31.85546875" style="7" customWidth="1"/>
    <col min="10246" max="10246" width="11.28515625" style="7" customWidth="1"/>
    <col min="10247" max="10496" width="9.140625" style="7"/>
    <col min="10497" max="10497" width="7.5703125" style="7" customWidth="1"/>
    <col min="10498" max="10498" width="43.5703125" style="7" customWidth="1"/>
    <col min="10499" max="10499" width="31.28515625" style="7" customWidth="1"/>
    <col min="10500" max="10500" width="23.5703125" style="7" customWidth="1"/>
    <col min="10501" max="10501" width="31.85546875" style="7" customWidth="1"/>
    <col min="10502" max="10502" width="11.28515625" style="7" customWidth="1"/>
    <col min="10503" max="10752" width="9.140625" style="7"/>
    <col min="10753" max="10753" width="7.5703125" style="7" customWidth="1"/>
    <col min="10754" max="10754" width="43.5703125" style="7" customWidth="1"/>
    <col min="10755" max="10755" width="31.28515625" style="7" customWidth="1"/>
    <col min="10756" max="10756" width="23.5703125" style="7" customWidth="1"/>
    <col min="10757" max="10757" width="31.85546875" style="7" customWidth="1"/>
    <col min="10758" max="10758" width="11.28515625" style="7" customWidth="1"/>
    <col min="10759" max="11008" width="9.140625" style="7"/>
    <col min="11009" max="11009" width="7.5703125" style="7" customWidth="1"/>
    <col min="11010" max="11010" width="43.5703125" style="7" customWidth="1"/>
    <col min="11011" max="11011" width="31.28515625" style="7" customWidth="1"/>
    <col min="11012" max="11012" width="23.5703125" style="7" customWidth="1"/>
    <col min="11013" max="11013" width="31.85546875" style="7" customWidth="1"/>
    <col min="11014" max="11014" width="11.28515625" style="7" customWidth="1"/>
    <col min="11015" max="11264" width="9.140625" style="7"/>
    <col min="11265" max="11265" width="7.5703125" style="7" customWidth="1"/>
    <col min="11266" max="11266" width="43.5703125" style="7" customWidth="1"/>
    <col min="11267" max="11267" width="31.28515625" style="7" customWidth="1"/>
    <col min="11268" max="11268" width="23.5703125" style="7" customWidth="1"/>
    <col min="11269" max="11269" width="31.85546875" style="7" customWidth="1"/>
    <col min="11270" max="11270" width="11.28515625" style="7" customWidth="1"/>
    <col min="11271" max="11520" width="9.140625" style="7"/>
    <col min="11521" max="11521" width="7.5703125" style="7" customWidth="1"/>
    <col min="11522" max="11522" width="43.5703125" style="7" customWidth="1"/>
    <col min="11523" max="11523" width="31.28515625" style="7" customWidth="1"/>
    <col min="11524" max="11524" width="23.5703125" style="7" customWidth="1"/>
    <col min="11525" max="11525" width="31.85546875" style="7" customWidth="1"/>
    <col min="11526" max="11526" width="11.28515625" style="7" customWidth="1"/>
    <col min="11527" max="11776" width="9.140625" style="7"/>
    <col min="11777" max="11777" width="7.5703125" style="7" customWidth="1"/>
    <col min="11778" max="11778" width="43.5703125" style="7" customWidth="1"/>
    <col min="11779" max="11779" width="31.28515625" style="7" customWidth="1"/>
    <col min="11780" max="11780" width="23.5703125" style="7" customWidth="1"/>
    <col min="11781" max="11781" width="31.85546875" style="7" customWidth="1"/>
    <col min="11782" max="11782" width="11.28515625" style="7" customWidth="1"/>
    <col min="11783" max="12032" width="9.140625" style="7"/>
    <col min="12033" max="12033" width="7.5703125" style="7" customWidth="1"/>
    <col min="12034" max="12034" width="43.5703125" style="7" customWidth="1"/>
    <col min="12035" max="12035" width="31.28515625" style="7" customWidth="1"/>
    <col min="12036" max="12036" width="23.5703125" style="7" customWidth="1"/>
    <col min="12037" max="12037" width="31.85546875" style="7" customWidth="1"/>
    <col min="12038" max="12038" width="11.28515625" style="7" customWidth="1"/>
    <col min="12039" max="12288" width="9.140625" style="7"/>
    <col min="12289" max="12289" width="7.5703125" style="7" customWidth="1"/>
    <col min="12290" max="12290" width="43.5703125" style="7" customWidth="1"/>
    <col min="12291" max="12291" width="31.28515625" style="7" customWidth="1"/>
    <col min="12292" max="12292" width="23.5703125" style="7" customWidth="1"/>
    <col min="12293" max="12293" width="31.85546875" style="7" customWidth="1"/>
    <col min="12294" max="12294" width="11.28515625" style="7" customWidth="1"/>
    <col min="12295" max="12544" width="9.140625" style="7"/>
    <col min="12545" max="12545" width="7.5703125" style="7" customWidth="1"/>
    <col min="12546" max="12546" width="43.5703125" style="7" customWidth="1"/>
    <col min="12547" max="12547" width="31.28515625" style="7" customWidth="1"/>
    <col min="12548" max="12548" width="23.5703125" style="7" customWidth="1"/>
    <col min="12549" max="12549" width="31.85546875" style="7" customWidth="1"/>
    <col min="12550" max="12550" width="11.28515625" style="7" customWidth="1"/>
    <col min="12551" max="12800" width="9.140625" style="7"/>
    <col min="12801" max="12801" width="7.5703125" style="7" customWidth="1"/>
    <col min="12802" max="12802" width="43.5703125" style="7" customWidth="1"/>
    <col min="12803" max="12803" width="31.28515625" style="7" customWidth="1"/>
    <col min="12804" max="12804" width="23.5703125" style="7" customWidth="1"/>
    <col min="12805" max="12805" width="31.85546875" style="7" customWidth="1"/>
    <col min="12806" max="12806" width="11.28515625" style="7" customWidth="1"/>
    <col min="12807" max="13056" width="9.140625" style="7"/>
    <col min="13057" max="13057" width="7.5703125" style="7" customWidth="1"/>
    <col min="13058" max="13058" width="43.5703125" style="7" customWidth="1"/>
    <col min="13059" max="13059" width="31.28515625" style="7" customWidth="1"/>
    <col min="13060" max="13060" width="23.5703125" style="7" customWidth="1"/>
    <col min="13061" max="13061" width="31.85546875" style="7" customWidth="1"/>
    <col min="13062" max="13062" width="11.28515625" style="7" customWidth="1"/>
    <col min="13063" max="13312" width="9.140625" style="7"/>
    <col min="13313" max="13313" width="7.5703125" style="7" customWidth="1"/>
    <col min="13314" max="13314" width="43.5703125" style="7" customWidth="1"/>
    <col min="13315" max="13315" width="31.28515625" style="7" customWidth="1"/>
    <col min="13316" max="13316" width="23.5703125" style="7" customWidth="1"/>
    <col min="13317" max="13317" width="31.85546875" style="7" customWidth="1"/>
    <col min="13318" max="13318" width="11.28515625" style="7" customWidth="1"/>
    <col min="13319" max="13568" width="9.140625" style="7"/>
    <col min="13569" max="13569" width="7.5703125" style="7" customWidth="1"/>
    <col min="13570" max="13570" width="43.5703125" style="7" customWidth="1"/>
    <col min="13571" max="13571" width="31.28515625" style="7" customWidth="1"/>
    <col min="13572" max="13572" width="23.5703125" style="7" customWidth="1"/>
    <col min="13573" max="13573" width="31.85546875" style="7" customWidth="1"/>
    <col min="13574" max="13574" width="11.28515625" style="7" customWidth="1"/>
    <col min="13575" max="13824" width="9.140625" style="7"/>
    <col min="13825" max="13825" width="7.5703125" style="7" customWidth="1"/>
    <col min="13826" max="13826" width="43.5703125" style="7" customWidth="1"/>
    <col min="13827" max="13827" width="31.28515625" style="7" customWidth="1"/>
    <col min="13828" max="13828" width="23.5703125" style="7" customWidth="1"/>
    <col min="13829" max="13829" width="31.85546875" style="7" customWidth="1"/>
    <col min="13830" max="13830" width="11.28515625" style="7" customWidth="1"/>
    <col min="13831" max="14080" width="9.140625" style="7"/>
    <col min="14081" max="14081" width="7.5703125" style="7" customWidth="1"/>
    <col min="14082" max="14082" width="43.5703125" style="7" customWidth="1"/>
    <col min="14083" max="14083" width="31.28515625" style="7" customWidth="1"/>
    <col min="14084" max="14084" width="23.5703125" style="7" customWidth="1"/>
    <col min="14085" max="14085" width="31.85546875" style="7" customWidth="1"/>
    <col min="14086" max="14086" width="11.28515625" style="7" customWidth="1"/>
    <col min="14087" max="14336" width="9.140625" style="7"/>
    <col min="14337" max="14337" width="7.5703125" style="7" customWidth="1"/>
    <col min="14338" max="14338" width="43.5703125" style="7" customWidth="1"/>
    <col min="14339" max="14339" width="31.28515625" style="7" customWidth="1"/>
    <col min="14340" max="14340" width="23.5703125" style="7" customWidth="1"/>
    <col min="14341" max="14341" width="31.85546875" style="7" customWidth="1"/>
    <col min="14342" max="14342" width="11.28515625" style="7" customWidth="1"/>
    <col min="14343" max="14592" width="9.140625" style="7"/>
    <col min="14593" max="14593" width="7.5703125" style="7" customWidth="1"/>
    <col min="14594" max="14594" width="43.5703125" style="7" customWidth="1"/>
    <col min="14595" max="14595" width="31.28515625" style="7" customWidth="1"/>
    <col min="14596" max="14596" width="23.5703125" style="7" customWidth="1"/>
    <col min="14597" max="14597" width="31.85546875" style="7" customWidth="1"/>
    <col min="14598" max="14598" width="11.28515625" style="7" customWidth="1"/>
    <col min="14599" max="14848" width="9.140625" style="7"/>
    <col min="14849" max="14849" width="7.5703125" style="7" customWidth="1"/>
    <col min="14850" max="14850" width="43.5703125" style="7" customWidth="1"/>
    <col min="14851" max="14851" width="31.28515625" style="7" customWidth="1"/>
    <col min="14852" max="14852" width="23.5703125" style="7" customWidth="1"/>
    <col min="14853" max="14853" width="31.85546875" style="7" customWidth="1"/>
    <col min="14854" max="14854" width="11.28515625" style="7" customWidth="1"/>
    <col min="14855" max="15104" width="9.140625" style="7"/>
    <col min="15105" max="15105" width="7.5703125" style="7" customWidth="1"/>
    <col min="15106" max="15106" width="43.5703125" style="7" customWidth="1"/>
    <col min="15107" max="15107" width="31.28515625" style="7" customWidth="1"/>
    <col min="15108" max="15108" width="23.5703125" style="7" customWidth="1"/>
    <col min="15109" max="15109" width="31.85546875" style="7" customWidth="1"/>
    <col min="15110" max="15110" width="11.28515625" style="7" customWidth="1"/>
    <col min="15111" max="15360" width="9.140625" style="7"/>
    <col min="15361" max="15361" width="7.5703125" style="7" customWidth="1"/>
    <col min="15362" max="15362" width="43.5703125" style="7" customWidth="1"/>
    <col min="15363" max="15363" width="31.28515625" style="7" customWidth="1"/>
    <col min="15364" max="15364" width="23.5703125" style="7" customWidth="1"/>
    <col min="15365" max="15365" width="31.85546875" style="7" customWidth="1"/>
    <col min="15366" max="15366" width="11.28515625" style="7" customWidth="1"/>
    <col min="15367" max="15616" width="9.140625" style="7"/>
    <col min="15617" max="15617" width="7.5703125" style="7" customWidth="1"/>
    <col min="15618" max="15618" width="43.5703125" style="7" customWidth="1"/>
    <col min="15619" max="15619" width="31.28515625" style="7" customWidth="1"/>
    <col min="15620" max="15620" width="23.5703125" style="7" customWidth="1"/>
    <col min="15621" max="15621" width="31.85546875" style="7" customWidth="1"/>
    <col min="15622" max="15622" width="11.28515625" style="7" customWidth="1"/>
    <col min="15623" max="15872" width="9.140625" style="7"/>
    <col min="15873" max="15873" width="7.5703125" style="7" customWidth="1"/>
    <col min="15874" max="15874" width="43.5703125" style="7" customWidth="1"/>
    <col min="15875" max="15875" width="31.28515625" style="7" customWidth="1"/>
    <col min="15876" max="15876" width="23.5703125" style="7" customWidth="1"/>
    <col min="15877" max="15877" width="31.85546875" style="7" customWidth="1"/>
    <col min="15878" max="15878" width="11.28515625" style="7" customWidth="1"/>
    <col min="15879" max="16128" width="9.140625" style="7"/>
    <col min="16129" max="16129" width="7.5703125" style="7" customWidth="1"/>
    <col min="16130" max="16130" width="43.5703125" style="7" customWidth="1"/>
    <col min="16131" max="16131" width="31.28515625" style="7" customWidth="1"/>
    <col min="16132" max="16132" width="23.5703125" style="7" customWidth="1"/>
    <col min="16133" max="16133" width="31.85546875" style="7" customWidth="1"/>
    <col min="16134" max="16134" width="11.28515625" style="7" customWidth="1"/>
    <col min="16135" max="16384" width="9.140625" style="7"/>
  </cols>
  <sheetData>
    <row r="1" spans="1:17" s="37" customFormat="1" ht="18.75">
      <c r="A1" s="1171" t="str">
        <f>'[40]Title '!A1:N1</f>
        <v>Karnataka Power Transmission Corporation Limited</v>
      </c>
      <c r="B1" s="1171"/>
      <c r="C1" s="1171"/>
      <c r="D1" s="1171"/>
      <c r="E1" s="36"/>
    </row>
    <row r="2" spans="1:17" s="37" customFormat="1" ht="18.75">
      <c r="A2" s="113"/>
      <c r="B2" s="113"/>
      <c r="C2" s="113"/>
      <c r="D2" s="113"/>
      <c r="E2" s="113"/>
    </row>
    <row r="3" spans="1:17" s="191" customFormat="1" ht="23.25">
      <c r="A3" s="1829" t="str">
        <f>'Title '!A2:N2</f>
        <v>Tender Enquiry No. KPTCL/2026-27/SS/WORK_INDENT 3809</v>
      </c>
      <c r="B3" s="1829"/>
      <c r="C3" s="1829"/>
      <c r="D3" s="1829"/>
      <c r="E3" s="868"/>
      <c r="F3" s="186"/>
      <c r="G3" s="186"/>
      <c r="H3" s="186"/>
      <c r="I3" s="186"/>
      <c r="J3" s="186"/>
      <c r="K3" s="186"/>
      <c r="L3" s="186"/>
      <c r="M3" s="186"/>
      <c r="N3" s="186"/>
      <c r="O3" s="190"/>
      <c r="P3" s="190"/>
      <c r="Q3" s="190"/>
    </row>
    <row r="4" spans="1:17" s="191" customFormat="1" ht="23.25">
      <c r="A4" s="38"/>
      <c r="B4" s="38"/>
      <c r="C4" s="38"/>
      <c r="D4" s="186"/>
      <c r="E4" s="186"/>
      <c r="F4" s="186"/>
      <c r="G4" s="510"/>
      <c r="H4" s="510"/>
      <c r="I4" s="510"/>
      <c r="J4" s="510"/>
      <c r="K4" s="510"/>
      <c r="L4" s="510"/>
      <c r="M4" s="186"/>
      <c r="N4" s="186"/>
      <c r="O4" s="190"/>
      <c r="P4" s="190"/>
      <c r="Q4" s="190"/>
    </row>
    <row r="5" spans="1:17" ht="66.75" customHeight="1">
      <c r="A5" s="1835" t="str">
        <f>'Title '!A3:N3</f>
        <v>Establishing 2x20MVA, 66/11kV Substation at Kumbenahally village and Construction of 66kV LILO Line on 110kV DC towers using Coyote ACSR from one circuit of Yachenahally-Singapura-Kadavinakote 66kV DC line to proposed Kumbenahally Substation for a distance of 0.07Kms in Channarayapatna Taluk, Hassan District on Partial Turnkey basis including supply of all matching materials/equipments (Excluding supply of 11kV Switchgear) and erection (including civil works) of all materials/equipments, testing and commissioning</v>
      </c>
      <c r="B5" s="1835"/>
      <c r="C5" s="1835"/>
      <c r="D5" s="1835"/>
      <c r="E5" s="883"/>
      <c r="F5" s="186"/>
      <c r="G5" s="186"/>
      <c r="H5" s="186"/>
      <c r="I5" s="186"/>
      <c r="J5" s="186"/>
      <c r="K5" s="186"/>
      <c r="L5" s="186"/>
      <c r="M5" s="38"/>
      <c r="N5" s="38"/>
      <c r="O5" s="192"/>
      <c r="P5" s="192"/>
      <c r="Q5" s="192"/>
    </row>
    <row r="7" spans="1:17" ht="15">
      <c r="A7" s="856"/>
      <c r="B7" s="856"/>
      <c r="C7" s="856"/>
      <c r="D7" s="869" t="s">
        <v>6085</v>
      </c>
      <c r="E7" s="856"/>
    </row>
    <row r="8" spans="1:17" ht="15">
      <c r="A8" s="1831" t="s">
        <v>1427</v>
      </c>
      <c r="B8" s="1831"/>
      <c r="C8" s="1831"/>
      <c r="D8" s="1831"/>
      <c r="E8" s="856"/>
    </row>
    <row r="9" spans="1:17" ht="15">
      <c r="A9" s="1836" t="s">
        <v>6086</v>
      </c>
      <c r="B9" s="1836"/>
      <c r="C9" s="1836"/>
      <c r="D9" s="1836"/>
      <c r="E9" s="856"/>
    </row>
    <row r="10" spans="1:17" ht="15">
      <c r="A10" s="870"/>
      <c r="B10" s="870"/>
      <c r="C10" s="870"/>
      <c r="D10" s="884"/>
      <c r="E10" s="856"/>
    </row>
    <row r="11" spans="1:17" ht="15">
      <c r="A11" s="885" t="s">
        <v>6087</v>
      </c>
      <c r="B11" s="885" t="s">
        <v>6088</v>
      </c>
      <c r="C11" s="885" t="s">
        <v>6089</v>
      </c>
      <c r="D11" s="885" t="s">
        <v>567</v>
      </c>
    </row>
    <row r="12" spans="1:17" ht="15">
      <c r="A12" s="886">
        <v>1</v>
      </c>
      <c r="B12" s="887" t="s">
        <v>6090</v>
      </c>
      <c r="C12" s="887"/>
      <c r="D12" s="887"/>
    </row>
    <row r="13" spans="1:17" ht="15">
      <c r="A13" s="886">
        <v>2</v>
      </c>
      <c r="B13" s="887" t="s">
        <v>6091</v>
      </c>
      <c r="C13" s="887" t="s">
        <v>4115</v>
      </c>
      <c r="D13" s="887"/>
    </row>
    <row r="14" spans="1:17" ht="15">
      <c r="A14" s="886">
        <v>3</v>
      </c>
      <c r="B14" s="887" t="s">
        <v>6092</v>
      </c>
      <c r="C14" s="887"/>
      <c r="D14" s="887"/>
    </row>
    <row r="15" spans="1:17" ht="15">
      <c r="A15" s="886">
        <v>4</v>
      </c>
      <c r="B15" s="887" t="s">
        <v>6093</v>
      </c>
      <c r="C15" s="887" t="s">
        <v>571</v>
      </c>
      <c r="D15" s="887"/>
    </row>
    <row r="16" spans="1:17" ht="15">
      <c r="A16" s="886">
        <v>5</v>
      </c>
      <c r="B16" s="887" t="s">
        <v>6094</v>
      </c>
      <c r="C16" s="887"/>
      <c r="D16" s="887"/>
    </row>
    <row r="17" spans="1:4" ht="15">
      <c r="A17" s="886">
        <v>6</v>
      </c>
      <c r="B17" s="887" t="s">
        <v>6095</v>
      </c>
      <c r="C17" s="887" t="s">
        <v>4115</v>
      </c>
      <c r="D17" s="887"/>
    </row>
    <row r="18" spans="1:4" ht="15">
      <c r="A18" s="886">
        <v>7</v>
      </c>
      <c r="B18" s="887" t="s">
        <v>6096</v>
      </c>
      <c r="C18" s="887" t="s">
        <v>4115</v>
      </c>
      <c r="D18" s="887"/>
    </row>
    <row r="19" spans="1:4" ht="15">
      <c r="A19" s="886">
        <v>8</v>
      </c>
      <c r="B19" s="887" t="s">
        <v>6097</v>
      </c>
      <c r="C19" s="887"/>
      <c r="D19" s="887"/>
    </row>
    <row r="20" spans="1:4" ht="15">
      <c r="A20" s="886">
        <v>9</v>
      </c>
      <c r="B20" s="887" t="s">
        <v>6098</v>
      </c>
      <c r="C20" s="887" t="s">
        <v>4115</v>
      </c>
      <c r="D20" s="887"/>
    </row>
    <row r="21" spans="1:4" ht="15">
      <c r="A21" s="886">
        <v>10</v>
      </c>
      <c r="B21" s="887" t="s">
        <v>6099</v>
      </c>
      <c r="C21" s="887"/>
      <c r="D21" s="887"/>
    </row>
    <row r="22" spans="1:4" ht="30">
      <c r="A22" s="886">
        <v>11</v>
      </c>
      <c r="B22" s="887" t="s">
        <v>6100</v>
      </c>
      <c r="C22" s="887" t="s">
        <v>601</v>
      </c>
      <c r="D22" s="887"/>
    </row>
    <row r="23" spans="1:4" ht="15">
      <c r="A23" s="886">
        <v>12</v>
      </c>
      <c r="B23" s="887" t="s">
        <v>6101</v>
      </c>
      <c r="C23" s="887"/>
      <c r="D23" s="887"/>
    </row>
    <row r="24" spans="1:4" ht="15">
      <c r="A24" s="886">
        <v>13</v>
      </c>
      <c r="B24" s="887" t="s">
        <v>6102</v>
      </c>
      <c r="C24" s="887"/>
      <c r="D24" s="887"/>
    </row>
    <row r="25" spans="1:4" ht="15">
      <c r="A25" s="886">
        <v>14</v>
      </c>
      <c r="B25" s="887" t="s">
        <v>6103</v>
      </c>
      <c r="C25" s="887"/>
      <c r="D25" s="887"/>
    </row>
    <row r="26" spans="1:4" ht="15">
      <c r="A26" s="1834">
        <v>15</v>
      </c>
      <c r="B26" s="887" t="s">
        <v>6104</v>
      </c>
      <c r="C26" s="887"/>
      <c r="D26" s="887"/>
    </row>
    <row r="27" spans="1:4" ht="15">
      <c r="A27" s="1834"/>
      <c r="B27" s="887" t="s">
        <v>6105</v>
      </c>
      <c r="C27" s="887" t="s">
        <v>6106</v>
      </c>
      <c r="D27" s="887"/>
    </row>
    <row r="28" spans="1:4" ht="15">
      <c r="A28" s="1834"/>
      <c r="B28" s="887" t="s">
        <v>6107</v>
      </c>
      <c r="C28" s="887"/>
      <c r="D28" s="887"/>
    </row>
    <row r="29" spans="1:4" ht="15">
      <c r="A29" s="1834">
        <v>16</v>
      </c>
      <c r="B29" s="887" t="s">
        <v>6108</v>
      </c>
      <c r="C29" s="887"/>
      <c r="D29" s="887"/>
    </row>
    <row r="30" spans="1:4" ht="15">
      <c r="A30" s="1834"/>
      <c r="B30" s="887" t="s">
        <v>6109</v>
      </c>
      <c r="C30" s="887" t="s">
        <v>6106</v>
      </c>
      <c r="D30" s="887"/>
    </row>
    <row r="31" spans="1:4" ht="15">
      <c r="A31" s="1834"/>
      <c r="B31" s="887" t="s">
        <v>6110</v>
      </c>
      <c r="C31" s="887"/>
      <c r="D31" s="887"/>
    </row>
    <row r="32" spans="1:4" ht="15">
      <c r="A32" s="886">
        <v>17</v>
      </c>
      <c r="B32" s="887" t="s">
        <v>6111</v>
      </c>
      <c r="C32" s="887" t="s">
        <v>571</v>
      </c>
      <c r="D32" s="887"/>
    </row>
    <row r="33" spans="1:4" ht="15">
      <c r="A33" s="886">
        <v>18</v>
      </c>
      <c r="B33" s="887" t="s">
        <v>6112</v>
      </c>
      <c r="C33" s="887" t="s">
        <v>571</v>
      </c>
      <c r="D33" s="887"/>
    </row>
    <row r="34" spans="1:4" ht="15">
      <c r="A34" s="886">
        <v>19</v>
      </c>
      <c r="B34" s="887" t="s">
        <v>6113</v>
      </c>
      <c r="C34" s="887" t="s">
        <v>571</v>
      </c>
      <c r="D34" s="887"/>
    </row>
    <row r="35" spans="1:4" ht="17.25">
      <c r="A35" s="886">
        <v>20</v>
      </c>
      <c r="B35" s="887" t="s">
        <v>6114</v>
      </c>
      <c r="C35" s="887" t="s">
        <v>6115</v>
      </c>
      <c r="D35" s="887"/>
    </row>
    <row r="36" spans="1:4" ht="17.25">
      <c r="A36" s="886">
        <v>21</v>
      </c>
      <c r="B36" s="887" t="s">
        <v>6116</v>
      </c>
      <c r="C36" s="887" t="s">
        <v>6115</v>
      </c>
      <c r="D36" s="887"/>
    </row>
    <row r="37" spans="1:4" ht="15">
      <c r="A37" s="886">
        <v>22</v>
      </c>
      <c r="B37" s="887" t="s">
        <v>6117</v>
      </c>
      <c r="C37" s="887" t="s">
        <v>601</v>
      </c>
      <c r="D37" s="887"/>
    </row>
    <row r="38" spans="1:4" ht="30">
      <c r="A38" s="886">
        <v>23</v>
      </c>
      <c r="B38" s="887" t="s">
        <v>6118</v>
      </c>
      <c r="C38" s="887" t="s">
        <v>6119</v>
      </c>
      <c r="D38" s="887"/>
    </row>
    <row r="39" spans="1:4" ht="15">
      <c r="A39" s="886">
        <v>24</v>
      </c>
      <c r="B39" s="887" t="s">
        <v>6120</v>
      </c>
      <c r="C39" s="887" t="s">
        <v>608</v>
      </c>
      <c r="D39" s="887"/>
    </row>
    <row r="40" spans="1:4" ht="15">
      <c r="A40" s="886">
        <v>25</v>
      </c>
      <c r="B40" s="887" t="s">
        <v>6121</v>
      </c>
      <c r="C40" s="887" t="s">
        <v>6119</v>
      </c>
      <c r="D40" s="887"/>
    </row>
    <row r="41" spans="1:4" ht="15">
      <c r="A41" s="886">
        <v>26</v>
      </c>
      <c r="B41" s="887" t="s">
        <v>6122</v>
      </c>
      <c r="C41" s="887" t="s">
        <v>5239</v>
      </c>
      <c r="D41" s="887"/>
    </row>
    <row r="42" spans="1:4" ht="15">
      <c r="A42" s="886">
        <v>27</v>
      </c>
      <c r="B42" s="887" t="s">
        <v>6123</v>
      </c>
      <c r="C42" s="887" t="s">
        <v>6124</v>
      </c>
      <c r="D42" s="887"/>
    </row>
    <row r="43" spans="1:4" ht="17.25">
      <c r="A43" s="886">
        <v>28</v>
      </c>
      <c r="B43" s="887" t="s">
        <v>6125</v>
      </c>
      <c r="C43" s="887" t="s">
        <v>6126</v>
      </c>
      <c r="D43" s="887"/>
    </row>
    <row r="44" spans="1:4" ht="15">
      <c r="A44" s="886">
        <v>29</v>
      </c>
      <c r="B44" s="887" t="s">
        <v>6127</v>
      </c>
      <c r="C44" s="887" t="s">
        <v>571</v>
      </c>
      <c r="D44" s="887"/>
    </row>
    <row r="45" spans="1:4" ht="30">
      <c r="A45" s="886">
        <v>30</v>
      </c>
      <c r="B45" s="887" t="s">
        <v>6128</v>
      </c>
      <c r="C45" s="887" t="s">
        <v>571</v>
      </c>
      <c r="D45" s="887"/>
    </row>
    <row r="46" spans="1:4" ht="17.25">
      <c r="A46" s="886">
        <v>31</v>
      </c>
      <c r="B46" s="887" t="s">
        <v>6129</v>
      </c>
      <c r="C46" s="887" t="s">
        <v>6126</v>
      </c>
      <c r="D46" s="887"/>
    </row>
    <row r="47" spans="1:4" ht="17.25">
      <c r="A47" s="886">
        <v>32</v>
      </c>
      <c r="B47" s="887" t="s">
        <v>6130</v>
      </c>
      <c r="C47" s="887" t="s">
        <v>6126</v>
      </c>
      <c r="D47" s="887"/>
    </row>
    <row r="48" spans="1:4" ht="17.25">
      <c r="A48" s="886">
        <v>33</v>
      </c>
      <c r="B48" s="887" t="s">
        <v>6131</v>
      </c>
      <c r="C48" s="887" t="s">
        <v>6126</v>
      </c>
      <c r="D48" s="887"/>
    </row>
    <row r="49" spans="1:4" ht="30">
      <c r="A49" s="886">
        <v>34</v>
      </c>
      <c r="B49" s="887" t="s">
        <v>6132</v>
      </c>
      <c r="C49" s="887" t="s">
        <v>571</v>
      </c>
      <c r="D49" s="887"/>
    </row>
    <row r="50" spans="1:4" ht="15">
      <c r="A50" s="886">
        <v>35</v>
      </c>
      <c r="B50" s="887" t="s">
        <v>6133</v>
      </c>
      <c r="C50" s="887" t="s">
        <v>6134</v>
      </c>
      <c r="D50" s="887"/>
    </row>
    <row r="51" spans="1:4" ht="30">
      <c r="A51" s="886">
        <v>36</v>
      </c>
      <c r="B51" s="887" t="s">
        <v>6135</v>
      </c>
      <c r="C51" s="887" t="s">
        <v>613</v>
      </c>
      <c r="D51" s="887"/>
    </row>
    <row r="52" spans="1:4" ht="15">
      <c r="A52" s="886"/>
      <c r="B52" s="888" t="s">
        <v>6136</v>
      </c>
      <c r="C52" s="887"/>
      <c r="D52" s="887"/>
    </row>
    <row r="53" spans="1:4" ht="15">
      <c r="A53" s="886">
        <v>38</v>
      </c>
      <c r="B53" s="887" t="s">
        <v>6137</v>
      </c>
      <c r="C53" s="887" t="s">
        <v>6138</v>
      </c>
      <c r="D53" s="887"/>
    </row>
    <row r="54" spans="1:4" ht="15">
      <c r="A54" s="1837">
        <v>39</v>
      </c>
      <c r="B54" s="887" t="s">
        <v>6139</v>
      </c>
      <c r="C54" s="887"/>
      <c r="D54" s="887"/>
    </row>
    <row r="55" spans="1:4" ht="15">
      <c r="A55" s="1837"/>
      <c r="B55" s="887" t="s">
        <v>6140</v>
      </c>
      <c r="C55" s="887" t="s">
        <v>6141</v>
      </c>
      <c r="D55" s="887"/>
    </row>
    <row r="56" spans="1:4" ht="15">
      <c r="A56" s="1837"/>
      <c r="B56" s="887" t="s">
        <v>6142</v>
      </c>
      <c r="C56" s="887" t="s">
        <v>6138</v>
      </c>
      <c r="D56" s="887"/>
    </row>
    <row r="57" spans="1:4" ht="15">
      <c r="A57" s="889">
        <v>40</v>
      </c>
      <c r="B57" s="887" t="s">
        <v>6143</v>
      </c>
      <c r="C57" s="887" t="s">
        <v>6144</v>
      </c>
      <c r="D57" s="887"/>
    </row>
    <row r="58" spans="1:4" ht="15">
      <c r="A58" s="889">
        <v>41</v>
      </c>
      <c r="B58" s="887" t="s">
        <v>6145</v>
      </c>
      <c r="C58" s="887" t="s">
        <v>6144</v>
      </c>
      <c r="D58" s="887"/>
    </row>
    <row r="59" spans="1:4" ht="30">
      <c r="A59" s="889">
        <v>42</v>
      </c>
      <c r="B59" s="887" t="s">
        <v>6146</v>
      </c>
      <c r="C59" s="887" t="s">
        <v>6144</v>
      </c>
      <c r="D59" s="887"/>
    </row>
    <row r="60" spans="1:4" ht="15">
      <c r="A60" s="889"/>
      <c r="B60" s="888" t="s">
        <v>6147</v>
      </c>
      <c r="C60" s="887"/>
      <c r="D60" s="887"/>
    </row>
    <row r="61" spans="1:4" ht="15">
      <c r="A61" s="886">
        <v>43</v>
      </c>
      <c r="B61" s="887" t="s">
        <v>6148</v>
      </c>
      <c r="C61" s="887"/>
      <c r="D61" s="887"/>
    </row>
    <row r="62" spans="1:4" ht="15">
      <c r="A62" s="886">
        <v>44</v>
      </c>
      <c r="B62" s="887" t="s">
        <v>6149</v>
      </c>
      <c r="C62" s="1838" t="s">
        <v>598</v>
      </c>
      <c r="D62" s="887"/>
    </row>
    <row r="63" spans="1:4" ht="15">
      <c r="A63" s="886">
        <v>45</v>
      </c>
      <c r="B63" s="887" t="s">
        <v>6150</v>
      </c>
      <c r="C63" s="1838"/>
      <c r="D63" s="887"/>
    </row>
    <row r="64" spans="1:4" ht="15">
      <c r="A64" s="886">
        <v>46</v>
      </c>
      <c r="B64" s="887" t="s">
        <v>6151</v>
      </c>
      <c r="C64" s="887" t="s">
        <v>598</v>
      </c>
      <c r="D64" s="887"/>
    </row>
    <row r="65" spans="1:4" ht="15">
      <c r="A65" s="886">
        <v>47</v>
      </c>
      <c r="B65" s="887" t="s">
        <v>6152</v>
      </c>
      <c r="C65" s="887" t="s">
        <v>573</v>
      </c>
      <c r="D65" s="887"/>
    </row>
    <row r="66" spans="1:4" ht="15">
      <c r="A66" s="886">
        <v>48</v>
      </c>
      <c r="B66" s="887" t="s">
        <v>6153</v>
      </c>
      <c r="C66" s="887" t="s">
        <v>573</v>
      </c>
      <c r="D66" s="887"/>
    </row>
    <row r="67" spans="1:4" ht="30">
      <c r="A67" s="886">
        <v>49</v>
      </c>
      <c r="B67" s="887" t="s">
        <v>6154</v>
      </c>
      <c r="C67" s="887" t="s">
        <v>601</v>
      </c>
      <c r="D67" s="887"/>
    </row>
    <row r="68" spans="1:4" ht="15">
      <c r="A68" s="886">
        <v>50</v>
      </c>
      <c r="B68" s="887" t="s">
        <v>6155</v>
      </c>
      <c r="C68" s="887"/>
      <c r="D68" s="887"/>
    </row>
    <row r="69" spans="1:4" ht="30">
      <c r="A69" s="886">
        <v>51</v>
      </c>
      <c r="B69" s="887" t="s">
        <v>6156</v>
      </c>
      <c r="C69" s="887"/>
      <c r="D69" s="887"/>
    </row>
    <row r="70" spans="1:4" ht="15">
      <c r="A70" s="886"/>
      <c r="B70" s="890" t="s">
        <v>6157</v>
      </c>
      <c r="C70" s="887"/>
      <c r="D70" s="887"/>
    </row>
    <row r="71" spans="1:4" ht="15">
      <c r="A71" s="1834">
        <v>52</v>
      </c>
      <c r="B71" s="887" t="s">
        <v>6158</v>
      </c>
      <c r="C71" s="887" t="s">
        <v>6159</v>
      </c>
      <c r="D71" s="887"/>
    </row>
    <row r="72" spans="1:4" ht="15">
      <c r="A72" s="1834"/>
      <c r="B72" s="887" t="s">
        <v>6160</v>
      </c>
      <c r="C72" s="887" t="s">
        <v>6161</v>
      </c>
      <c r="D72" s="887"/>
    </row>
    <row r="73" spans="1:4" ht="15">
      <c r="A73" s="886">
        <v>53</v>
      </c>
      <c r="B73" s="887" t="s">
        <v>6162</v>
      </c>
      <c r="C73" s="887" t="s">
        <v>6144</v>
      </c>
      <c r="D73" s="887"/>
    </row>
    <row r="74" spans="1:4" ht="15">
      <c r="A74" s="886">
        <v>54</v>
      </c>
      <c r="B74" s="887" t="s">
        <v>6163</v>
      </c>
      <c r="C74" s="887"/>
      <c r="D74" s="887"/>
    </row>
    <row r="75" spans="1:4" ht="15">
      <c r="A75" s="886">
        <v>55</v>
      </c>
      <c r="B75" s="887" t="s">
        <v>6164</v>
      </c>
      <c r="C75" s="887" t="s">
        <v>606</v>
      </c>
      <c r="D75" s="887"/>
    </row>
    <row r="76" spans="1:4" ht="15">
      <c r="A76" s="886">
        <v>56</v>
      </c>
      <c r="B76" s="887" t="s">
        <v>6165</v>
      </c>
      <c r="C76" s="887" t="s">
        <v>6166</v>
      </c>
      <c r="D76" s="887"/>
    </row>
    <row r="77" spans="1:4" ht="15">
      <c r="A77" s="886">
        <v>57</v>
      </c>
      <c r="B77" s="887" t="s">
        <v>6167</v>
      </c>
      <c r="C77" s="887" t="s">
        <v>6168</v>
      </c>
      <c r="D77" s="887"/>
    </row>
    <row r="78" spans="1:4" ht="30">
      <c r="A78" s="886">
        <v>58</v>
      </c>
      <c r="B78" s="887" t="s">
        <v>6169</v>
      </c>
      <c r="C78" s="887" t="s">
        <v>656</v>
      </c>
      <c r="D78" s="887"/>
    </row>
    <row r="79" spans="1:4" ht="15">
      <c r="A79" s="886">
        <v>59</v>
      </c>
      <c r="B79" s="887" t="s">
        <v>6170</v>
      </c>
      <c r="C79" s="887" t="s">
        <v>6171</v>
      </c>
      <c r="D79" s="887"/>
    </row>
    <row r="80" spans="1:4" ht="15">
      <c r="A80" s="886">
        <v>60</v>
      </c>
      <c r="B80" s="887" t="s">
        <v>6172</v>
      </c>
      <c r="C80" s="887" t="s">
        <v>6171</v>
      </c>
      <c r="D80" s="887"/>
    </row>
    <row r="81" spans="1:4" ht="15">
      <c r="A81" s="886">
        <v>61</v>
      </c>
      <c r="B81" s="887" t="s">
        <v>6173</v>
      </c>
      <c r="C81" s="887" t="s">
        <v>6171</v>
      </c>
      <c r="D81" s="887"/>
    </row>
    <row r="82" spans="1:4" ht="15">
      <c r="A82" s="1834">
        <v>62</v>
      </c>
      <c r="B82" s="887" t="s">
        <v>6174</v>
      </c>
      <c r="C82" s="887"/>
      <c r="D82" s="887"/>
    </row>
    <row r="83" spans="1:4" ht="15">
      <c r="A83" s="1834"/>
      <c r="B83" s="887" t="s">
        <v>6175</v>
      </c>
      <c r="C83" s="887"/>
      <c r="D83" s="887"/>
    </row>
    <row r="84" spans="1:4" ht="15">
      <c r="A84" s="886"/>
      <c r="B84" s="887" t="s">
        <v>6176</v>
      </c>
      <c r="C84" s="887"/>
      <c r="D84" s="887"/>
    </row>
    <row r="85" spans="1:4" ht="15">
      <c r="A85" s="886">
        <v>63</v>
      </c>
      <c r="B85" s="887" t="s">
        <v>6177</v>
      </c>
      <c r="C85" s="891"/>
      <c r="D85" s="887"/>
    </row>
    <row r="86" spans="1:4" ht="15">
      <c r="A86" s="892"/>
      <c r="B86" s="893" t="s">
        <v>6178</v>
      </c>
      <c r="C86" s="894"/>
      <c r="D86" s="887"/>
    </row>
    <row r="87" spans="1:4" ht="30">
      <c r="A87" s="886">
        <v>64</v>
      </c>
      <c r="B87" s="895" t="s">
        <v>6179</v>
      </c>
      <c r="C87" s="896"/>
      <c r="D87" s="887"/>
    </row>
    <row r="88" spans="1:4" ht="15">
      <c r="A88" s="886">
        <v>65</v>
      </c>
      <c r="B88" s="887" t="s">
        <v>6180</v>
      </c>
      <c r="C88" s="891"/>
      <c r="D88" s="887"/>
    </row>
    <row r="89" spans="1:4" ht="15">
      <c r="A89" s="886">
        <v>66</v>
      </c>
      <c r="B89" s="887" t="s">
        <v>6181</v>
      </c>
      <c r="C89" s="887"/>
      <c r="D89" s="887"/>
    </row>
    <row r="90" spans="1:4" ht="15">
      <c r="A90" s="886"/>
      <c r="B90" s="895" t="s">
        <v>6182</v>
      </c>
      <c r="C90" s="887" t="s">
        <v>6183</v>
      </c>
      <c r="D90" s="887"/>
    </row>
    <row r="91" spans="1:4" ht="15">
      <c r="A91" s="886"/>
      <c r="B91" s="887" t="s">
        <v>6184</v>
      </c>
      <c r="C91" s="887" t="s">
        <v>6185</v>
      </c>
      <c r="D91" s="887"/>
    </row>
    <row r="92" spans="1:4" ht="15">
      <c r="A92" s="886">
        <v>67</v>
      </c>
      <c r="B92" s="887" t="s">
        <v>6186</v>
      </c>
      <c r="C92" s="887"/>
      <c r="D92" s="887"/>
    </row>
    <row r="93" spans="1:4" ht="15">
      <c r="A93" s="886">
        <v>68</v>
      </c>
      <c r="B93" s="887" t="s">
        <v>6187</v>
      </c>
      <c r="C93" s="891" t="s">
        <v>6185</v>
      </c>
      <c r="D93" s="887"/>
    </row>
    <row r="94" spans="1:4" ht="15">
      <c r="A94" s="886">
        <v>69</v>
      </c>
      <c r="B94" s="887" t="s">
        <v>6188</v>
      </c>
      <c r="C94" s="891" t="s">
        <v>6185</v>
      </c>
      <c r="D94" s="887"/>
    </row>
    <row r="95" spans="1:4" ht="15">
      <c r="A95" s="886">
        <v>70</v>
      </c>
      <c r="B95" s="887" t="s">
        <v>6189</v>
      </c>
      <c r="C95" s="887"/>
      <c r="D95" s="887"/>
    </row>
    <row r="96" spans="1:4" ht="15">
      <c r="A96" s="886"/>
      <c r="B96" s="895" t="s">
        <v>6190</v>
      </c>
      <c r="C96" s="891" t="s">
        <v>6191</v>
      </c>
      <c r="D96" s="887"/>
    </row>
    <row r="97" spans="1:4" ht="15">
      <c r="A97" s="886"/>
      <c r="B97" s="887" t="s">
        <v>6192</v>
      </c>
      <c r="C97" s="891" t="s">
        <v>6191</v>
      </c>
      <c r="D97" s="887"/>
    </row>
    <row r="98" spans="1:4" ht="15">
      <c r="A98" s="886">
        <v>71</v>
      </c>
      <c r="B98" s="887" t="s">
        <v>6193</v>
      </c>
      <c r="C98" s="891" t="s">
        <v>6159</v>
      </c>
      <c r="D98" s="887"/>
    </row>
    <row r="99" spans="1:4" ht="15">
      <c r="A99" s="886">
        <v>72</v>
      </c>
      <c r="B99" s="887" t="s">
        <v>6194</v>
      </c>
      <c r="C99" s="891"/>
      <c r="D99" s="887"/>
    </row>
    <row r="100" spans="1:4" ht="15">
      <c r="A100" s="886"/>
      <c r="B100" s="887" t="s">
        <v>6182</v>
      </c>
      <c r="C100" s="891" t="s">
        <v>6195</v>
      </c>
      <c r="D100" s="887"/>
    </row>
    <row r="101" spans="1:4" ht="15">
      <c r="A101" s="886"/>
      <c r="B101" s="887" t="s">
        <v>6184</v>
      </c>
      <c r="C101" s="897"/>
      <c r="D101" s="887"/>
    </row>
    <row r="102" spans="1:4" ht="15">
      <c r="A102" s="886">
        <v>73</v>
      </c>
      <c r="B102" s="887" t="s">
        <v>6196</v>
      </c>
      <c r="C102" s="891"/>
      <c r="D102" s="887"/>
    </row>
    <row r="103" spans="1:4" ht="15">
      <c r="A103" s="886"/>
      <c r="B103" s="887" t="s">
        <v>6182</v>
      </c>
      <c r="C103" s="891" t="s">
        <v>6195</v>
      </c>
      <c r="D103" s="887"/>
    </row>
    <row r="104" spans="1:4" ht="15">
      <c r="A104" s="886"/>
      <c r="B104" s="887" t="s">
        <v>6184</v>
      </c>
      <c r="C104" s="897"/>
      <c r="D104" s="887"/>
    </row>
    <row r="105" spans="1:4" ht="15">
      <c r="A105" s="886">
        <v>74</v>
      </c>
      <c r="B105" s="887" t="s">
        <v>6197</v>
      </c>
      <c r="C105" s="891" t="s">
        <v>608</v>
      </c>
      <c r="D105" s="887"/>
    </row>
    <row r="106" spans="1:4" ht="15">
      <c r="A106" s="886">
        <v>75</v>
      </c>
      <c r="B106" s="887" t="s">
        <v>6198</v>
      </c>
      <c r="C106" s="891"/>
      <c r="D106" s="887"/>
    </row>
    <row r="107" spans="1:4" ht="15">
      <c r="A107" s="886"/>
      <c r="B107" s="887" t="s">
        <v>6199</v>
      </c>
      <c r="C107" s="891" t="s">
        <v>6200</v>
      </c>
      <c r="D107" s="887"/>
    </row>
    <row r="108" spans="1:4" ht="15">
      <c r="A108" s="886"/>
      <c r="B108" s="887" t="s">
        <v>6201</v>
      </c>
      <c r="C108" s="891" t="s">
        <v>6200</v>
      </c>
      <c r="D108" s="887"/>
    </row>
    <row r="109" spans="1:4" ht="15">
      <c r="A109" s="886"/>
      <c r="B109" s="887" t="s">
        <v>6184</v>
      </c>
      <c r="C109" s="891" t="s">
        <v>6200</v>
      </c>
      <c r="D109" s="887"/>
    </row>
    <row r="110" spans="1:4" ht="15">
      <c r="A110" s="886">
        <v>76</v>
      </c>
      <c r="B110" s="887" t="s">
        <v>6202</v>
      </c>
      <c r="C110" s="891" t="s">
        <v>6203</v>
      </c>
      <c r="D110" s="887"/>
    </row>
    <row r="111" spans="1:4" ht="17.25">
      <c r="A111" s="886">
        <v>77</v>
      </c>
      <c r="B111" s="887" t="s">
        <v>6204</v>
      </c>
      <c r="C111" s="891" t="s">
        <v>6205</v>
      </c>
      <c r="D111" s="887"/>
    </row>
    <row r="112" spans="1:4" ht="15">
      <c r="A112" s="886">
        <v>78</v>
      </c>
      <c r="B112" s="887" t="s">
        <v>6206</v>
      </c>
      <c r="C112" s="891" t="s">
        <v>6203</v>
      </c>
      <c r="D112" s="887"/>
    </row>
    <row r="113" spans="1:4" ht="15">
      <c r="A113" s="886">
        <v>79</v>
      </c>
      <c r="B113" s="887" t="s">
        <v>6207</v>
      </c>
      <c r="C113" s="891"/>
      <c r="D113" s="887"/>
    </row>
    <row r="114" spans="1:4" ht="15">
      <c r="A114" s="886">
        <v>80</v>
      </c>
      <c r="B114" s="887" t="s">
        <v>6208</v>
      </c>
      <c r="C114" s="891"/>
      <c r="D114" s="887"/>
    </row>
    <row r="115" spans="1:4" ht="15">
      <c r="A115" s="886">
        <v>81</v>
      </c>
      <c r="B115" s="887" t="s">
        <v>6209</v>
      </c>
      <c r="C115" s="891"/>
      <c r="D115" s="887"/>
    </row>
    <row r="116" spans="1:4" ht="15">
      <c r="A116" s="886">
        <v>82</v>
      </c>
      <c r="B116" s="887" t="s">
        <v>6210</v>
      </c>
      <c r="C116" s="891"/>
      <c r="D116" s="887"/>
    </row>
    <row r="117" spans="1:4" ht="15">
      <c r="A117" s="886"/>
      <c r="B117" s="888" t="s">
        <v>6211</v>
      </c>
      <c r="C117" s="891"/>
      <c r="D117" s="887"/>
    </row>
    <row r="118" spans="1:4" ht="15">
      <c r="A118" s="1841">
        <v>83</v>
      </c>
      <c r="B118" s="887" t="s">
        <v>6212</v>
      </c>
      <c r="C118" s="891"/>
      <c r="D118" s="887"/>
    </row>
    <row r="119" spans="1:4" ht="15">
      <c r="A119" s="1841"/>
      <c r="B119" s="887" t="s">
        <v>6213</v>
      </c>
      <c r="C119" s="891" t="s">
        <v>6159</v>
      </c>
      <c r="D119" s="887"/>
    </row>
    <row r="120" spans="1:4" ht="30">
      <c r="A120" s="1841"/>
      <c r="B120" s="887" t="s">
        <v>6214</v>
      </c>
      <c r="C120" s="891" t="s">
        <v>6161</v>
      </c>
      <c r="D120" s="887"/>
    </row>
    <row r="121" spans="1:4" ht="15">
      <c r="A121" s="898">
        <v>84</v>
      </c>
      <c r="B121" s="887" t="s">
        <v>6215</v>
      </c>
      <c r="C121" s="891" t="s">
        <v>6195</v>
      </c>
      <c r="D121" s="887"/>
    </row>
    <row r="122" spans="1:4" ht="15">
      <c r="A122" s="898">
        <v>85</v>
      </c>
      <c r="B122" s="887" t="s">
        <v>6216</v>
      </c>
      <c r="C122" s="891" t="s">
        <v>608</v>
      </c>
      <c r="D122" s="887"/>
    </row>
    <row r="123" spans="1:4" ht="15">
      <c r="A123" s="1841">
        <v>86</v>
      </c>
      <c r="B123" s="887" t="s">
        <v>6217</v>
      </c>
      <c r="C123" s="1842" t="s">
        <v>6195</v>
      </c>
      <c r="D123" s="887"/>
    </row>
    <row r="124" spans="1:4" ht="15">
      <c r="A124" s="1841"/>
      <c r="B124" s="887" t="s">
        <v>6218</v>
      </c>
      <c r="C124" s="1842"/>
      <c r="D124" s="887"/>
    </row>
    <row r="125" spans="1:4" ht="15">
      <c r="A125" s="898">
        <v>87</v>
      </c>
      <c r="B125" s="887" t="s">
        <v>6219</v>
      </c>
      <c r="C125" s="891" t="s">
        <v>6195</v>
      </c>
      <c r="D125" s="887"/>
    </row>
    <row r="126" spans="1:4" ht="15">
      <c r="A126" s="898">
        <v>88</v>
      </c>
      <c r="B126" s="887" t="s">
        <v>6220</v>
      </c>
      <c r="C126" s="891" t="s">
        <v>608</v>
      </c>
      <c r="D126" s="887"/>
    </row>
    <row r="127" spans="1:4" ht="15">
      <c r="A127" s="898">
        <v>89</v>
      </c>
      <c r="B127" s="887" t="s">
        <v>6221</v>
      </c>
      <c r="C127" s="891" t="s">
        <v>6195</v>
      </c>
      <c r="D127" s="887"/>
    </row>
    <row r="128" spans="1:4" ht="15">
      <c r="A128" s="1841">
        <v>90</v>
      </c>
      <c r="B128" s="887" t="s">
        <v>6222</v>
      </c>
      <c r="C128" s="1842"/>
      <c r="D128" s="887"/>
    </row>
    <row r="129" spans="1:4" ht="15">
      <c r="A129" s="1841"/>
      <c r="B129" s="887" t="s">
        <v>6223</v>
      </c>
      <c r="C129" s="1842"/>
      <c r="D129" s="887"/>
    </row>
    <row r="130" spans="1:4" ht="15">
      <c r="A130" s="1841">
        <v>91</v>
      </c>
      <c r="B130" s="887" t="s">
        <v>6224</v>
      </c>
      <c r="C130" s="1842" t="s">
        <v>6195</v>
      </c>
      <c r="D130" s="887"/>
    </row>
    <row r="131" spans="1:4" ht="15">
      <c r="A131" s="1841"/>
      <c r="B131" s="887" t="s">
        <v>6218</v>
      </c>
      <c r="C131" s="1842"/>
      <c r="D131" s="887"/>
    </row>
    <row r="132" spans="1:4" ht="15">
      <c r="A132" s="898">
        <v>92</v>
      </c>
      <c r="B132" s="887" t="s">
        <v>6225</v>
      </c>
      <c r="C132" s="891"/>
      <c r="D132" s="887"/>
    </row>
    <row r="133" spans="1:4" ht="15">
      <c r="A133" s="898">
        <v>93</v>
      </c>
      <c r="B133" s="887" t="s">
        <v>6226</v>
      </c>
      <c r="C133" s="891" t="s">
        <v>6195</v>
      </c>
      <c r="D133" s="887"/>
    </row>
    <row r="134" spans="1:4" ht="17.25">
      <c r="A134" s="898">
        <v>94</v>
      </c>
      <c r="B134" s="887" t="s">
        <v>6227</v>
      </c>
      <c r="C134" s="896" t="s">
        <v>6228</v>
      </c>
      <c r="D134" s="887"/>
    </row>
    <row r="135" spans="1:4" ht="15">
      <c r="A135" s="898">
        <v>95</v>
      </c>
      <c r="B135" s="887" t="s">
        <v>6229</v>
      </c>
      <c r="C135" s="891" t="s">
        <v>6230</v>
      </c>
      <c r="D135" s="887"/>
    </row>
    <row r="136" spans="1:4" ht="30">
      <c r="A136" s="898">
        <v>96</v>
      </c>
      <c r="B136" s="887" t="s">
        <v>6231</v>
      </c>
      <c r="C136" s="891" t="s">
        <v>601</v>
      </c>
      <c r="D136" s="887"/>
    </row>
    <row r="137" spans="1:4" ht="30">
      <c r="A137" s="898">
        <v>97</v>
      </c>
      <c r="B137" s="887" t="s">
        <v>6232</v>
      </c>
      <c r="C137" s="891" t="s">
        <v>601</v>
      </c>
      <c r="D137" s="887"/>
    </row>
    <row r="138" spans="1:4" ht="30">
      <c r="A138" s="899" t="s">
        <v>6233</v>
      </c>
      <c r="B138" s="1839" t="s">
        <v>6234</v>
      </c>
      <c r="C138" s="1840"/>
      <c r="D138" s="1840"/>
    </row>
    <row r="139" spans="1:4" ht="15">
      <c r="A139" s="856"/>
      <c r="B139" s="856"/>
      <c r="C139" s="856"/>
      <c r="D139" s="856"/>
    </row>
    <row r="140" spans="1:4" ht="30">
      <c r="A140" s="900" t="s">
        <v>3228</v>
      </c>
      <c r="B140" s="901"/>
      <c r="C140" s="900" t="s">
        <v>82</v>
      </c>
      <c r="D140" s="901"/>
    </row>
    <row r="141" spans="1:4" ht="15">
      <c r="A141" s="900" t="s">
        <v>57</v>
      </c>
      <c r="B141" s="901"/>
      <c r="C141" s="900" t="s">
        <v>68</v>
      </c>
      <c r="D141" s="901"/>
    </row>
    <row r="142" spans="1:4" ht="30">
      <c r="A142" s="856"/>
      <c r="B142" s="856"/>
      <c r="C142" s="900" t="s">
        <v>154</v>
      </c>
      <c r="D142" s="901"/>
    </row>
  </sheetData>
  <sheetProtection password="CC7C" sheet="1" objects="1" scenarios="1"/>
  <mergeCells count="19">
    <mergeCell ref="B138:D138"/>
    <mergeCell ref="A118:A120"/>
    <mergeCell ref="A123:A124"/>
    <mergeCell ref="C123:C124"/>
    <mergeCell ref="A128:A129"/>
    <mergeCell ref="C128:C129"/>
    <mergeCell ref="A130:A131"/>
    <mergeCell ref="C130:C131"/>
    <mergeCell ref="A29:A31"/>
    <mergeCell ref="A54:A56"/>
    <mergeCell ref="C62:C63"/>
    <mergeCell ref="A71:A72"/>
    <mergeCell ref="A82:A83"/>
    <mergeCell ref="A26:A28"/>
    <mergeCell ref="A1:D1"/>
    <mergeCell ref="A3:D3"/>
    <mergeCell ref="A5:D5"/>
    <mergeCell ref="A8:D8"/>
    <mergeCell ref="A9:D9"/>
  </mergeCells>
  <pageMargins left="0.7" right="0.7" top="0.75" bottom="0.75" header="0.3" footer="0.3"/>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sheetPr codeName="Sheet82"/>
  <dimension ref="A1:Q316"/>
  <sheetViews>
    <sheetView topLeftCell="A2" zoomScale="80" zoomScaleNormal="80" workbookViewId="0">
      <selection sqref="A1:D1"/>
    </sheetView>
  </sheetViews>
  <sheetFormatPr defaultRowHeight="12.75"/>
  <cols>
    <col min="1" max="1" width="10.140625" style="7" customWidth="1"/>
    <col min="2" max="2" width="56.28515625" style="7" customWidth="1"/>
    <col min="3" max="3" width="48.5703125" style="7" customWidth="1"/>
    <col min="4" max="4" width="50.140625" style="7" customWidth="1"/>
    <col min="5" max="5" width="31.85546875" style="7" customWidth="1"/>
    <col min="6" max="6" width="11.28515625" style="7" customWidth="1"/>
    <col min="7" max="256" width="9.140625" style="7"/>
    <col min="257" max="257" width="7.5703125" style="7" customWidth="1"/>
    <col min="258" max="258" width="43.5703125" style="7" customWidth="1"/>
    <col min="259" max="259" width="31.28515625" style="7" customWidth="1"/>
    <col min="260" max="260" width="23.5703125" style="7" customWidth="1"/>
    <col min="261" max="261" width="31.85546875" style="7" customWidth="1"/>
    <col min="262" max="262" width="11.28515625" style="7" customWidth="1"/>
    <col min="263" max="512" width="9.140625" style="7"/>
    <col min="513" max="513" width="7.5703125" style="7" customWidth="1"/>
    <col min="514" max="514" width="43.5703125" style="7" customWidth="1"/>
    <col min="515" max="515" width="31.28515625" style="7" customWidth="1"/>
    <col min="516" max="516" width="23.5703125" style="7" customWidth="1"/>
    <col min="517" max="517" width="31.85546875" style="7" customWidth="1"/>
    <col min="518" max="518" width="11.28515625" style="7" customWidth="1"/>
    <col min="519" max="768" width="9.140625" style="7"/>
    <col min="769" max="769" width="7.5703125" style="7" customWidth="1"/>
    <col min="770" max="770" width="43.5703125" style="7" customWidth="1"/>
    <col min="771" max="771" width="31.28515625" style="7" customWidth="1"/>
    <col min="772" max="772" width="23.5703125" style="7" customWidth="1"/>
    <col min="773" max="773" width="31.85546875" style="7" customWidth="1"/>
    <col min="774" max="774" width="11.28515625" style="7" customWidth="1"/>
    <col min="775" max="1024" width="9.140625" style="7"/>
    <col min="1025" max="1025" width="7.5703125" style="7" customWidth="1"/>
    <col min="1026" max="1026" width="43.5703125" style="7" customWidth="1"/>
    <col min="1027" max="1027" width="31.28515625" style="7" customWidth="1"/>
    <col min="1028" max="1028" width="23.5703125" style="7" customWidth="1"/>
    <col min="1029" max="1029" width="31.85546875" style="7" customWidth="1"/>
    <col min="1030" max="1030" width="11.28515625" style="7" customWidth="1"/>
    <col min="1031" max="1280" width="9.140625" style="7"/>
    <col min="1281" max="1281" width="7.5703125" style="7" customWidth="1"/>
    <col min="1282" max="1282" width="43.5703125" style="7" customWidth="1"/>
    <col min="1283" max="1283" width="31.28515625" style="7" customWidth="1"/>
    <col min="1284" max="1284" width="23.5703125" style="7" customWidth="1"/>
    <col min="1285" max="1285" width="31.85546875" style="7" customWidth="1"/>
    <col min="1286" max="1286" width="11.28515625" style="7" customWidth="1"/>
    <col min="1287" max="1536" width="9.140625" style="7"/>
    <col min="1537" max="1537" width="7.5703125" style="7" customWidth="1"/>
    <col min="1538" max="1538" width="43.5703125" style="7" customWidth="1"/>
    <col min="1539" max="1539" width="31.28515625" style="7" customWidth="1"/>
    <col min="1540" max="1540" width="23.5703125" style="7" customWidth="1"/>
    <col min="1541" max="1541" width="31.85546875" style="7" customWidth="1"/>
    <col min="1542" max="1542" width="11.28515625" style="7" customWidth="1"/>
    <col min="1543" max="1792" width="9.140625" style="7"/>
    <col min="1793" max="1793" width="7.5703125" style="7" customWidth="1"/>
    <col min="1794" max="1794" width="43.5703125" style="7" customWidth="1"/>
    <col min="1795" max="1795" width="31.28515625" style="7" customWidth="1"/>
    <col min="1796" max="1796" width="23.5703125" style="7" customWidth="1"/>
    <col min="1797" max="1797" width="31.85546875" style="7" customWidth="1"/>
    <col min="1798" max="1798" width="11.28515625" style="7" customWidth="1"/>
    <col min="1799" max="2048" width="9.140625" style="7"/>
    <col min="2049" max="2049" width="7.5703125" style="7" customWidth="1"/>
    <col min="2050" max="2050" width="43.5703125" style="7" customWidth="1"/>
    <col min="2051" max="2051" width="31.28515625" style="7" customWidth="1"/>
    <col min="2052" max="2052" width="23.5703125" style="7" customWidth="1"/>
    <col min="2053" max="2053" width="31.85546875" style="7" customWidth="1"/>
    <col min="2054" max="2054" width="11.28515625" style="7" customWidth="1"/>
    <col min="2055" max="2304" width="9.140625" style="7"/>
    <col min="2305" max="2305" width="7.5703125" style="7" customWidth="1"/>
    <col min="2306" max="2306" width="43.5703125" style="7" customWidth="1"/>
    <col min="2307" max="2307" width="31.28515625" style="7" customWidth="1"/>
    <col min="2308" max="2308" width="23.5703125" style="7" customWidth="1"/>
    <col min="2309" max="2309" width="31.85546875" style="7" customWidth="1"/>
    <col min="2310" max="2310" width="11.28515625" style="7" customWidth="1"/>
    <col min="2311" max="2560" width="9.140625" style="7"/>
    <col min="2561" max="2561" width="7.5703125" style="7" customWidth="1"/>
    <col min="2562" max="2562" width="43.5703125" style="7" customWidth="1"/>
    <col min="2563" max="2563" width="31.28515625" style="7" customWidth="1"/>
    <col min="2564" max="2564" width="23.5703125" style="7" customWidth="1"/>
    <col min="2565" max="2565" width="31.85546875" style="7" customWidth="1"/>
    <col min="2566" max="2566" width="11.28515625" style="7" customWidth="1"/>
    <col min="2567" max="2816" width="9.140625" style="7"/>
    <col min="2817" max="2817" width="7.5703125" style="7" customWidth="1"/>
    <col min="2818" max="2818" width="43.5703125" style="7" customWidth="1"/>
    <col min="2819" max="2819" width="31.28515625" style="7" customWidth="1"/>
    <col min="2820" max="2820" width="23.5703125" style="7" customWidth="1"/>
    <col min="2821" max="2821" width="31.85546875" style="7" customWidth="1"/>
    <col min="2822" max="2822" width="11.28515625" style="7" customWidth="1"/>
    <col min="2823" max="3072" width="9.140625" style="7"/>
    <col min="3073" max="3073" width="7.5703125" style="7" customWidth="1"/>
    <col min="3074" max="3074" width="43.5703125" style="7" customWidth="1"/>
    <col min="3075" max="3075" width="31.28515625" style="7" customWidth="1"/>
    <col min="3076" max="3076" width="23.5703125" style="7" customWidth="1"/>
    <col min="3077" max="3077" width="31.85546875" style="7" customWidth="1"/>
    <col min="3078" max="3078" width="11.28515625" style="7" customWidth="1"/>
    <col min="3079" max="3328" width="9.140625" style="7"/>
    <col min="3329" max="3329" width="7.5703125" style="7" customWidth="1"/>
    <col min="3330" max="3330" width="43.5703125" style="7" customWidth="1"/>
    <col min="3331" max="3331" width="31.28515625" style="7" customWidth="1"/>
    <col min="3332" max="3332" width="23.5703125" style="7" customWidth="1"/>
    <col min="3333" max="3333" width="31.85546875" style="7" customWidth="1"/>
    <col min="3334" max="3334" width="11.28515625" style="7" customWidth="1"/>
    <col min="3335" max="3584" width="9.140625" style="7"/>
    <col min="3585" max="3585" width="7.5703125" style="7" customWidth="1"/>
    <col min="3586" max="3586" width="43.5703125" style="7" customWidth="1"/>
    <col min="3587" max="3587" width="31.28515625" style="7" customWidth="1"/>
    <col min="3588" max="3588" width="23.5703125" style="7" customWidth="1"/>
    <col min="3589" max="3589" width="31.85546875" style="7" customWidth="1"/>
    <col min="3590" max="3590" width="11.28515625" style="7" customWidth="1"/>
    <col min="3591" max="3840" width="9.140625" style="7"/>
    <col min="3841" max="3841" width="7.5703125" style="7" customWidth="1"/>
    <col min="3842" max="3842" width="43.5703125" style="7" customWidth="1"/>
    <col min="3843" max="3843" width="31.28515625" style="7" customWidth="1"/>
    <col min="3844" max="3844" width="23.5703125" style="7" customWidth="1"/>
    <col min="3845" max="3845" width="31.85546875" style="7" customWidth="1"/>
    <col min="3846" max="3846" width="11.28515625" style="7" customWidth="1"/>
    <col min="3847" max="4096" width="9.140625" style="7"/>
    <col min="4097" max="4097" width="7.5703125" style="7" customWidth="1"/>
    <col min="4098" max="4098" width="43.5703125" style="7" customWidth="1"/>
    <col min="4099" max="4099" width="31.28515625" style="7" customWidth="1"/>
    <col min="4100" max="4100" width="23.5703125" style="7" customWidth="1"/>
    <col min="4101" max="4101" width="31.85546875" style="7" customWidth="1"/>
    <col min="4102" max="4102" width="11.28515625" style="7" customWidth="1"/>
    <col min="4103" max="4352" width="9.140625" style="7"/>
    <col min="4353" max="4353" width="7.5703125" style="7" customWidth="1"/>
    <col min="4354" max="4354" width="43.5703125" style="7" customWidth="1"/>
    <col min="4355" max="4355" width="31.28515625" style="7" customWidth="1"/>
    <col min="4356" max="4356" width="23.5703125" style="7" customWidth="1"/>
    <col min="4357" max="4357" width="31.85546875" style="7" customWidth="1"/>
    <col min="4358" max="4358" width="11.28515625" style="7" customWidth="1"/>
    <col min="4359" max="4608" width="9.140625" style="7"/>
    <col min="4609" max="4609" width="7.5703125" style="7" customWidth="1"/>
    <col min="4610" max="4610" width="43.5703125" style="7" customWidth="1"/>
    <col min="4611" max="4611" width="31.28515625" style="7" customWidth="1"/>
    <col min="4612" max="4612" width="23.5703125" style="7" customWidth="1"/>
    <col min="4613" max="4613" width="31.85546875" style="7" customWidth="1"/>
    <col min="4614" max="4614" width="11.28515625" style="7" customWidth="1"/>
    <col min="4615" max="4864" width="9.140625" style="7"/>
    <col min="4865" max="4865" width="7.5703125" style="7" customWidth="1"/>
    <col min="4866" max="4866" width="43.5703125" style="7" customWidth="1"/>
    <col min="4867" max="4867" width="31.28515625" style="7" customWidth="1"/>
    <col min="4868" max="4868" width="23.5703125" style="7" customWidth="1"/>
    <col min="4869" max="4869" width="31.85546875" style="7" customWidth="1"/>
    <col min="4870" max="4870" width="11.28515625" style="7" customWidth="1"/>
    <col min="4871" max="5120" width="9.140625" style="7"/>
    <col min="5121" max="5121" width="7.5703125" style="7" customWidth="1"/>
    <col min="5122" max="5122" width="43.5703125" style="7" customWidth="1"/>
    <col min="5123" max="5123" width="31.28515625" style="7" customWidth="1"/>
    <col min="5124" max="5124" width="23.5703125" style="7" customWidth="1"/>
    <col min="5125" max="5125" width="31.85546875" style="7" customWidth="1"/>
    <col min="5126" max="5126" width="11.28515625" style="7" customWidth="1"/>
    <col min="5127" max="5376" width="9.140625" style="7"/>
    <col min="5377" max="5377" width="7.5703125" style="7" customWidth="1"/>
    <col min="5378" max="5378" width="43.5703125" style="7" customWidth="1"/>
    <col min="5379" max="5379" width="31.28515625" style="7" customWidth="1"/>
    <col min="5380" max="5380" width="23.5703125" style="7" customWidth="1"/>
    <col min="5381" max="5381" width="31.85546875" style="7" customWidth="1"/>
    <col min="5382" max="5382" width="11.28515625" style="7" customWidth="1"/>
    <col min="5383" max="5632" width="9.140625" style="7"/>
    <col min="5633" max="5633" width="7.5703125" style="7" customWidth="1"/>
    <col min="5634" max="5634" width="43.5703125" style="7" customWidth="1"/>
    <col min="5635" max="5635" width="31.28515625" style="7" customWidth="1"/>
    <col min="5636" max="5636" width="23.5703125" style="7" customWidth="1"/>
    <col min="5637" max="5637" width="31.85546875" style="7" customWidth="1"/>
    <col min="5638" max="5638" width="11.28515625" style="7" customWidth="1"/>
    <col min="5639" max="5888" width="9.140625" style="7"/>
    <col min="5889" max="5889" width="7.5703125" style="7" customWidth="1"/>
    <col min="5890" max="5890" width="43.5703125" style="7" customWidth="1"/>
    <col min="5891" max="5891" width="31.28515625" style="7" customWidth="1"/>
    <col min="5892" max="5892" width="23.5703125" style="7" customWidth="1"/>
    <col min="5893" max="5893" width="31.85546875" style="7" customWidth="1"/>
    <col min="5894" max="5894" width="11.28515625" style="7" customWidth="1"/>
    <col min="5895" max="6144" width="9.140625" style="7"/>
    <col min="6145" max="6145" width="7.5703125" style="7" customWidth="1"/>
    <col min="6146" max="6146" width="43.5703125" style="7" customWidth="1"/>
    <col min="6147" max="6147" width="31.28515625" style="7" customWidth="1"/>
    <col min="6148" max="6148" width="23.5703125" style="7" customWidth="1"/>
    <col min="6149" max="6149" width="31.85546875" style="7" customWidth="1"/>
    <col min="6150" max="6150" width="11.28515625" style="7" customWidth="1"/>
    <col min="6151" max="6400" width="9.140625" style="7"/>
    <col min="6401" max="6401" width="7.5703125" style="7" customWidth="1"/>
    <col min="6402" max="6402" width="43.5703125" style="7" customWidth="1"/>
    <col min="6403" max="6403" width="31.28515625" style="7" customWidth="1"/>
    <col min="6404" max="6404" width="23.5703125" style="7" customWidth="1"/>
    <col min="6405" max="6405" width="31.85546875" style="7" customWidth="1"/>
    <col min="6406" max="6406" width="11.28515625" style="7" customWidth="1"/>
    <col min="6407" max="6656" width="9.140625" style="7"/>
    <col min="6657" max="6657" width="7.5703125" style="7" customWidth="1"/>
    <col min="6658" max="6658" width="43.5703125" style="7" customWidth="1"/>
    <col min="6659" max="6659" width="31.28515625" style="7" customWidth="1"/>
    <col min="6660" max="6660" width="23.5703125" style="7" customWidth="1"/>
    <col min="6661" max="6661" width="31.85546875" style="7" customWidth="1"/>
    <col min="6662" max="6662" width="11.28515625" style="7" customWidth="1"/>
    <col min="6663" max="6912" width="9.140625" style="7"/>
    <col min="6913" max="6913" width="7.5703125" style="7" customWidth="1"/>
    <col min="6914" max="6914" width="43.5703125" style="7" customWidth="1"/>
    <col min="6915" max="6915" width="31.28515625" style="7" customWidth="1"/>
    <col min="6916" max="6916" width="23.5703125" style="7" customWidth="1"/>
    <col min="6917" max="6917" width="31.85546875" style="7" customWidth="1"/>
    <col min="6918" max="6918" width="11.28515625" style="7" customWidth="1"/>
    <col min="6919" max="7168" width="9.140625" style="7"/>
    <col min="7169" max="7169" width="7.5703125" style="7" customWidth="1"/>
    <col min="7170" max="7170" width="43.5703125" style="7" customWidth="1"/>
    <col min="7171" max="7171" width="31.28515625" style="7" customWidth="1"/>
    <col min="7172" max="7172" width="23.5703125" style="7" customWidth="1"/>
    <col min="7173" max="7173" width="31.85546875" style="7" customWidth="1"/>
    <col min="7174" max="7174" width="11.28515625" style="7" customWidth="1"/>
    <col min="7175" max="7424" width="9.140625" style="7"/>
    <col min="7425" max="7425" width="7.5703125" style="7" customWidth="1"/>
    <col min="7426" max="7426" width="43.5703125" style="7" customWidth="1"/>
    <col min="7427" max="7427" width="31.28515625" style="7" customWidth="1"/>
    <col min="7428" max="7428" width="23.5703125" style="7" customWidth="1"/>
    <col min="7429" max="7429" width="31.85546875" style="7" customWidth="1"/>
    <col min="7430" max="7430" width="11.28515625" style="7" customWidth="1"/>
    <col min="7431" max="7680" width="9.140625" style="7"/>
    <col min="7681" max="7681" width="7.5703125" style="7" customWidth="1"/>
    <col min="7682" max="7682" width="43.5703125" style="7" customWidth="1"/>
    <col min="7683" max="7683" width="31.28515625" style="7" customWidth="1"/>
    <col min="7684" max="7684" width="23.5703125" style="7" customWidth="1"/>
    <col min="7685" max="7685" width="31.85546875" style="7" customWidth="1"/>
    <col min="7686" max="7686" width="11.28515625" style="7" customWidth="1"/>
    <col min="7687" max="7936" width="9.140625" style="7"/>
    <col min="7937" max="7937" width="7.5703125" style="7" customWidth="1"/>
    <col min="7938" max="7938" width="43.5703125" style="7" customWidth="1"/>
    <col min="7939" max="7939" width="31.28515625" style="7" customWidth="1"/>
    <col min="7940" max="7940" width="23.5703125" style="7" customWidth="1"/>
    <col min="7941" max="7941" width="31.85546875" style="7" customWidth="1"/>
    <col min="7942" max="7942" width="11.28515625" style="7" customWidth="1"/>
    <col min="7943" max="8192" width="9.140625" style="7"/>
    <col min="8193" max="8193" width="7.5703125" style="7" customWidth="1"/>
    <col min="8194" max="8194" width="43.5703125" style="7" customWidth="1"/>
    <col min="8195" max="8195" width="31.28515625" style="7" customWidth="1"/>
    <col min="8196" max="8196" width="23.5703125" style="7" customWidth="1"/>
    <col min="8197" max="8197" width="31.85546875" style="7" customWidth="1"/>
    <col min="8198" max="8198" width="11.28515625" style="7" customWidth="1"/>
    <col min="8199" max="8448" width="9.140625" style="7"/>
    <col min="8449" max="8449" width="7.5703125" style="7" customWidth="1"/>
    <col min="8450" max="8450" width="43.5703125" style="7" customWidth="1"/>
    <col min="8451" max="8451" width="31.28515625" style="7" customWidth="1"/>
    <col min="8452" max="8452" width="23.5703125" style="7" customWidth="1"/>
    <col min="8453" max="8453" width="31.85546875" style="7" customWidth="1"/>
    <col min="8454" max="8454" width="11.28515625" style="7" customWidth="1"/>
    <col min="8455" max="8704" width="9.140625" style="7"/>
    <col min="8705" max="8705" width="7.5703125" style="7" customWidth="1"/>
    <col min="8706" max="8706" width="43.5703125" style="7" customWidth="1"/>
    <col min="8707" max="8707" width="31.28515625" style="7" customWidth="1"/>
    <col min="8708" max="8708" width="23.5703125" style="7" customWidth="1"/>
    <col min="8709" max="8709" width="31.85546875" style="7" customWidth="1"/>
    <col min="8710" max="8710" width="11.28515625" style="7" customWidth="1"/>
    <col min="8711" max="8960" width="9.140625" style="7"/>
    <col min="8961" max="8961" width="7.5703125" style="7" customWidth="1"/>
    <col min="8962" max="8962" width="43.5703125" style="7" customWidth="1"/>
    <col min="8963" max="8963" width="31.28515625" style="7" customWidth="1"/>
    <col min="8964" max="8964" width="23.5703125" style="7" customWidth="1"/>
    <col min="8965" max="8965" width="31.85546875" style="7" customWidth="1"/>
    <col min="8966" max="8966" width="11.28515625" style="7" customWidth="1"/>
    <col min="8967" max="9216" width="9.140625" style="7"/>
    <col min="9217" max="9217" width="7.5703125" style="7" customWidth="1"/>
    <col min="9218" max="9218" width="43.5703125" style="7" customWidth="1"/>
    <col min="9219" max="9219" width="31.28515625" style="7" customWidth="1"/>
    <col min="9220" max="9220" width="23.5703125" style="7" customWidth="1"/>
    <col min="9221" max="9221" width="31.85546875" style="7" customWidth="1"/>
    <col min="9222" max="9222" width="11.28515625" style="7" customWidth="1"/>
    <col min="9223" max="9472" width="9.140625" style="7"/>
    <col min="9473" max="9473" width="7.5703125" style="7" customWidth="1"/>
    <col min="9474" max="9474" width="43.5703125" style="7" customWidth="1"/>
    <col min="9475" max="9475" width="31.28515625" style="7" customWidth="1"/>
    <col min="9476" max="9476" width="23.5703125" style="7" customWidth="1"/>
    <col min="9477" max="9477" width="31.85546875" style="7" customWidth="1"/>
    <col min="9478" max="9478" width="11.28515625" style="7" customWidth="1"/>
    <col min="9479" max="9728" width="9.140625" style="7"/>
    <col min="9729" max="9729" width="7.5703125" style="7" customWidth="1"/>
    <col min="9730" max="9730" width="43.5703125" style="7" customWidth="1"/>
    <col min="9731" max="9731" width="31.28515625" style="7" customWidth="1"/>
    <col min="9732" max="9732" width="23.5703125" style="7" customWidth="1"/>
    <col min="9733" max="9733" width="31.85546875" style="7" customWidth="1"/>
    <col min="9734" max="9734" width="11.28515625" style="7" customWidth="1"/>
    <col min="9735" max="9984" width="9.140625" style="7"/>
    <col min="9985" max="9985" width="7.5703125" style="7" customWidth="1"/>
    <col min="9986" max="9986" width="43.5703125" style="7" customWidth="1"/>
    <col min="9987" max="9987" width="31.28515625" style="7" customWidth="1"/>
    <col min="9988" max="9988" width="23.5703125" style="7" customWidth="1"/>
    <col min="9989" max="9989" width="31.85546875" style="7" customWidth="1"/>
    <col min="9990" max="9990" width="11.28515625" style="7" customWidth="1"/>
    <col min="9991" max="10240" width="9.140625" style="7"/>
    <col min="10241" max="10241" width="7.5703125" style="7" customWidth="1"/>
    <col min="10242" max="10242" width="43.5703125" style="7" customWidth="1"/>
    <col min="10243" max="10243" width="31.28515625" style="7" customWidth="1"/>
    <col min="10244" max="10244" width="23.5703125" style="7" customWidth="1"/>
    <col min="10245" max="10245" width="31.85546875" style="7" customWidth="1"/>
    <col min="10246" max="10246" width="11.28515625" style="7" customWidth="1"/>
    <col min="10247" max="10496" width="9.140625" style="7"/>
    <col min="10497" max="10497" width="7.5703125" style="7" customWidth="1"/>
    <col min="10498" max="10498" width="43.5703125" style="7" customWidth="1"/>
    <col min="10499" max="10499" width="31.28515625" style="7" customWidth="1"/>
    <col min="10500" max="10500" width="23.5703125" style="7" customWidth="1"/>
    <col min="10501" max="10501" width="31.85546875" style="7" customWidth="1"/>
    <col min="10502" max="10502" width="11.28515625" style="7" customWidth="1"/>
    <col min="10503" max="10752" width="9.140625" style="7"/>
    <col min="10753" max="10753" width="7.5703125" style="7" customWidth="1"/>
    <col min="10754" max="10754" width="43.5703125" style="7" customWidth="1"/>
    <col min="10755" max="10755" width="31.28515625" style="7" customWidth="1"/>
    <col min="10756" max="10756" width="23.5703125" style="7" customWidth="1"/>
    <col min="10757" max="10757" width="31.85546875" style="7" customWidth="1"/>
    <col min="10758" max="10758" width="11.28515625" style="7" customWidth="1"/>
    <col min="10759" max="11008" width="9.140625" style="7"/>
    <col min="11009" max="11009" width="7.5703125" style="7" customWidth="1"/>
    <col min="11010" max="11010" width="43.5703125" style="7" customWidth="1"/>
    <col min="11011" max="11011" width="31.28515625" style="7" customWidth="1"/>
    <col min="11012" max="11012" width="23.5703125" style="7" customWidth="1"/>
    <col min="11013" max="11013" width="31.85546875" style="7" customWidth="1"/>
    <col min="11014" max="11014" width="11.28515625" style="7" customWidth="1"/>
    <col min="11015" max="11264" width="9.140625" style="7"/>
    <col min="11265" max="11265" width="7.5703125" style="7" customWidth="1"/>
    <col min="11266" max="11266" width="43.5703125" style="7" customWidth="1"/>
    <col min="11267" max="11267" width="31.28515625" style="7" customWidth="1"/>
    <col min="11268" max="11268" width="23.5703125" style="7" customWidth="1"/>
    <col min="11269" max="11269" width="31.85546875" style="7" customWidth="1"/>
    <col min="11270" max="11270" width="11.28515625" style="7" customWidth="1"/>
    <col min="11271" max="11520" width="9.140625" style="7"/>
    <col min="11521" max="11521" width="7.5703125" style="7" customWidth="1"/>
    <col min="11522" max="11522" width="43.5703125" style="7" customWidth="1"/>
    <col min="11523" max="11523" width="31.28515625" style="7" customWidth="1"/>
    <col min="11524" max="11524" width="23.5703125" style="7" customWidth="1"/>
    <col min="11525" max="11525" width="31.85546875" style="7" customWidth="1"/>
    <col min="11526" max="11526" width="11.28515625" style="7" customWidth="1"/>
    <col min="11527" max="11776" width="9.140625" style="7"/>
    <col min="11777" max="11777" width="7.5703125" style="7" customWidth="1"/>
    <col min="11778" max="11778" width="43.5703125" style="7" customWidth="1"/>
    <col min="11779" max="11779" width="31.28515625" style="7" customWidth="1"/>
    <col min="11780" max="11780" width="23.5703125" style="7" customWidth="1"/>
    <col min="11781" max="11781" width="31.85546875" style="7" customWidth="1"/>
    <col min="11782" max="11782" width="11.28515625" style="7" customWidth="1"/>
    <col min="11783" max="12032" width="9.140625" style="7"/>
    <col min="12033" max="12033" width="7.5703125" style="7" customWidth="1"/>
    <col min="12034" max="12034" width="43.5703125" style="7" customWidth="1"/>
    <col min="12035" max="12035" width="31.28515625" style="7" customWidth="1"/>
    <col min="12036" max="12036" width="23.5703125" style="7" customWidth="1"/>
    <col min="12037" max="12037" width="31.85546875" style="7" customWidth="1"/>
    <col min="12038" max="12038" width="11.28515625" style="7" customWidth="1"/>
    <col min="12039" max="12288" width="9.140625" style="7"/>
    <col min="12289" max="12289" width="7.5703125" style="7" customWidth="1"/>
    <col min="12290" max="12290" width="43.5703125" style="7" customWidth="1"/>
    <col min="12291" max="12291" width="31.28515625" style="7" customWidth="1"/>
    <col min="12292" max="12292" width="23.5703125" style="7" customWidth="1"/>
    <col min="12293" max="12293" width="31.85546875" style="7" customWidth="1"/>
    <col min="12294" max="12294" width="11.28515625" style="7" customWidth="1"/>
    <col min="12295" max="12544" width="9.140625" style="7"/>
    <col min="12545" max="12545" width="7.5703125" style="7" customWidth="1"/>
    <col min="12546" max="12546" width="43.5703125" style="7" customWidth="1"/>
    <col min="12547" max="12547" width="31.28515625" style="7" customWidth="1"/>
    <col min="12548" max="12548" width="23.5703125" style="7" customWidth="1"/>
    <col min="12549" max="12549" width="31.85546875" style="7" customWidth="1"/>
    <col min="12550" max="12550" width="11.28515625" style="7" customWidth="1"/>
    <col min="12551" max="12800" width="9.140625" style="7"/>
    <col min="12801" max="12801" width="7.5703125" style="7" customWidth="1"/>
    <col min="12802" max="12802" width="43.5703125" style="7" customWidth="1"/>
    <col min="12803" max="12803" width="31.28515625" style="7" customWidth="1"/>
    <col min="12804" max="12804" width="23.5703125" style="7" customWidth="1"/>
    <col min="12805" max="12805" width="31.85546875" style="7" customWidth="1"/>
    <col min="12806" max="12806" width="11.28515625" style="7" customWidth="1"/>
    <col min="12807" max="13056" width="9.140625" style="7"/>
    <col min="13057" max="13057" width="7.5703125" style="7" customWidth="1"/>
    <col min="13058" max="13058" width="43.5703125" style="7" customWidth="1"/>
    <col min="13059" max="13059" width="31.28515625" style="7" customWidth="1"/>
    <col min="13060" max="13060" width="23.5703125" style="7" customWidth="1"/>
    <col min="13061" max="13061" width="31.85546875" style="7" customWidth="1"/>
    <col min="13062" max="13062" width="11.28515625" style="7" customWidth="1"/>
    <col min="13063" max="13312" width="9.140625" style="7"/>
    <col min="13313" max="13313" width="7.5703125" style="7" customWidth="1"/>
    <col min="13314" max="13314" width="43.5703125" style="7" customWidth="1"/>
    <col min="13315" max="13315" width="31.28515625" style="7" customWidth="1"/>
    <col min="13316" max="13316" width="23.5703125" style="7" customWidth="1"/>
    <col min="13317" max="13317" width="31.85546875" style="7" customWidth="1"/>
    <col min="13318" max="13318" width="11.28515625" style="7" customWidth="1"/>
    <col min="13319" max="13568" width="9.140625" style="7"/>
    <col min="13569" max="13569" width="7.5703125" style="7" customWidth="1"/>
    <col min="13570" max="13570" width="43.5703125" style="7" customWidth="1"/>
    <col min="13571" max="13571" width="31.28515625" style="7" customWidth="1"/>
    <col min="13572" max="13572" width="23.5703125" style="7" customWidth="1"/>
    <col min="13573" max="13573" width="31.85546875" style="7" customWidth="1"/>
    <col min="13574" max="13574" width="11.28515625" style="7" customWidth="1"/>
    <col min="13575" max="13824" width="9.140625" style="7"/>
    <col min="13825" max="13825" width="7.5703125" style="7" customWidth="1"/>
    <col min="13826" max="13826" width="43.5703125" style="7" customWidth="1"/>
    <col min="13827" max="13827" width="31.28515625" style="7" customWidth="1"/>
    <col min="13828" max="13828" width="23.5703125" style="7" customWidth="1"/>
    <col min="13829" max="13829" width="31.85546875" style="7" customWidth="1"/>
    <col min="13830" max="13830" width="11.28515625" style="7" customWidth="1"/>
    <col min="13831" max="14080" width="9.140625" style="7"/>
    <col min="14081" max="14081" width="7.5703125" style="7" customWidth="1"/>
    <col min="14082" max="14082" width="43.5703125" style="7" customWidth="1"/>
    <col min="14083" max="14083" width="31.28515625" style="7" customWidth="1"/>
    <col min="14084" max="14084" width="23.5703125" style="7" customWidth="1"/>
    <col min="14085" max="14085" width="31.85546875" style="7" customWidth="1"/>
    <col min="14086" max="14086" width="11.28515625" style="7" customWidth="1"/>
    <col min="14087" max="14336" width="9.140625" style="7"/>
    <col min="14337" max="14337" width="7.5703125" style="7" customWidth="1"/>
    <col min="14338" max="14338" width="43.5703125" style="7" customWidth="1"/>
    <col min="14339" max="14339" width="31.28515625" style="7" customWidth="1"/>
    <col min="14340" max="14340" width="23.5703125" style="7" customWidth="1"/>
    <col min="14341" max="14341" width="31.85546875" style="7" customWidth="1"/>
    <col min="14342" max="14342" width="11.28515625" style="7" customWidth="1"/>
    <col min="14343" max="14592" width="9.140625" style="7"/>
    <col min="14593" max="14593" width="7.5703125" style="7" customWidth="1"/>
    <col min="14594" max="14594" width="43.5703125" style="7" customWidth="1"/>
    <col min="14595" max="14595" width="31.28515625" style="7" customWidth="1"/>
    <col min="14596" max="14596" width="23.5703125" style="7" customWidth="1"/>
    <col min="14597" max="14597" width="31.85546875" style="7" customWidth="1"/>
    <col min="14598" max="14598" width="11.28515625" style="7" customWidth="1"/>
    <col min="14599" max="14848" width="9.140625" style="7"/>
    <col min="14849" max="14849" width="7.5703125" style="7" customWidth="1"/>
    <col min="14850" max="14850" width="43.5703125" style="7" customWidth="1"/>
    <col min="14851" max="14851" width="31.28515625" style="7" customWidth="1"/>
    <col min="14852" max="14852" width="23.5703125" style="7" customWidth="1"/>
    <col min="14853" max="14853" width="31.85546875" style="7" customWidth="1"/>
    <col min="14854" max="14854" width="11.28515625" style="7" customWidth="1"/>
    <col min="14855" max="15104" width="9.140625" style="7"/>
    <col min="15105" max="15105" width="7.5703125" style="7" customWidth="1"/>
    <col min="15106" max="15106" width="43.5703125" style="7" customWidth="1"/>
    <col min="15107" max="15107" width="31.28515625" style="7" customWidth="1"/>
    <col min="15108" max="15108" width="23.5703125" style="7" customWidth="1"/>
    <col min="15109" max="15109" width="31.85546875" style="7" customWidth="1"/>
    <col min="15110" max="15110" width="11.28515625" style="7" customWidth="1"/>
    <col min="15111" max="15360" width="9.140625" style="7"/>
    <col min="15361" max="15361" width="7.5703125" style="7" customWidth="1"/>
    <col min="15362" max="15362" width="43.5703125" style="7" customWidth="1"/>
    <col min="15363" max="15363" width="31.28515625" style="7" customWidth="1"/>
    <col min="15364" max="15364" width="23.5703125" style="7" customWidth="1"/>
    <col min="15365" max="15365" width="31.85546875" style="7" customWidth="1"/>
    <col min="15366" max="15366" width="11.28515625" style="7" customWidth="1"/>
    <col min="15367" max="15616" width="9.140625" style="7"/>
    <col min="15617" max="15617" width="7.5703125" style="7" customWidth="1"/>
    <col min="15618" max="15618" width="43.5703125" style="7" customWidth="1"/>
    <col min="15619" max="15619" width="31.28515625" style="7" customWidth="1"/>
    <col min="15620" max="15620" width="23.5703125" style="7" customWidth="1"/>
    <col min="15621" max="15621" width="31.85546875" style="7" customWidth="1"/>
    <col min="15622" max="15622" width="11.28515625" style="7" customWidth="1"/>
    <col min="15623" max="15872" width="9.140625" style="7"/>
    <col min="15873" max="15873" width="7.5703125" style="7" customWidth="1"/>
    <col min="15874" max="15874" width="43.5703125" style="7" customWidth="1"/>
    <col min="15875" max="15875" width="31.28515625" style="7" customWidth="1"/>
    <col min="15876" max="15876" width="23.5703125" style="7" customWidth="1"/>
    <col min="15877" max="15877" width="31.85546875" style="7" customWidth="1"/>
    <col min="15878" max="15878" width="11.28515625" style="7" customWidth="1"/>
    <col min="15879" max="16128" width="9.140625" style="7"/>
    <col min="16129" max="16129" width="7.5703125" style="7" customWidth="1"/>
    <col min="16130" max="16130" width="43.5703125" style="7" customWidth="1"/>
    <col min="16131" max="16131" width="31.28515625" style="7" customWidth="1"/>
    <col min="16132" max="16132" width="23.5703125" style="7" customWidth="1"/>
    <col min="16133" max="16133" width="31.85546875" style="7" customWidth="1"/>
    <col min="16134" max="16134" width="11.28515625" style="7" customWidth="1"/>
    <col min="16135" max="16384" width="9.140625" style="7"/>
  </cols>
  <sheetData>
    <row r="1" spans="1:17" s="37" customFormat="1" ht="39.75" customHeight="1">
      <c r="A1" s="1287" t="str">
        <f>'[40]Title '!A1:N1</f>
        <v>Karnataka Power Transmission Corporation Limited</v>
      </c>
      <c r="B1" s="1287"/>
      <c r="C1" s="1287"/>
      <c r="D1" s="1287"/>
      <c r="E1" s="36"/>
    </row>
    <row r="2" spans="1:17" s="191" customFormat="1" ht="23.25">
      <c r="A2" s="1829" t="str">
        <f>'Title '!A2:N2</f>
        <v>Tender Enquiry No. KPTCL/2026-27/SS/WORK_INDENT 3809</v>
      </c>
      <c r="B2" s="1829"/>
      <c r="C2" s="1829"/>
      <c r="D2" s="1829"/>
      <c r="E2" s="868"/>
      <c r="F2" s="186"/>
      <c r="G2" s="186"/>
      <c r="H2" s="186"/>
      <c r="I2" s="186"/>
      <c r="J2" s="186"/>
      <c r="K2" s="186"/>
      <c r="L2" s="186"/>
      <c r="M2" s="186"/>
      <c r="N2" s="186"/>
      <c r="O2" s="190"/>
      <c r="P2" s="190"/>
      <c r="Q2" s="190"/>
    </row>
    <row r="3" spans="1:17" s="191" customFormat="1" ht="23.25">
      <c r="A3" s="38"/>
      <c r="B3" s="38"/>
      <c r="C3" s="38"/>
      <c r="D3" s="186"/>
      <c r="E3" s="186"/>
      <c r="F3" s="186"/>
      <c r="G3" s="510"/>
      <c r="H3" s="510"/>
      <c r="I3" s="510"/>
      <c r="J3" s="510"/>
      <c r="K3" s="510"/>
      <c r="L3" s="510"/>
      <c r="M3" s="186"/>
      <c r="N3" s="186"/>
      <c r="O3" s="190"/>
      <c r="P3" s="190"/>
      <c r="Q3" s="190"/>
    </row>
    <row r="4" spans="1:17" ht="75.75" customHeight="1">
      <c r="A4" s="1815" t="str">
        <f>'Title '!A3:N3</f>
        <v>Establishing 2x20MVA, 66/11kV Substation at Kumbenahally village and Construction of 66kV LILO Line on 110kV DC towers using Coyote ACSR from one circuit of Yachenahally-Singapura-Kadavinakote 66kV DC line to proposed Kumbenahally Substation for a distance of 0.07Kms in Channarayapatna Taluk, Hassan District on Partial Turnkey basis including supply of all matching materials/equipments (Excluding supply of 11kV Switchgear) and erection (including civil works) of all materials/equipments, testing and commissioning</v>
      </c>
      <c r="B4" s="1815"/>
      <c r="C4" s="1815"/>
      <c r="D4" s="1815"/>
      <c r="E4" s="883"/>
      <c r="F4" s="186"/>
      <c r="G4" s="186"/>
      <c r="H4" s="186"/>
      <c r="I4" s="186"/>
      <c r="J4" s="186"/>
      <c r="K4" s="186"/>
      <c r="L4" s="186"/>
      <c r="M4" s="38"/>
      <c r="N4" s="38"/>
      <c r="O4" s="192"/>
      <c r="P4" s="192"/>
      <c r="Q4" s="192"/>
    </row>
    <row r="6" spans="1:17" ht="15.75">
      <c r="A6" s="123"/>
      <c r="B6" s="123"/>
      <c r="D6" s="902" t="s">
        <v>6235</v>
      </c>
      <c r="E6" s="123"/>
      <c r="F6" s="123"/>
    </row>
    <row r="7" spans="1:17" ht="15.75">
      <c r="A7" s="1845" t="s">
        <v>1427</v>
      </c>
      <c r="B7" s="1845"/>
      <c r="C7" s="1845"/>
      <c r="D7" s="1845"/>
      <c r="E7" s="123"/>
      <c r="F7" s="123"/>
    </row>
    <row r="8" spans="1:17" ht="27.75" customHeight="1">
      <c r="A8" s="1846" t="s">
        <v>6236</v>
      </c>
      <c r="B8" s="1846"/>
      <c r="C8" s="1846"/>
      <c r="D8" s="1846"/>
      <c r="E8" s="123"/>
      <c r="F8" s="123"/>
    </row>
    <row r="9" spans="1:17" ht="15.75">
      <c r="A9" s="903"/>
      <c r="B9" s="904"/>
      <c r="C9" s="904"/>
      <c r="D9" s="905"/>
      <c r="E9" s="123"/>
      <c r="F9" s="123"/>
    </row>
    <row r="10" spans="1:17" ht="15.75">
      <c r="A10" s="906" t="s">
        <v>6087</v>
      </c>
      <c r="B10" s="907" t="s">
        <v>6088</v>
      </c>
      <c r="C10" s="907" t="s">
        <v>6089</v>
      </c>
      <c r="D10" s="906" t="s">
        <v>567</v>
      </c>
      <c r="E10" s="123"/>
      <c r="F10" s="123"/>
    </row>
    <row r="11" spans="1:17" ht="15.75">
      <c r="A11" s="908" t="s">
        <v>2172</v>
      </c>
      <c r="B11" s="909" t="s">
        <v>6237</v>
      </c>
      <c r="C11" s="910"/>
      <c r="D11" s="910"/>
      <c r="E11" s="123"/>
      <c r="F11" s="123"/>
    </row>
    <row r="12" spans="1:17" ht="15.75">
      <c r="A12" s="911"/>
      <c r="B12" s="909" t="s">
        <v>6238</v>
      </c>
      <c r="C12" s="910"/>
      <c r="D12" s="910"/>
      <c r="E12" s="123"/>
      <c r="F12" s="123"/>
    </row>
    <row r="13" spans="1:17" ht="15.75">
      <c r="A13" s="911"/>
      <c r="B13" s="909" t="s">
        <v>6239</v>
      </c>
      <c r="C13" s="910"/>
      <c r="D13" s="910"/>
      <c r="E13" s="123"/>
      <c r="F13" s="123"/>
    </row>
    <row r="14" spans="1:17" ht="15.75">
      <c r="A14" s="911">
        <v>1</v>
      </c>
      <c r="B14" s="912" t="s">
        <v>6240</v>
      </c>
      <c r="C14" s="910" t="s">
        <v>6119</v>
      </c>
      <c r="D14" s="910"/>
      <c r="E14" s="123"/>
      <c r="F14" s="123"/>
    </row>
    <row r="15" spans="1:17" ht="15.75">
      <c r="A15" s="911">
        <v>2</v>
      </c>
      <c r="B15" s="912" t="s">
        <v>6241</v>
      </c>
      <c r="C15" s="910" t="s">
        <v>6119</v>
      </c>
      <c r="D15" s="910"/>
      <c r="E15" s="123"/>
      <c r="F15" s="123"/>
    </row>
    <row r="16" spans="1:17" ht="15.75">
      <c r="A16" s="911">
        <v>3</v>
      </c>
      <c r="B16" s="912" t="s">
        <v>6242</v>
      </c>
      <c r="C16" s="910" t="s">
        <v>6119</v>
      </c>
      <c r="D16" s="910"/>
      <c r="E16" s="123"/>
      <c r="F16" s="123"/>
    </row>
    <row r="17" spans="1:6" ht="15.75">
      <c r="A17" s="911">
        <v>4</v>
      </c>
      <c r="B17" s="912" t="s">
        <v>6243</v>
      </c>
      <c r="C17" s="910" t="s">
        <v>571</v>
      </c>
      <c r="D17" s="910"/>
      <c r="E17" s="123"/>
      <c r="F17" s="123"/>
    </row>
    <row r="18" spans="1:6" ht="15.75">
      <c r="A18" s="911">
        <v>5</v>
      </c>
      <c r="B18" s="912" t="s">
        <v>6244</v>
      </c>
      <c r="C18" s="910" t="s">
        <v>573</v>
      </c>
      <c r="D18" s="910"/>
      <c r="E18" s="123"/>
      <c r="F18" s="123"/>
    </row>
    <row r="19" spans="1:6" ht="15.75">
      <c r="A19" s="911">
        <v>6</v>
      </c>
      <c r="B19" s="912" t="s">
        <v>6245</v>
      </c>
      <c r="C19" s="910" t="s">
        <v>571</v>
      </c>
      <c r="D19" s="910"/>
      <c r="E19" s="123"/>
      <c r="F19" s="123"/>
    </row>
    <row r="20" spans="1:6" ht="15.75">
      <c r="A20" s="911">
        <v>7</v>
      </c>
      <c r="B20" s="912" t="s">
        <v>6246</v>
      </c>
      <c r="C20" s="910" t="s">
        <v>6247</v>
      </c>
      <c r="D20" s="910"/>
      <c r="E20" s="123"/>
      <c r="F20" s="123"/>
    </row>
    <row r="21" spans="1:6" ht="15.75">
      <c r="A21" s="911">
        <v>8</v>
      </c>
      <c r="B21" s="912" t="s">
        <v>6248</v>
      </c>
      <c r="C21" s="910"/>
      <c r="D21" s="910"/>
      <c r="E21" s="123"/>
      <c r="F21" s="123"/>
    </row>
    <row r="22" spans="1:6" ht="15.75">
      <c r="A22" s="911"/>
      <c r="B22" s="912" t="s">
        <v>6249</v>
      </c>
      <c r="C22" s="910"/>
      <c r="D22" s="910"/>
      <c r="E22" s="123"/>
      <c r="F22" s="123"/>
    </row>
    <row r="23" spans="1:6" ht="15.75">
      <c r="A23" s="911"/>
      <c r="B23" s="912" t="s">
        <v>6250</v>
      </c>
      <c r="C23" s="910"/>
      <c r="D23" s="910"/>
      <c r="E23" s="123"/>
      <c r="F23" s="123"/>
    </row>
    <row r="24" spans="1:6" ht="15.75">
      <c r="A24" s="911"/>
      <c r="B24" s="912" t="s">
        <v>6251</v>
      </c>
      <c r="C24" s="910" t="s">
        <v>571</v>
      </c>
      <c r="D24" s="910"/>
      <c r="E24" s="123"/>
      <c r="F24" s="123"/>
    </row>
    <row r="25" spans="1:6" ht="15.75">
      <c r="A25" s="911"/>
      <c r="B25" s="912" t="s">
        <v>6252</v>
      </c>
      <c r="C25" s="910" t="s">
        <v>571</v>
      </c>
      <c r="D25" s="910"/>
      <c r="E25" s="123"/>
      <c r="F25" s="123"/>
    </row>
    <row r="26" spans="1:6" ht="15.75">
      <c r="A26" s="911"/>
      <c r="B26" s="912" t="s">
        <v>6253</v>
      </c>
      <c r="C26" s="910"/>
      <c r="D26" s="910"/>
      <c r="E26" s="123"/>
      <c r="F26" s="123"/>
    </row>
    <row r="27" spans="1:6" ht="15.75">
      <c r="A27" s="911"/>
      <c r="B27" s="912" t="s">
        <v>6254</v>
      </c>
      <c r="C27" s="910" t="s">
        <v>6255</v>
      </c>
      <c r="D27" s="910"/>
      <c r="E27" s="123"/>
      <c r="F27" s="123"/>
    </row>
    <row r="28" spans="1:6" ht="15.75">
      <c r="A28" s="911"/>
      <c r="B28" s="912" t="s">
        <v>6256</v>
      </c>
      <c r="C28" s="910" t="s">
        <v>6255</v>
      </c>
      <c r="D28" s="910"/>
      <c r="E28" s="123"/>
      <c r="F28" s="123"/>
    </row>
    <row r="29" spans="1:6" ht="15.75">
      <c r="A29" s="911"/>
      <c r="B29" s="912" t="s">
        <v>6257</v>
      </c>
      <c r="C29" s="910"/>
      <c r="D29" s="910"/>
      <c r="E29" s="123"/>
      <c r="F29" s="123"/>
    </row>
    <row r="30" spans="1:6" ht="15.75">
      <c r="A30" s="911"/>
      <c r="B30" s="912" t="s">
        <v>6258</v>
      </c>
      <c r="C30" s="910" t="s">
        <v>6119</v>
      </c>
      <c r="D30" s="910"/>
      <c r="E30" s="123"/>
      <c r="F30" s="123"/>
    </row>
    <row r="31" spans="1:6" ht="15.75">
      <c r="A31" s="911"/>
      <c r="B31" s="912" t="s">
        <v>6259</v>
      </c>
      <c r="C31" s="910" t="s">
        <v>573</v>
      </c>
      <c r="D31" s="910"/>
      <c r="E31" s="123"/>
      <c r="F31" s="123"/>
    </row>
    <row r="32" spans="1:6" ht="31.5">
      <c r="A32" s="911">
        <v>9</v>
      </c>
      <c r="B32" s="912" t="s">
        <v>6260</v>
      </c>
      <c r="C32" s="910"/>
      <c r="D32" s="910"/>
      <c r="E32" s="123"/>
      <c r="F32" s="123"/>
    </row>
    <row r="33" spans="1:6" ht="15.75">
      <c r="A33" s="911"/>
      <c r="B33" s="912" t="s">
        <v>6261</v>
      </c>
      <c r="C33" s="910"/>
      <c r="D33" s="910"/>
      <c r="E33" s="123"/>
      <c r="F33" s="123"/>
    </row>
    <row r="34" spans="1:6" ht="15.75">
      <c r="A34" s="911"/>
      <c r="B34" s="912" t="s">
        <v>6262</v>
      </c>
      <c r="C34" s="910"/>
      <c r="D34" s="910"/>
      <c r="E34" s="123"/>
      <c r="F34" s="123"/>
    </row>
    <row r="35" spans="1:6" ht="15.75">
      <c r="A35" s="911"/>
      <c r="B35" s="912" t="s">
        <v>6263</v>
      </c>
      <c r="C35" s="910" t="s">
        <v>571</v>
      </c>
      <c r="D35" s="910"/>
      <c r="E35" s="123"/>
      <c r="F35" s="123"/>
    </row>
    <row r="36" spans="1:6" ht="15.75">
      <c r="A36" s="911"/>
      <c r="B36" s="912" t="s">
        <v>6264</v>
      </c>
      <c r="C36" s="910" t="s">
        <v>571</v>
      </c>
      <c r="D36" s="910"/>
      <c r="E36" s="123"/>
      <c r="F36" s="123"/>
    </row>
    <row r="37" spans="1:6" ht="15.75">
      <c r="A37" s="911"/>
      <c r="B37" s="912" t="s">
        <v>6265</v>
      </c>
      <c r="C37" s="910"/>
      <c r="D37" s="910"/>
      <c r="E37" s="123"/>
      <c r="F37" s="123"/>
    </row>
    <row r="38" spans="1:6" ht="15.75">
      <c r="A38" s="911"/>
      <c r="B38" s="912" t="s">
        <v>6266</v>
      </c>
      <c r="C38" s="910" t="s">
        <v>6255</v>
      </c>
      <c r="D38" s="910"/>
      <c r="E38" s="123"/>
      <c r="F38" s="123"/>
    </row>
    <row r="39" spans="1:6" ht="15.75">
      <c r="A39" s="911"/>
      <c r="B39" s="912" t="s">
        <v>6267</v>
      </c>
      <c r="C39" s="910" t="s">
        <v>6255</v>
      </c>
      <c r="D39" s="910"/>
      <c r="E39" s="123"/>
      <c r="F39" s="123"/>
    </row>
    <row r="40" spans="1:6" ht="15.75">
      <c r="A40" s="911"/>
      <c r="B40" s="912" t="s">
        <v>6268</v>
      </c>
      <c r="C40" s="910"/>
      <c r="D40" s="910"/>
      <c r="E40" s="123"/>
      <c r="F40" s="123"/>
    </row>
    <row r="41" spans="1:6" ht="15.75">
      <c r="A41" s="911"/>
      <c r="B41" s="912" t="s">
        <v>6269</v>
      </c>
      <c r="C41" s="910" t="s">
        <v>6119</v>
      </c>
      <c r="D41" s="910"/>
      <c r="E41" s="123"/>
      <c r="F41" s="123"/>
    </row>
    <row r="42" spans="1:6" ht="15.75">
      <c r="A42" s="911"/>
      <c r="B42" s="912" t="s">
        <v>6270</v>
      </c>
      <c r="C42" s="910" t="s">
        <v>573</v>
      </c>
      <c r="D42" s="910"/>
      <c r="E42" s="123"/>
      <c r="F42" s="123"/>
    </row>
    <row r="43" spans="1:6" ht="15.75">
      <c r="A43" s="908" t="s">
        <v>1140</v>
      </c>
      <c r="B43" s="909" t="s">
        <v>6271</v>
      </c>
      <c r="C43" s="910"/>
      <c r="D43" s="910"/>
      <c r="E43" s="123"/>
      <c r="F43" s="123"/>
    </row>
    <row r="44" spans="1:6" ht="15.75">
      <c r="A44" s="911"/>
      <c r="B44" s="909" t="s">
        <v>6238</v>
      </c>
      <c r="C44" s="910"/>
      <c r="D44" s="910"/>
      <c r="E44" s="123"/>
      <c r="F44" s="123"/>
    </row>
    <row r="45" spans="1:6" ht="15.75">
      <c r="A45" s="911"/>
      <c r="B45" s="909" t="s">
        <v>6239</v>
      </c>
      <c r="C45" s="910"/>
      <c r="D45" s="910"/>
      <c r="E45" s="123"/>
      <c r="F45" s="123"/>
    </row>
    <row r="46" spans="1:6" ht="15.75">
      <c r="A46" s="911">
        <v>1</v>
      </c>
      <c r="B46" s="912" t="s">
        <v>6272</v>
      </c>
      <c r="C46" s="910" t="s">
        <v>6119</v>
      </c>
      <c r="D46" s="910"/>
      <c r="E46" s="123"/>
      <c r="F46" s="123"/>
    </row>
    <row r="47" spans="1:6" ht="15.75">
      <c r="A47" s="911">
        <v>2</v>
      </c>
      <c r="B47" s="912" t="s">
        <v>6243</v>
      </c>
      <c r="C47" s="910"/>
      <c r="D47" s="910"/>
      <c r="E47" s="123"/>
      <c r="F47" s="123"/>
    </row>
    <row r="48" spans="1:6" ht="15.75">
      <c r="A48" s="911"/>
      <c r="B48" s="912" t="s">
        <v>6273</v>
      </c>
      <c r="C48" s="910" t="s">
        <v>571</v>
      </c>
      <c r="D48" s="910"/>
      <c r="E48" s="123"/>
      <c r="F48" s="123"/>
    </row>
    <row r="49" spans="1:6" ht="15.75">
      <c r="A49" s="911"/>
      <c r="B49" s="912" t="s">
        <v>6274</v>
      </c>
      <c r="C49" s="910" t="s">
        <v>571</v>
      </c>
      <c r="D49" s="910"/>
      <c r="E49" s="123"/>
      <c r="F49" s="123"/>
    </row>
    <row r="50" spans="1:6" ht="15.75">
      <c r="A50" s="911">
        <v>3</v>
      </c>
      <c r="B50" s="912" t="s">
        <v>6244</v>
      </c>
      <c r="C50" s="910"/>
      <c r="D50" s="910"/>
      <c r="E50" s="123"/>
      <c r="F50" s="123"/>
    </row>
    <row r="51" spans="1:6" ht="15.75">
      <c r="A51" s="911"/>
      <c r="B51" s="912" t="s">
        <v>6273</v>
      </c>
      <c r="C51" s="910" t="s">
        <v>573</v>
      </c>
      <c r="D51" s="910"/>
      <c r="E51" s="123"/>
      <c r="F51" s="123"/>
    </row>
    <row r="52" spans="1:6" ht="15.75">
      <c r="A52" s="911"/>
      <c r="B52" s="912" t="s">
        <v>6274</v>
      </c>
      <c r="C52" s="912" t="s">
        <v>573</v>
      </c>
      <c r="D52" s="910"/>
      <c r="E52" s="123"/>
      <c r="F52" s="123"/>
    </row>
    <row r="53" spans="1:6" ht="15.75">
      <c r="A53" s="911">
        <v>4</v>
      </c>
      <c r="B53" s="912" t="s">
        <v>6275</v>
      </c>
      <c r="C53" s="912" t="s">
        <v>6119</v>
      </c>
      <c r="D53" s="910"/>
      <c r="E53" s="123"/>
      <c r="F53" s="123"/>
    </row>
    <row r="54" spans="1:6" ht="15.75">
      <c r="A54" s="911">
        <v>5</v>
      </c>
      <c r="B54" s="912" t="s">
        <v>6276</v>
      </c>
      <c r="C54" s="912"/>
      <c r="D54" s="910"/>
      <c r="E54" s="123"/>
      <c r="F54" s="123"/>
    </row>
    <row r="55" spans="1:6" ht="15.75">
      <c r="A55" s="911"/>
      <c r="B55" s="912" t="s">
        <v>6273</v>
      </c>
      <c r="C55" s="912" t="s">
        <v>571</v>
      </c>
      <c r="D55" s="910"/>
      <c r="E55" s="123"/>
      <c r="F55" s="123"/>
    </row>
    <row r="56" spans="1:6" ht="15.75">
      <c r="A56" s="911"/>
      <c r="B56" s="912" t="s">
        <v>6274</v>
      </c>
      <c r="C56" s="912" t="s">
        <v>571</v>
      </c>
      <c r="D56" s="910"/>
      <c r="E56" s="123"/>
      <c r="F56" s="123"/>
    </row>
    <row r="57" spans="1:6" ht="15.75">
      <c r="A57" s="908" t="s">
        <v>2932</v>
      </c>
      <c r="B57" s="909" t="s">
        <v>6277</v>
      </c>
      <c r="C57" s="912"/>
      <c r="D57" s="910"/>
      <c r="E57" s="123"/>
      <c r="F57" s="123"/>
    </row>
    <row r="58" spans="1:6" ht="15.75">
      <c r="A58" s="908"/>
      <c r="B58" s="909" t="s">
        <v>6238</v>
      </c>
      <c r="C58" s="912"/>
      <c r="D58" s="910"/>
      <c r="E58" s="123"/>
      <c r="F58" s="123"/>
    </row>
    <row r="59" spans="1:6" ht="15.75">
      <c r="A59" s="911"/>
      <c r="B59" s="909" t="s">
        <v>6239</v>
      </c>
      <c r="C59" s="912"/>
      <c r="D59" s="910"/>
      <c r="E59" s="123"/>
      <c r="F59" s="123"/>
    </row>
    <row r="60" spans="1:6" ht="15.75">
      <c r="A60" s="911">
        <v>1</v>
      </c>
      <c r="B60" s="912" t="s">
        <v>6278</v>
      </c>
      <c r="C60" s="912" t="s">
        <v>613</v>
      </c>
      <c r="D60" s="910"/>
      <c r="E60" s="123"/>
      <c r="F60" s="123"/>
    </row>
    <row r="61" spans="1:6" ht="15.75">
      <c r="A61" s="911">
        <v>2</v>
      </c>
      <c r="B61" s="912" t="s">
        <v>6279</v>
      </c>
      <c r="C61" s="912" t="s">
        <v>613</v>
      </c>
      <c r="D61" s="910"/>
      <c r="E61" s="123"/>
      <c r="F61" s="123"/>
    </row>
    <row r="62" spans="1:6" ht="15.75">
      <c r="A62" s="911">
        <v>3</v>
      </c>
      <c r="B62" s="912" t="s">
        <v>6280</v>
      </c>
      <c r="C62" s="912"/>
      <c r="D62" s="910"/>
      <c r="E62" s="123"/>
      <c r="F62" s="123"/>
    </row>
    <row r="63" spans="1:6" ht="15.75">
      <c r="A63" s="911">
        <v>4</v>
      </c>
      <c r="B63" s="912" t="s">
        <v>6281</v>
      </c>
      <c r="C63" s="912"/>
      <c r="D63" s="910"/>
      <c r="E63" s="123"/>
      <c r="F63" s="123"/>
    </row>
    <row r="64" spans="1:6" ht="15.75">
      <c r="A64" s="911">
        <v>5</v>
      </c>
      <c r="B64" s="912" t="s">
        <v>6282</v>
      </c>
      <c r="C64" s="912" t="s">
        <v>6247</v>
      </c>
      <c r="D64" s="910"/>
      <c r="E64" s="123"/>
      <c r="F64" s="123"/>
    </row>
    <row r="65" spans="1:6" ht="15.75">
      <c r="A65" s="911">
        <v>6</v>
      </c>
      <c r="B65" s="912" t="s">
        <v>6283</v>
      </c>
      <c r="C65" s="912"/>
      <c r="D65" s="910"/>
      <c r="E65" s="123"/>
      <c r="F65" s="123"/>
    </row>
    <row r="66" spans="1:6" ht="15.75">
      <c r="A66" s="911">
        <v>7</v>
      </c>
      <c r="B66" s="912" t="s">
        <v>6284</v>
      </c>
      <c r="C66" s="912"/>
      <c r="D66" s="910"/>
      <c r="E66" s="123"/>
      <c r="F66" s="123"/>
    </row>
    <row r="67" spans="1:6" ht="15.75">
      <c r="A67" s="911">
        <v>8</v>
      </c>
      <c r="B67" s="912" t="s">
        <v>6285</v>
      </c>
      <c r="C67" s="912"/>
      <c r="D67" s="910"/>
      <c r="E67" s="123"/>
      <c r="F67" s="123"/>
    </row>
    <row r="68" spans="1:6" ht="15.75">
      <c r="A68" s="911">
        <v>9</v>
      </c>
      <c r="B68" s="912" t="s">
        <v>6286</v>
      </c>
      <c r="C68" s="912" t="s">
        <v>6119</v>
      </c>
      <c r="D68" s="910"/>
      <c r="E68" s="123"/>
      <c r="F68" s="123"/>
    </row>
    <row r="69" spans="1:6" ht="15.75">
      <c r="A69" s="911">
        <v>10</v>
      </c>
      <c r="B69" s="912" t="s">
        <v>6287</v>
      </c>
      <c r="C69" s="912"/>
      <c r="D69" s="910"/>
      <c r="E69" s="123"/>
      <c r="F69" s="123"/>
    </row>
    <row r="70" spans="1:6" ht="15.75">
      <c r="A70" s="911"/>
      <c r="B70" s="912" t="s">
        <v>6288</v>
      </c>
      <c r="C70" s="912" t="s">
        <v>6289</v>
      </c>
      <c r="D70" s="910"/>
      <c r="E70" s="123"/>
      <c r="F70" s="123"/>
    </row>
    <row r="71" spans="1:6" ht="15.75">
      <c r="A71" s="911"/>
      <c r="B71" s="912" t="s">
        <v>6290</v>
      </c>
      <c r="C71" s="912" t="s">
        <v>6289</v>
      </c>
      <c r="D71" s="910"/>
      <c r="E71" s="123"/>
      <c r="F71" s="123"/>
    </row>
    <row r="72" spans="1:6" ht="15.75">
      <c r="A72" s="911"/>
      <c r="B72" s="912" t="s">
        <v>6291</v>
      </c>
      <c r="C72" s="912" t="s">
        <v>6289</v>
      </c>
      <c r="D72" s="910"/>
      <c r="E72" s="125"/>
      <c r="F72" s="125"/>
    </row>
    <row r="73" spans="1:6" ht="15.75">
      <c r="A73" s="911"/>
      <c r="B73" s="912" t="s">
        <v>6292</v>
      </c>
      <c r="C73" s="912" t="s">
        <v>6289</v>
      </c>
      <c r="D73" s="910"/>
      <c r="E73" s="123"/>
      <c r="F73" s="123"/>
    </row>
    <row r="74" spans="1:6" ht="15.75">
      <c r="A74" s="911">
        <v>11</v>
      </c>
      <c r="B74" s="912" t="s">
        <v>6293</v>
      </c>
      <c r="C74" s="912"/>
      <c r="D74" s="910"/>
      <c r="E74" s="123"/>
      <c r="F74" s="123"/>
    </row>
    <row r="75" spans="1:6" ht="15.75">
      <c r="A75" s="911"/>
      <c r="B75" s="912" t="s">
        <v>6294</v>
      </c>
      <c r="C75" s="912" t="s">
        <v>6119</v>
      </c>
      <c r="D75" s="910"/>
      <c r="E75" s="123"/>
      <c r="F75" s="123"/>
    </row>
    <row r="76" spans="1:6" ht="15.75">
      <c r="A76" s="911"/>
      <c r="B76" s="912" t="s">
        <v>6295</v>
      </c>
      <c r="C76" s="912" t="s">
        <v>6119</v>
      </c>
      <c r="D76" s="910"/>
      <c r="E76" s="123"/>
      <c r="F76" s="123"/>
    </row>
    <row r="77" spans="1:6" ht="15.75">
      <c r="A77" s="911" t="s">
        <v>6296</v>
      </c>
      <c r="B77" s="909" t="s">
        <v>6297</v>
      </c>
      <c r="C77" s="912"/>
      <c r="D77" s="910"/>
      <c r="E77" s="123"/>
      <c r="F77" s="123"/>
    </row>
    <row r="78" spans="1:6" ht="15.75">
      <c r="A78" s="911"/>
      <c r="B78" s="909" t="s">
        <v>6238</v>
      </c>
      <c r="C78" s="912"/>
      <c r="D78" s="910"/>
      <c r="E78" s="123"/>
      <c r="F78" s="123"/>
    </row>
    <row r="79" spans="1:6" ht="15.75">
      <c r="A79" s="911"/>
      <c r="B79" s="909" t="s">
        <v>6239</v>
      </c>
      <c r="C79" s="912"/>
      <c r="D79" s="910"/>
      <c r="E79" s="123"/>
      <c r="F79" s="123"/>
    </row>
    <row r="80" spans="1:6" ht="15.75">
      <c r="A80" s="911">
        <v>1</v>
      </c>
      <c r="B80" s="912" t="s">
        <v>6298</v>
      </c>
      <c r="C80" s="912"/>
      <c r="D80" s="910"/>
    </row>
    <row r="81" spans="1:4" ht="15.75">
      <c r="A81" s="911">
        <v>2</v>
      </c>
      <c r="B81" s="912" t="s">
        <v>6299</v>
      </c>
      <c r="C81" s="912" t="s">
        <v>571</v>
      </c>
      <c r="D81" s="910"/>
    </row>
    <row r="82" spans="1:4" ht="15.75">
      <c r="A82" s="911">
        <v>3</v>
      </c>
      <c r="B82" s="912" t="s">
        <v>6300</v>
      </c>
      <c r="C82" s="912" t="s">
        <v>6247</v>
      </c>
      <c r="D82" s="910"/>
    </row>
    <row r="83" spans="1:4" ht="15.75">
      <c r="A83" s="911">
        <v>4</v>
      </c>
      <c r="B83" s="912" t="s">
        <v>6301</v>
      </c>
      <c r="C83" s="912" t="s">
        <v>6119</v>
      </c>
      <c r="D83" s="910"/>
    </row>
    <row r="84" spans="1:4" ht="15.75">
      <c r="A84" s="911">
        <v>5</v>
      </c>
      <c r="B84" s="912" t="s">
        <v>6302</v>
      </c>
      <c r="C84" s="912"/>
      <c r="D84" s="910"/>
    </row>
    <row r="85" spans="1:4" ht="15.75">
      <c r="A85" s="911"/>
      <c r="B85" s="912" t="s">
        <v>6303</v>
      </c>
      <c r="C85" s="912"/>
      <c r="D85" s="910"/>
    </row>
    <row r="86" spans="1:4" ht="15.75">
      <c r="A86" s="911"/>
      <c r="B86" s="912" t="s">
        <v>6304</v>
      </c>
      <c r="C86" s="912" t="s">
        <v>571</v>
      </c>
      <c r="D86" s="910"/>
    </row>
    <row r="87" spans="1:4" ht="15.75">
      <c r="A87" s="911">
        <v>6</v>
      </c>
      <c r="B87" s="912" t="s">
        <v>6305</v>
      </c>
      <c r="C87" s="912"/>
      <c r="D87" s="910"/>
    </row>
    <row r="88" spans="1:4" ht="31.5">
      <c r="A88" s="908" t="s">
        <v>6306</v>
      </c>
      <c r="B88" s="909" t="s">
        <v>6307</v>
      </c>
      <c r="C88" s="912"/>
      <c r="D88" s="910"/>
    </row>
    <row r="89" spans="1:4" ht="15.75">
      <c r="A89" s="911"/>
      <c r="B89" s="909" t="s">
        <v>6238</v>
      </c>
      <c r="C89" s="912"/>
      <c r="D89" s="910"/>
    </row>
    <row r="90" spans="1:4" ht="15.75">
      <c r="A90" s="911"/>
      <c r="B90" s="909" t="s">
        <v>6239</v>
      </c>
      <c r="C90" s="912"/>
      <c r="D90" s="910"/>
    </row>
    <row r="91" spans="1:4" ht="15.75">
      <c r="A91" s="911">
        <v>1</v>
      </c>
      <c r="B91" s="912" t="s">
        <v>6308</v>
      </c>
      <c r="C91" s="912" t="s">
        <v>6309</v>
      </c>
      <c r="D91" s="910"/>
    </row>
    <row r="92" spans="1:4" ht="15.75">
      <c r="A92" s="911">
        <v>2</v>
      </c>
      <c r="B92" s="912" t="s">
        <v>6122</v>
      </c>
      <c r="C92" s="912" t="s">
        <v>613</v>
      </c>
      <c r="D92" s="910"/>
    </row>
    <row r="93" spans="1:4" ht="15.75">
      <c r="A93" s="911">
        <v>3</v>
      </c>
      <c r="B93" s="912" t="s">
        <v>6310</v>
      </c>
      <c r="C93" s="912"/>
      <c r="D93" s="910"/>
    </row>
    <row r="94" spans="1:4" ht="15.75">
      <c r="A94" s="911">
        <v>4</v>
      </c>
      <c r="B94" s="912" t="s">
        <v>6311</v>
      </c>
      <c r="C94" s="912"/>
      <c r="D94" s="910"/>
    </row>
    <row r="95" spans="1:4" ht="15.75">
      <c r="A95" s="911">
        <v>5</v>
      </c>
      <c r="B95" s="912" t="s">
        <v>6312</v>
      </c>
      <c r="C95" s="912"/>
      <c r="D95" s="910"/>
    </row>
    <row r="96" spans="1:4" ht="15.75">
      <c r="A96" s="911">
        <v>6</v>
      </c>
      <c r="B96" s="912" t="s">
        <v>6313</v>
      </c>
      <c r="C96" s="912"/>
      <c r="D96" s="910"/>
    </row>
    <row r="97" spans="1:4" ht="15.75">
      <c r="A97" s="911">
        <v>7</v>
      </c>
      <c r="B97" s="912" t="s">
        <v>6314</v>
      </c>
      <c r="C97" s="912"/>
      <c r="D97" s="910"/>
    </row>
    <row r="98" spans="1:4" ht="15.75">
      <c r="A98" s="911"/>
      <c r="B98" s="912" t="s">
        <v>6315</v>
      </c>
      <c r="C98" s="912" t="s">
        <v>6309</v>
      </c>
      <c r="D98" s="910"/>
    </row>
    <row r="99" spans="1:4" ht="15.75">
      <c r="A99" s="911">
        <v>8</v>
      </c>
      <c r="B99" s="912" t="s">
        <v>6316</v>
      </c>
      <c r="C99" s="912" t="s">
        <v>6317</v>
      </c>
      <c r="D99" s="910"/>
    </row>
    <row r="100" spans="1:4" ht="15.75">
      <c r="A100" s="911">
        <v>9</v>
      </c>
      <c r="B100" s="912" t="s">
        <v>6318</v>
      </c>
      <c r="C100" s="912" t="s">
        <v>6319</v>
      </c>
      <c r="D100" s="910"/>
    </row>
    <row r="101" spans="1:4" ht="15.75">
      <c r="A101" s="911">
        <v>10</v>
      </c>
      <c r="B101" s="912" t="s">
        <v>6320</v>
      </c>
      <c r="C101" s="912" t="s">
        <v>601</v>
      </c>
      <c r="D101" s="910"/>
    </row>
    <row r="102" spans="1:4" ht="15.75">
      <c r="A102" s="911">
        <v>11</v>
      </c>
      <c r="B102" s="912" t="s">
        <v>6321</v>
      </c>
      <c r="C102" s="912" t="s">
        <v>601</v>
      </c>
      <c r="D102" s="910"/>
    </row>
    <row r="103" spans="1:4" ht="15.75">
      <c r="A103" s="913"/>
      <c r="B103" s="914"/>
      <c r="C103" s="912"/>
      <c r="D103" s="910"/>
    </row>
    <row r="104" spans="1:4" ht="15.75">
      <c r="A104" s="1843" t="s">
        <v>6322</v>
      </c>
      <c r="B104" s="1844"/>
      <c r="C104" s="912"/>
      <c r="D104" s="910"/>
    </row>
    <row r="105" spans="1:4" ht="15.75">
      <c r="A105" s="911">
        <v>13</v>
      </c>
      <c r="B105" s="912" t="s">
        <v>6323</v>
      </c>
      <c r="C105" s="912"/>
      <c r="D105" s="910"/>
    </row>
    <row r="106" spans="1:4" ht="31.5">
      <c r="A106" s="911">
        <v>14</v>
      </c>
      <c r="B106" s="912" t="s">
        <v>6324</v>
      </c>
      <c r="C106" s="912"/>
      <c r="D106" s="910"/>
    </row>
    <row r="107" spans="1:4" ht="15.75">
      <c r="A107" s="911"/>
      <c r="B107" s="912"/>
      <c r="C107" s="912" t="s">
        <v>4115</v>
      </c>
      <c r="D107" s="910"/>
    </row>
    <row r="108" spans="1:4" ht="31.5">
      <c r="A108" s="911">
        <v>15</v>
      </c>
      <c r="B108" s="912" t="s">
        <v>6325</v>
      </c>
      <c r="C108" s="912"/>
      <c r="D108" s="910"/>
    </row>
    <row r="109" spans="1:4" ht="15.75">
      <c r="A109" s="911"/>
      <c r="B109" s="912"/>
      <c r="C109" s="912"/>
      <c r="D109" s="910"/>
    </row>
    <row r="110" spans="1:4" ht="15.75">
      <c r="A110" s="911">
        <v>16</v>
      </c>
      <c r="B110" s="912" t="s">
        <v>6326</v>
      </c>
      <c r="C110" s="912"/>
      <c r="D110" s="910"/>
    </row>
    <row r="111" spans="1:4" ht="15.75">
      <c r="A111" s="911"/>
      <c r="B111" s="912"/>
      <c r="C111" s="912"/>
      <c r="D111" s="910"/>
    </row>
    <row r="112" spans="1:4" ht="15.75">
      <c r="A112" s="1843" t="s">
        <v>6327</v>
      </c>
      <c r="B112" s="1844"/>
      <c r="C112" s="915"/>
      <c r="D112" s="910"/>
    </row>
    <row r="113" spans="1:4" ht="15.75">
      <c r="A113" s="911">
        <v>17</v>
      </c>
      <c r="B113" s="912" t="s">
        <v>6328</v>
      </c>
      <c r="C113" s="912"/>
      <c r="D113" s="910"/>
    </row>
    <row r="114" spans="1:4" ht="15.75">
      <c r="A114" s="911"/>
      <c r="B114" s="912" t="s">
        <v>6329</v>
      </c>
      <c r="C114" s="912"/>
      <c r="D114" s="910"/>
    </row>
    <row r="115" spans="1:4" ht="15.75">
      <c r="A115" s="911"/>
      <c r="B115" s="912" t="s">
        <v>6330</v>
      </c>
      <c r="C115" s="912"/>
      <c r="D115" s="910"/>
    </row>
    <row r="116" spans="1:4" ht="15.75">
      <c r="A116" s="911"/>
      <c r="B116" s="912" t="s">
        <v>6331</v>
      </c>
      <c r="C116" s="912" t="s">
        <v>573</v>
      </c>
      <c r="D116" s="910"/>
    </row>
    <row r="117" spans="1:4" ht="15.75">
      <c r="A117" s="911"/>
      <c r="B117" s="912" t="s">
        <v>6332</v>
      </c>
      <c r="C117" s="912"/>
      <c r="D117" s="910"/>
    </row>
    <row r="118" spans="1:4" ht="15.75">
      <c r="A118" s="911"/>
      <c r="B118" s="912" t="s">
        <v>6333</v>
      </c>
      <c r="C118" s="912"/>
      <c r="D118" s="910"/>
    </row>
    <row r="119" spans="1:4" ht="15.75">
      <c r="A119" s="911">
        <v>18</v>
      </c>
      <c r="B119" s="912" t="s">
        <v>6334</v>
      </c>
      <c r="C119" s="912" t="s">
        <v>6319</v>
      </c>
      <c r="D119" s="910"/>
    </row>
    <row r="120" spans="1:4" ht="15.75">
      <c r="A120" s="911">
        <v>19</v>
      </c>
      <c r="B120" s="912" t="s">
        <v>6335</v>
      </c>
      <c r="C120" s="912" t="s">
        <v>6319</v>
      </c>
      <c r="D120" s="910"/>
    </row>
    <row r="121" spans="1:4" ht="15.75">
      <c r="A121" s="911">
        <v>20</v>
      </c>
      <c r="B121" s="912" t="s">
        <v>6336</v>
      </c>
      <c r="C121" s="912"/>
      <c r="D121" s="910"/>
    </row>
    <row r="122" spans="1:4" ht="31.5">
      <c r="A122" s="911">
        <v>21</v>
      </c>
      <c r="B122" s="912" t="s">
        <v>6337</v>
      </c>
      <c r="C122" s="912" t="s">
        <v>601</v>
      </c>
      <c r="D122" s="910"/>
    </row>
    <row r="123" spans="1:4" ht="15.75">
      <c r="A123" s="911"/>
      <c r="B123" s="912" t="s">
        <v>6338</v>
      </c>
      <c r="C123" s="912"/>
      <c r="D123" s="910"/>
    </row>
    <row r="124" spans="1:4" ht="15.75">
      <c r="A124" s="911"/>
      <c r="B124" s="912" t="s">
        <v>6339</v>
      </c>
      <c r="C124" s="912" t="s">
        <v>6309</v>
      </c>
      <c r="D124" s="910"/>
    </row>
    <row r="125" spans="1:4" ht="15.75">
      <c r="A125" s="911"/>
      <c r="B125" s="912" t="s">
        <v>6122</v>
      </c>
      <c r="C125" s="912" t="s">
        <v>613</v>
      </c>
      <c r="D125" s="910"/>
    </row>
    <row r="126" spans="1:4" ht="15.75">
      <c r="A126" s="911"/>
      <c r="B126" s="912" t="s">
        <v>6340</v>
      </c>
      <c r="C126" s="912"/>
      <c r="D126" s="910"/>
    </row>
    <row r="127" spans="1:4" ht="15.75">
      <c r="A127" s="911"/>
      <c r="B127" s="912" t="s">
        <v>6341</v>
      </c>
      <c r="C127" s="912"/>
      <c r="D127" s="910"/>
    </row>
    <row r="128" spans="1:4" ht="15.75">
      <c r="A128" s="911"/>
      <c r="B128" s="912" t="s">
        <v>6312</v>
      </c>
      <c r="C128" s="912"/>
      <c r="D128" s="910"/>
    </row>
    <row r="129" spans="1:4" ht="15.75">
      <c r="A129" s="911"/>
      <c r="B129" s="912" t="s">
        <v>6313</v>
      </c>
      <c r="C129" s="912"/>
      <c r="D129" s="910"/>
    </row>
    <row r="130" spans="1:4" ht="15.75">
      <c r="A130" s="911">
        <v>22</v>
      </c>
      <c r="B130" s="912" t="s">
        <v>6342</v>
      </c>
      <c r="C130" s="912"/>
      <c r="D130" s="910"/>
    </row>
    <row r="131" spans="1:4" ht="15.75">
      <c r="A131" s="911"/>
      <c r="B131" s="912" t="s">
        <v>6343</v>
      </c>
      <c r="C131" s="912"/>
      <c r="D131" s="910"/>
    </row>
    <row r="132" spans="1:4" ht="15.75">
      <c r="A132" s="911"/>
      <c r="B132" s="912" t="s">
        <v>6344</v>
      </c>
      <c r="C132" s="912"/>
      <c r="D132" s="910"/>
    </row>
    <row r="133" spans="1:4" ht="15.75">
      <c r="A133" s="911"/>
      <c r="B133" s="912" t="s">
        <v>6345</v>
      </c>
      <c r="C133" s="912"/>
      <c r="D133" s="910"/>
    </row>
    <row r="134" spans="1:4" ht="15.75">
      <c r="A134" s="911"/>
      <c r="B134" s="912" t="s">
        <v>6346</v>
      </c>
      <c r="C134" s="912" t="s">
        <v>598</v>
      </c>
      <c r="D134" s="910"/>
    </row>
    <row r="135" spans="1:4" ht="15.75">
      <c r="A135" s="908" t="s">
        <v>6347</v>
      </c>
      <c r="B135" s="909" t="s">
        <v>6348</v>
      </c>
      <c r="C135" s="912"/>
      <c r="D135" s="910"/>
    </row>
    <row r="136" spans="1:4" ht="15.75">
      <c r="A136" s="911"/>
      <c r="B136" s="909" t="s">
        <v>6238</v>
      </c>
      <c r="C136" s="912"/>
      <c r="D136" s="910"/>
    </row>
    <row r="137" spans="1:4" ht="15.75">
      <c r="A137" s="911"/>
      <c r="B137" s="909" t="s">
        <v>6239</v>
      </c>
      <c r="C137" s="912"/>
      <c r="D137" s="910"/>
    </row>
    <row r="138" spans="1:4" ht="15.75">
      <c r="A138" s="911">
        <v>1</v>
      </c>
      <c r="B138" s="912" t="s">
        <v>1431</v>
      </c>
      <c r="C138" s="912" t="s">
        <v>6309</v>
      </c>
      <c r="D138" s="910"/>
    </row>
    <row r="139" spans="1:4" ht="15.75">
      <c r="A139" s="911">
        <v>2</v>
      </c>
      <c r="B139" s="912" t="s">
        <v>6122</v>
      </c>
      <c r="C139" s="912" t="s">
        <v>613</v>
      </c>
      <c r="D139" s="910"/>
    </row>
    <row r="140" spans="1:4" ht="15.75">
      <c r="A140" s="911">
        <v>3</v>
      </c>
      <c r="B140" s="912" t="s">
        <v>6310</v>
      </c>
      <c r="C140" s="912"/>
      <c r="D140" s="910"/>
    </row>
    <row r="141" spans="1:4" ht="15.75">
      <c r="A141" s="911">
        <v>4</v>
      </c>
      <c r="B141" s="912" t="s">
        <v>6323</v>
      </c>
      <c r="C141" s="912"/>
      <c r="D141" s="910"/>
    </row>
    <row r="142" spans="1:4" ht="15.75">
      <c r="A142" s="911">
        <v>5</v>
      </c>
      <c r="B142" s="912" t="s">
        <v>6312</v>
      </c>
      <c r="C142" s="912"/>
      <c r="D142" s="910"/>
    </row>
    <row r="143" spans="1:4" ht="15.75">
      <c r="A143" s="911">
        <v>6</v>
      </c>
      <c r="B143" s="912" t="s">
        <v>1104</v>
      </c>
      <c r="C143" s="912"/>
      <c r="D143" s="910"/>
    </row>
    <row r="144" spans="1:4" ht="15.75">
      <c r="A144" s="911">
        <v>7</v>
      </c>
      <c r="B144" s="912" t="s">
        <v>6349</v>
      </c>
      <c r="C144" s="912" t="s">
        <v>6319</v>
      </c>
      <c r="D144" s="910"/>
    </row>
    <row r="145" spans="1:4" ht="31.5">
      <c r="A145" s="911">
        <v>8</v>
      </c>
      <c r="B145" s="912" t="s">
        <v>6350</v>
      </c>
      <c r="C145" s="912" t="s">
        <v>6351</v>
      </c>
      <c r="D145" s="910"/>
    </row>
    <row r="146" spans="1:4" ht="15.75">
      <c r="A146" s="911">
        <v>9</v>
      </c>
      <c r="B146" s="912" t="s">
        <v>6352</v>
      </c>
      <c r="C146" s="912" t="s">
        <v>6353</v>
      </c>
      <c r="D146" s="910"/>
    </row>
    <row r="147" spans="1:4" ht="15.75">
      <c r="A147" s="911">
        <v>10</v>
      </c>
      <c r="B147" s="912" t="s">
        <v>6354</v>
      </c>
      <c r="C147" s="912"/>
      <c r="D147" s="910"/>
    </row>
    <row r="148" spans="1:4" ht="15.75">
      <c r="A148" s="911"/>
      <c r="B148" s="912"/>
      <c r="C148" s="912"/>
      <c r="D148" s="910"/>
    </row>
    <row r="149" spans="1:4" ht="15.75">
      <c r="A149" s="1843" t="s">
        <v>6322</v>
      </c>
      <c r="B149" s="1844"/>
      <c r="C149" s="912"/>
      <c r="D149" s="910"/>
    </row>
    <row r="150" spans="1:4" ht="15.75">
      <c r="A150" s="911">
        <v>11</v>
      </c>
      <c r="B150" s="912" t="s">
        <v>6323</v>
      </c>
      <c r="C150" s="912"/>
      <c r="D150" s="910"/>
    </row>
    <row r="151" spans="1:4" ht="31.5">
      <c r="A151" s="911">
        <v>12</v>
      </c>
      <c r="B151" s="912" t="s">
        <v>6324</v>
      </c>
      <c r="C151" s="912" t="s">
        <v>4115</v>
      </c>
      <c r="D151" s="910"/>
    </row>
    <row r="152" spans="1:4" ht="15.75">
      <c r="A152" s="911">
        <v>13</v>
      </c>
      <c r="B152" s="912" t="s">
        <v>6355</v>
      </c>
      <c r="C152" s="912"/>
      <c r="D152" s="910"/>
    </row>
    <row r="153" spans="1:4" ht="15.75">
      <c r="A153" s="1843" t="s">
        <v>6356</v>
      </c>
      <c r="B153" s="1844"/>
      <c r="C153" s="912"/>
      <c r="D153" s="910"/>
    </row>
    <row r="154" spans="1:4" ht="15.75">
      <c r="A154" s="911">
        <v>14</v>
      </c>
      <c r="B154" s="912" t="s">
        <v>6334</v>
      </c>
      <c r="C154" s="912" t="s">
        <v>4115</v>
      </c>
      <c r="D154" s="910"/>
    </row>
    <row r="155" spans="1:4" ht="15.75">
      <c r="A155" s="911">
        <v>15</v>
      </c>
      <c r="B155" s="912" t="s">
        <v>6335</v>
      </c>
      <c r="C155" s="912" t="s">
        <v>4115</v>
      </c>
      <c r="D155" s="910"/>
    </row>
    <row r="156" spans="1:4" ht="15.75">
      <c r="A156" s="911"/>
      <c r="B156" s="912"/>
      <c r="C156" s="912"/>
      <c r="D156" s="910"/>
    </row>
    <row r="157" spans="1:4" ht="15.75">
      <c r="A157" s="908" t="s">
        <v>1171</v>
      </c>
      <c r="B157" s="909" t="s">
        <v>6357</v>
      </c>
      <c r="C157" s="912"/>
      <c r="D157" s="910"/>
    </row>
    <row r="158" spans="1:4" ht="15.75">
      <c r="A158" s="911"/>
      <c r="B158" s="909" t="s">
        <v>6238</v>
      </c>
      <c r="C158" s="912"/>
      <c r="D158" s="910"/>
    </row>
    <row r="159" spans="1:4" ht="15.75">
      <c r="A159" s="911"/>
      <c r="B159" s="909" t="s">
        <v>6239</v>
      </c>
      <c r="C159" s="912"/>
      <c r="D159" s="910"/>
    </row>
    <row r="160" spans="1:4" ht="15.75">
      <c r="A160" s="911">
        <v>1</v>
      </c>
      <c r="B160" s="912" t="s">
        <v>6358</v>
      </c>
      <c r="C160" s="912" t="s">
        <v>6309</v>
      </c>
      <c r="D160" s="910"/>
    </row>
    <row r="161" spans="1:4" ht="15.75">
      <c r="A161" s="911">
        <v>2</v>
      </c>
      <c r="B161" s="912" t="s">
        <v>6122</v>
      </c>
      <c r="C161" s="912" t="s">
        <v>613</v>
      </c>
      <c r="D161" s="910"/>
    </row>
    <row r="162" spans="1:4" ht="15.75">
      <c r="A162" s="911">
        <v>3</v>
      </c>
      <c r="B162" s="912" t="s">
        <v>6310</v>
      </c>
      <c r="C162" s="912"/>
      <c r="D162" s="910"/>
    </row>
    <row r="163" spans="1:4" ht="15.75">
      <c r="A163" s="911">
        <v>4</v>
      </c>
      <c r="B163" s="912" t="s">
        <v>6311</v>
      </c>
      <c r="C163" s="912"/>
      <c r="D163" s="910"/>
    </row>
    <row r="164" spans="1:4" ht="15.75">
      <c r="A164" s="911">
        <v>5</v>
      </c>
      <c r="B164" s="912" t="s">
        <v>6312</v>
      </c>
      <c r="C164" s="912"/>
      <c r="D164" s="910"/>
    </row>
    <row r="165" spans="1:4" ht="15.75">
      <c r="A165" s="911">
        <v>6</v>
      </c>
      <c r="B165" s="912" t="s">
        <v>6313</v>
      </c>
      <c r="C165" s="912"/>
      <c r="D165" s="910"/>
    </row>
    <row r="166" spans="1:4" ht="15.75">
      <c r="A166" s="911">
        <v>7</v>
      </c>
      <c r="B166" s="912" t="s">
        <v>6314</v>
      </c>
      <c r="C166" s="912"/>
      <c r="D166" s="910"/>
    </row>
    <row r="167" spans="1:4" ht="15.75">
      <c r="A167" s="911"/>
      <c r="B167" s="912" t="s">
        <v>6315</v>
      </c>
      <c r="C167" s="912" t="s">
        <v>6309</v>
      </c>
      <c r="D167" s="910"/>
    </row>
    <row r="168" spans="1:4" ht="15.75">
      <c r="A168" s="911">
        <v>8</v>
      </c>
      <c r="B168" s="912" t="s">
        <v>6316</v>
      </c>
      <c r="C168" s="912" t="s">
        <v>6317</v>
      </c>
      <c r="D168" s="910"/>
    </row>
    <row r="169" spans="1:4" ht="15.75">
      <c r="A169" s="911">
        <v>9</v>
      </c>
      <c r="B169" s="912" t="s">
        <v>6318</v>
      </c>
      <c r="C169" s="912" t="s">
        <v>6319</v>
      </c>
      <c r="D169" s="910"/>
    </row>
    <row r="170" spans="1:4" ht="15.75">
      <c r="A170" s="911">
        <v>10</v>
      </c>
      <c r="B170" s="912" t="s">
        <v>6320</v>
      </c>
      <c r="C170" s="912" t="s">
        <v>601</v>
      </c>
      <c r="D170" s="910"/>
    </row>
    <row r="171" spans="1:4" ht="15.75">
      <c r="A171" s="911">
        <v>11</v>
      </c>
      <c r="B171" s="912" t="s">
        <v>6321</v>
      </c>
      <c r="C171" s="912" t="s">
        <v>601</v>
      </c>
      <c r="D171" s="910"/>
    </row>
    <row r="172" spans="1:4" ht="15.75">
      <c r="A172" s="911">
        <v>12</v>
      </c>
      <c r="B172" s="912" t="s">
        <v>6359</v>
      </c>
      <c r="C172" s="912"/>
      <c r="D172" s="910"/>
    </row>
    <row r="173" spans="1:4" ht="15.75">
      <c r="A173" s="911"/>
      <c r="B173" s="912"/>
      <c r="C173" s="912"/>
      <c r="D173" s="910"/>
    </row>
    <row r="174" spans="1:4" ht="15.75">
      <c r="A174" s="1843" t="s">
        <v>6322</v>
      </c>
      <c r="B174" s="1844"/>
      <c r="C174" s="912"/>
      <c r="D174" s="910"/>
    </row>
    <row r="175" spans="1:4" ht="15.75">
      <c r="A175" s="911">
        <v>13</v>
      </c>
      <c r="B175" s="912" t="s">
        <v>6323</v>
      </c>
      <c r="C175" s="912"/>
      <c r="D175" s="910"/>
    </row>
    <row r="176" spans="1:4" ht="31.5">
      <c r="A176" s="911">
        <v>14</v>
      </c>
      <c r="B176" s="912" t="s">
        <v>6324</v>
      </c>
      <c r="C176" s="912" t="s">
        <v>4115</v>
      </c>
      <c r="D176" s="910"/>
    </row>
    <row r="177" spans="1:4" ht="31.5">
      <c r="A177" s="911">
        <v>15</v>
      </c>
      <c r="B177" s="912" t="s">
        <v>6325</v>
      </c>
      <c r="C177" s="912"/>
      <c r="D177" s="910"/>
    </row>
    <row r="178" spans="1:4" ht="15.75">
      <c r="A178" s="911">
        <v>16</v>
      </c>
      <c r="B178" s="912" t="s">
        <v>6355</v>
      </c>
      <c r="C178" s="912"/>
      <c r="D178" s="910"/>
    </row>
    <row r="179" spans="1:4" ht="15.75">
      <c r="A179" s="911"/>
      <c r="B179" s="912"/>
      <c r="C179" s="912"/>
      <c r="D179" s="910"/>
    </row>
    <row r="180" spans="1:4" ht="15.75">
      <c r="A180" s="1843" t="s">
        <v>6327</v>
      </c>
      <c r="B180" s="1844"/>
      <c r="C180" s="912"/>
      <c r="D180" s="910"/>
    </row>
    <row r="181" spans="1:4" ht="15.75">
      <c r="A181" s="911">
        <v>17</v>
      </c>
      <c r="B181" s="912" t="s">
        <v>6328</v>
      </c>
      <c r="C181" s="912"/>
      <c r="D181" s="910"/>
    </row>
    <row r="182" spans="1:4" ht="15.75">
      <c r="A182" s="911"/>
      <c r="B182" s="912" t="s">
        <v>6329</v>
      </c>
      <c r="C182" s="912"/>
      <c r="D182" s="910"/>
    </row>
    <row r="183" spans="1:4" ht="15.75">
      <c r="A183" s="911"/>
      <c r="B183" s="912" t="s">
        <v>6360</v>
      </c>
      <c r="C183" s="912"/>
      <c r="D183" s="910"/>
    </row>
    <row r="184" spans="1:4" ht="15.75">
      <c r="A184" s="911"/>
      <c r="B184" s="912" t="s">
        <v>6361</v>
      </c>
      <c r="C184" s="912" t="s">
        <v>573</v>
      </c>
      <c r="D184" s="910"/>
    </row>
    <row r="185" spans="1:4" ht="15.75">
      <c r="A185" s="911"/>
      <c r="B185" s="912" t="s">
        <v>6362</v>
      </c>
      <c r="C185" s="912"/>
      <c r="D185" s="910"/>
    </row>
    <row r="186" spans="1:4" ht="15.75">
      <c r="A186" s="911"/>
      <c r="B186" s="912" t="s">
        <v>6363</v>
      </c>
      <c r="C186" s="912"/>
      <c r="D186" s="910"/>
    </row>
    <row r="187" spans="1:4" ht="15.75">
      <c r="A187" s="911">
        <v>18</v>
      </c>
      <c r="B187" s="912" t="s">
        <v>6334</v>
      </c>
      <c r="C187" s="912" t="s">
        <v>6319</v>
      </c>
      <c r="D187" s="910"/>
    </row>
    <row r="188" spans="1:4" ht="15.75">
      <c r="A188" s="911">
        <v>19</v>
      </c>
      <c r="B188" s="912" t="s">
        <v>6335</v>
      </c>
      <c r="C188" s="912" t="s">
        <v>6319</v>
      </c>
      <c r="D188" s="910"/>
    </row>
    <row r="189" spans="1:4" ht="15.75">
      <c r="A189" s="911">
        <v>20</v>
      </c>
      <c r="B189" s="912" t="s">
        <v>6336</v>
      </c>
      <c r="C189" s="912"/>
      <c r="D189" s="910"/>
    </row>
    <row r="190" spans="1:4" ht="31.5">
      <c r="A190" s="911">
        <v>21</v>
      </c>
      <c r="B190" s="912" t="s">
        <v>6364</v>
      </c>
      <c r="C190" s="912" t="s">
        <v>601</v>
      </c>
      <c r="D190" s="910"/>
    </row>
    <row r="191" spans="1:4" ht="15.75">
      <c r="A191" s="911"/>
      <c r="B191" s="912" t="s">
        <v>6338</v>
      </c>
      <c r="C191" s="912"/>
      <c r="D191" s="910"/>
    </row>
    <row r="192" spans="1:4" ht="15.75">
      <c r="A192" s="911"/>
      <c r="B192" s="912" t="s">
        <v>6365</v>
      </c>
      <c r="C192" s="912" t="s">
        <v>6309</v>
      </c>
      <c r="D192" s="910"/>
    </row>
    <row r="193" spans="1:4" ht="15.75">
      <c r="A193" s="911"/>
      <c r="B193" s="912" t="s">
        <v>6122</v>
      </c>
      <c r="C193" s="912" t="s">
        <v>613</v>
      </c>
      <c r="D193" s="910"/>
    </row>
    <row r="194" spans="1:4" ht="15.75">
      <c r="A194" s="911"/>
      <c r="B194" s="912" t="s">
        <v>6340</v>
      </c>
      <c r="C194" s="912"/>
      <c r="D194" s="910"/>
    </row>
    <row r="195" spans="1:4" ht="15.75">
      <c r="A195" s="911"/>
      <c r="B195" s="912" t="s">
        <v>6341</v>
      </c>
      <c r="C195" s="912"/>
      <c r="D195" s="910"/>
    </row>
    <row r="196" spans="1:4" ht="15.75">
      <c r="A196" s="911"/>
      <c r="B196" s="912" t="s">
        <v>6312</v>
      </c>
      <c r="C196" s="912"/>
      <c r="D196" s="910"/>
    </row>
    <row r="197" spans="1:4" ht="15.75">
      <c r="A197" s="911"/>
      <c r="B197" s="912" t="s">
        <v>6313</v>
      </c>
      <c r="C197" s="912" t="s">
        <v>598</v>
      </c>
      <c r="D197" s="910"/>
    </row>
    <row r="198" spans="1:4" ht="15.75">
      <c r="A198" s="911">
        <v>22</v>
      </c>
      <c r="B198" s="912" t="s">
        <v>6366</v>
      </c>
      <c r="C198" s="912"/>
      <c r="D198" s="910"/>
    </row>
    <row r="199" spans="1:4" ht="15.75">
      <c r="A199" s="911"/>
      <c r="B199" s="912" t="s">
        <v>6315</v>
      </c>
      <c r="C199" s="912"/>
      <c r="D199" s="910"/>
    </row>
    <row r="200" spans="1:4" ht="15.75">
      <c r="A200" s="911"/>
      <c r="B200" s="912" t="s">
        <v>6346</v>
      </c>
      <c r="C200" s="912"/>
      <c r="D200" s="910"/>
    </row>
    <row r="201" spans="1:4" ht="15.75">
      <c r="A201" s="911"/>
      <c r="B201" s="912"/>
      <c r="C201" s="912"/>
      <c r="D201" s="910"/>
    </row>
    <row r="202" spans="1:4" ht="15.75">
      <c r="A202" s="908" t="s">
        <v>6367</v>
      </c>
      <c r="B202" s="909" t="s">
        <v>6368</v>
      </c>
      <c r="C202" s="912"/>
      <c r="D202" s="910"/>
    </row>
    <row r="203" spans="1:4" ht="15.75">
      <c r="A203" s="911"/>
      <c r="B203" s="909" t="s">
        <v>6238</v>
      </c>
      <c r="C203" s="912"/>
      <c r="D203" s="910"/>
    </row>
    <row r="204" spans="1:4" ht="15.75">
      <c r="A204" s="911"/>
      <c r="B204" s="909" t="s">
        <v>6239</v>
      </c>
      <c r="C204" s="912"/>
      <c r="D204" s="910"/>
    </row>
    <row r="205" spans="1:4" ht="15.75">
      <c r="A205" s="911">
        <v>1</v>
      </c>
      <c r="B205" s="912" t="s">
        <v>6369</v>
      </c>
      <c r="C205" s="912"/>
      <c r="D205" s="910"/>
    </row>
    <row r="206" spans="1:4" ht="15.75">
      <c r="A206" s="911"/>
      <c r="B206" s="912" t="s">
        <v>6370</v>
      </c>
      <c r="C206" s="912"/>
      <c r="D206" s="910"/>
    </row>
    <row r="207" spans="1:4" ht="15.75">
      <c r="A207" s="911">
        <v>2</v>
      </c>
      <c r="B207" s="912" t="s">
        <v>6371</v>
      </c>
      <c r="C207" s="912"/>
      <c r="D207" s="910"/>
    </row>
    <row r="208" spans="1:4" ht="15.75">
      <c r="A208" s="911"/>
      <c r="B208" s="912" t="s">
        <v>6370</v>
      </c>
      <c r="C208" s="912" t="s">
        <v>4115</v>
      </c>
      <c r="D208" s="910"/>
    </row>
    <row r="209" spans="1:4" ht="15.75">
      <c r="A209" s="911">
        <v>3</v>
      </c>
      <c r="B209" s="912" t="s">
        <v>6092</v>
      </c>
      <c r="C209" s="912"/>
      <c r="D209" s="910"/>
    </row>
    <row r="210" spans="1:4" ht="15.75">
      <c r="A210" s="911">
        <v>4</v>
      </c>
      <c r="B210" s="912" t="s">
        <v>6093</v>
      </c>
      <c r="C210" s="912" t="s">
        <v>571</v>
      </c>
      <c r="D210" s="910"/>
    </row>
    <row r="211" spans="1:4" ht="15.75">
      <c r="A211" s="911">
        <v>5</v>
      </c>
      <c r="B211" s="912" t="s">
        <v>6094</v>
      </c>
      <c r="C211" s="912"/>
      <c r="D211" s="910"/>
    </row>
    <row r="212" spans="1:4" ht="15.75">
      <c r="A212" s="911">
        <v>6</v>
      </c>
      <c r="B212" s="912" t="s">
        <v>6095</v>
      </c>
      <c r="C212" s="912" t="s">
        <v>4115</v>
      </c>
      <c r="D212" s="910"/>
    </row>
    <row r="213" spans="1:4" ht="15.75">
      <c r="A213" s="911">
        <v>7</v>
      </c>
      <c r="B213" s="912" t="s">
        <v>6096</v>
      </c>
      <c r="C213" s="912" t="s">
        <v>4115</v>
      </c>
      <c r="D213" s="910"/>
    </row>
    <row r="214" spans="1:4" ht="31.5">
      <c r="A214" s="911">
        <v>8</v>
      </c>
      <c r="B214" s="912" t="s">
        <v>6097</v>
      </c>
      <c r="C214" s="912"/>
      <c r="D214" s="910"/>
    </row>
    <row r="215" spans="1:4" ht="15.75">
      <c r="A215" s="911">
        <v>9</v>
      </c>
      <c r="B215" s="912" t="s">
        <v>6098</v>
      </c>
      <c r="C215" s="912" t="s">
        <v>4115</v>
      </c>
      <c r="D215" s="910"/>
    </row>
    <row r="216" spans="1:4" ht="15.75">
      <c r="A216" s="911">
        <v>10</v>
      </c>
      <c r="B216" s="912" t="s">
        <v>6099</v>
      </c>
      <c r="C216" s="912"/>
      <c r="D216" s="910"/>
    </row>
    <row r="217" spans="1:4" ht="31.5">
      <c r="A217" s="911">
        <v>11</v>
      </c>
      <c r="B217" s="912" t="s">
        <v>6100</v>
      </c>
      <c r="C217" s="912" t="s">
        <v>601</v>
      </c>
      <c r="D217" s="910"/>
    </row>
    <row r="218" spans="1:4" ht="15.75">
      <c r="A218" s="911"/>
      <c r="B218" s="912"/>
      <c r="C218" s="912"/>
      <c r="D218" s="910"/>
    </row>
    <row r="219" spans="1:4" ht="15.75">
      <c r="A219" s="911">
        <v>12</v>
      </c>
      <c r="B219" s="912" t="s">
        <v>6101</v>
      </c>
      <c r="C219" s="912"/>
      <c r="D219" s="910"/>
    </row>
    <row r="220" spans="1:4" ht="15.75">
      <c r="A220" s="911">
        <v>13</v>
      </c>
      <c r="B220" s="912" t="s">
        <v>6102</v>
      </c>
      <c r="C220" s="912"/>
      <c r="D220" s="910"/>
    </row>
    <row r="221" spans="1:4" ht="15.75">
      <c r="A221" s="911">
        <v>14</v>
      </c>
      <c r="B221" s="912" t="s">
        <v>6103</v>
      </c>
      <c r="C221" s="912"/>
      <c r="D221" s="910"/>
    </row>
    <row r="222" spans="1:4" ht="15.75">
      <c r="A222" s="911">
        <v>15</v>
      </c>
      <c r="B222" s="912" t="s">
        <v>6372</v>
      </c>
      <c r="C222" s="912"/>
      <c r="D222" s="910"/>
    </row>
    <row r="223" spans="1:4" ht="15.75">
      <c r="A223" s="911">
        <v>16</v>
      </c>
      <c r="B223" s="912" t="s">
        <v>6373</v>
      </c>
      <c r="C223" s="912" t="s">
        <v>571</v>
      </c>
      <c r="D223" s="910"/>
    </row>
    <row r="224" spans="1:4" ht="15.75">
      <c r="A224" s="911">
        <v>17</v>
      </c>
      <c r="B224" s="912" t="s">
        <v>6374</v>
      </c>
      <c r="C224" s="912" t="s">
        <v>608</v>
      </c>
      <c r="D224" s="910"/>
    </row>
    <row r="225" spans="1:4" ht="15.75">
      <c r="A225" s="911">
        <v>18</v>
      </c>
      <c r="B225" s="912" t="s">
        <v>6375</v>
      </c>
      <c r="C225" s="912" t="s">
        <v>571</v>
      </c>
      <c r="D225" s="910"/>
    </row>
    <row r="226" spans="1:4" ht="18.75">
      <c r="A226" s="911">
        <v>19</v>
      </c>
      <c r="B226" s="912" t="s">
        <v>6376</v>
      </c>
      <c r="C226" s="912" t="s">
        <v>6377</v>
      </c>
      <c r="D226" s="910"/>
    </row>
    <row r="227" spans="1:4" ht="15.75">
      <c r="A227" s="911">
        <v>20</v>
      </c>
      <c r="B227" s="912" t="s">
        <v>6378</v>
      </c>
      <c r="C227" s="912" t="s">
        <v>601</v>
      </c>
      <c r="D227" s="910"/>
    </row>
    <row r="228" spans="1:4" ht="15.75">
      <c r="A228" s="911">
        <v>21</v>
      </c>
      <c r="B228" s="912" t="s">
        <v>6379</v>
      </c>
      <c r="C228" s="912" t="s">
        <v>601</v>
      </c>
      <c r="D228" s="910"/>
    </row>
    <row r="229" spans="1:4" ht="15.75">
      <c r="A229" s="911"/>
      <c r="B229" s="912"/>
      <c r="C229" s="912"/>
      <c r="D229" s="910"/>
    </row>
    <row r="230" spans="1:4" ht="15.75">
      <c r="A230" s="1843" t="s">
        <v>6380</v>
      </c>
      <c r="B230" s="1844"/>
      <c r="C230" s="912"/>
      <c r="D230" s="910"/>
    </row>
    <row r="231" spans="1:4" ht="31.5">
      <c r="A231" s="911">
        <v>22</v>
      </c>
      <c r="B231" s="912" t="s">
        <v>6118</v>
      </c>
      <c r="C231" s="912" t="s">
        <v>6119</v>
      </c>
      <c r="D231" s="910"/>
    </row>
    <row r="232" spans="1:4" ht="15.75">
      <c r="A232" s="911">
        <v>23</v>
      </c>
      <c r="B232" s="912" t="s">
        <v>6120</v>
      </c>
      <c r="C232" s="912" t="s">
        <v>608</v>
      </c>
      <c r="D232" s="910"/>
    </row>
    <row r="233" spans="1:4" ht="15.75">
      <c r="A233" s="911">
        <v>24</v>
      </c>
      <c r="B233" s="912" t="s">
        <v>6121</v>
      </c>
      <c r="C233" s="912" t="s">
        <v>6119</v>
      </c>
      <c r="D233" s="910"/>
    </row>
    <row r="234" spans="1:4" ht="15.75">
      <c r="A234" s="911">
        <v>25</v>
      </c>
      <c r="B234" s="912" t="s">
        <v>6122</v>
      </c>
      <c r="C234" s="912" t="s">
        <v>5239</v>
      </c>
      <c r="D234" s="910"/>
    </row>
    <row r="235" spans="1:4" ht="15.75">
      <c r="A235" s="911">
        <v>26</v>
      </c>
      <c r="B235" s="912" t="s">
        <v>6123</v>
      </c>
      <c r="C235" s="912" t="s">
        <v>6124</v>
      </c>
      <c r="D235" s="910"/>
    </row>
    <row r="236" spans="1:4" ht="18.75">
      <c r="A236" s="911">
        <v>27</v>
      </c>
      <c r="B236" s="912" t="s">
        <v>6125</v>
      </c>
      <c r="C236" s="912" t="s">
        <v>6381</v>
      </c>
      <c r="D236" s="910"/>
    </row>
    <row r="237" spans="1:4" ht="31.5">
      <c r="A237" s="911">
        <v>28</v>
      </c>
      <c r="B237" s="912" t="s">
        <v>6127</v>
      </c>
      <c r="C237" s="912" t="s">
        <v>571</v>
      </c>
      <c r="D237" s="910"/>
    </row>
    <row r="238" spans="1:4" ht="15.75">
      <c r="A238" s="911">
        <v>29</v>
      </c>
      <c r="B238" s="912" t="s">
        <v>6382</v>
      </c>
      <c r="C238" s="912" t="s">
        <v>571</v>
      </c>
      <c r="D238" s="910"/>
    </row>
    <row r="239" spans="1:4" ht="15.75">
      <c r="A239" s="911"/>
      <c r="B239" s="912" t="s">
        <v>6383</v>
      </c>
      <c r="C239" s="912"/>
      <c r="D239" s="910"/>
    </row>
    <row r="240" spans="1:4" ht="18.75">
      <c r="A240" s="911">
        <v>30</v>
      </c>
      <c r="B240" s="912" t="s">
        <v>6129</v>
      </c>
      <c r="C240" s="912" t="s">
        <v>6381</v>
      </c>
      <c r="D240" s="910"/>
    </row>
    <row r="241" spans="1:4" ht="18.75">
      <c r="A241" s="911">
        <v>31</v>
      </c>
      <c r="B241" s="912" t="s">
        <v>6130</v>
      </c>
      <c r="C241" s="912" t="s">
        <v>6381</v>
      </c>
      <c r="D241" s="910"/>
    </row>
    <row r="242" spans="1:4" ht="18.75">
      <c r="A242" s="911">
        <v>32</v>
      </c>
      <c r="B242" s="912" t="s">
        <v>6131</v>
      </c>
      <c r="C242" s="912" t="s">
        <v>6381</v>
      </c>
      <c r="D242" s="910"/>
    </row>
    <row r="243" spans="1:4" ht="15.75">
      <c r="A243" s="911">
        <v>33</v>
      </c>
      <c r="B243" s="912" t="s">
        <v>6384</v>
      </c>
      <c r="C243" s="912" t="s">
        <v>6385</v>
      </c>
      <c r="D243" s="910"/>
    </row>
    <row r="244" spans="1:4" ht="15.75">
      <c r="A244" s="911">
        <v>34</v>
      </c>
      <c r="B244" s="912" t="s">
        <v>6386</v>
      </c>
      <c r="C244" s="912" t="s">
        <v>6387</v>
      </c>
      <c r="D244" s="910"/>
    </row>
    <row r="245" spans="1:4" ht="15.75">
      <c r="A245" s="911"/>
      <c r="B245" s="912"/>
      <c r="C245" s="912"/>
      <c r="D245" s="910"/>
    </row>
    <row r="246" spans="1:4" ht="15.75">
      <c r="A246" s="1843" t="s">
        <v>6388</v>
      </c>
      <c r="B246" s="1844"/>
      <c r="C246" s="912"/>
      <c r="D246" s="910"/>
    </row>
    <row r="247" spans="1:4" ht="15.75">
      <c r="A247" s="911">
        <v>35</v>
      </c>
      <c r="B247" s="912" t="s">
        <v>6137</v>
      </c>
      <c r="C247" s="912" t="s">
        <v>6138</v>
      </c>
      <c r="D247" s="910"/>
    </row>
    <row r="248" spans="1:4" ht="15.75">
      <c r="A248" s="911">
        <v>36</v>
      </c>
      <c r="B248" s="912" t="s">
        <v>6139</v>
      </c>
      <c r="C248" s="912"/>
      <c r="D248" s="910"/>
    </row>
    <row r="249" spans="1:4" ht="15.75">
      <c r="A249" s="911"/>
      <c r="B249" s="912" t="s">
        <v>6140</v>
      </c>
      <c r="C249" s="912" t="s">
        <v>6141</v>
      </c>
      <c r="D249" s="910"/>
    </row>
    <row r="250" spans="1:4" ht="15.75">
      <c r="A250" s="911"/>
      <c r="B250" s="912" t="s">
        <v>6142</v>
      </c>
      <c r="C250" s="912" t="s">
        <v>6141</v>
      </c>
      <c r="D250" s="910"/>
    </row>
    <row r="251" spans="1:4" ht="15.75">
      <c r="A251" s="911">
        <v>37</v>
      </c>
      <c r="B251" s="912" t="s">
        <v>6143</v>
      </c>
      <c r="C251" s="912" t="s">
        <v>6389</v>
      </c>
      <c r="D251" s="910"/>
    </row>
    <row r="252" spans="1:4" ht="15.75">
      <c r="A252" s="911"/>
      <c r="B252" s="912"/>
      <c r="C252" s="912"/>
      <c r="D252" s="910"/>
    </row>
    <row r="253" spans="1:4" ht="15.75">
      <c r="A253" s="1843" t="s">
        <v>6390</v>
      </c>
      <c r="B253" s="1844"/>
      <c r="C253" s="912"/>
      <c r="D253" s="910"/>
    </row>
    <row r="254" spans="1:4" ht="15.75">
      <c r="A254" s="911">
        <v>38</v>
      </c>
      <c r="B254" s="912" t="s">
        <v>6148</v>
      </c>
      <c r="C254" s="912" t="s">
        <v>598</v>
      </c>
      <c r="D254" s="910"/>
    </row>
    <row r="255" spans="1:4" ht="31.5">
      <c r="A255" s="911"/>
      <c r="B255" s="912" t="s">
        <v>6391</v>
      </c>
      <c r="C255" s="912"/>
      <c r="D255" s="910"/>
    </row>
    <row r="256" spans="1:4" ht="15.75">
      <c r="A256" s="911">
        <v>39</v>
      </c>
      <c r="B256" s="912" t="s">
        <v>6151</v>
      </c>
      <c r="C256" s="912" t="s">
        <v>598</v>
      </c>
      <c r="D256" s="910"/>
    </row>
    <row r="257" spans="1:4" ht="15.75">
      <c r="A257" s="911">
        <v>40</v>
      </c>
      <c r="B257" s="912" t="s">
        <v>6152</v>
      </c>
      <c r="C257" s="912" t="s">
        <v>573</v>
      </c>
      <c r="D257" s="910"/>
    </row>
    <row r="258" spans="1:4" ht="15.75">
      <c r="A258" s="911">
        <v>41</v>
      </c>
      <c r="B258" s="912" t="s">
        <v>6153</v>
      </c>
      <c r="C258" s="912" t="s">
        <v>573</v>
      </c>
      <c r="D258" s="910"/>
    </row>
    <row r="259" spans="1:4" ht="31.5">
      <c r="A259" s="911">
        <v>42</v>
      </c>
      <c r="B259" s="912" t="s">
        <v>6154</v>
      </c>
      <c r="C259" s="912" t="s">
        <v>601</v>
      </c>
      <c r="D259" s="910"/>
    </row>
    <row r="260" spans="1:4" ht="15.75">
      <c r="A260" s="911">
        <v>43</v>
      </c>
      <c r="B260" s="912" t="s">
        <v>6155</v>
      </c>
      <c r="C260" s="912"/>
      <c r="D260" s="910"/>
    </row>
    <row r="261" spans="1:4" ht="31.5">
      <c r="A261" s="911">
        <v>44</v>
      </c>
      <c r="B261" s="912" t="s">
        <v>6156</v>
      </c>
      <c r="C261" s="912"/>
      <c r="D261" s="910"/>
    </row>
    <row r="262" spans="1:4" ht="15.75">
      <c r="A262" s="911">
        <v>45</v>
      </c>
      <c r="B262" s="912" t="s">
        <v>6158</v>
      </c>
      <c r="C262" s="912"/>
      <c r="D262" s="910"/>
    </row>
    <row r="263" spans="1:4" ht="31.5">
      <c r="A263" s="911"/>
      <c r="B263" s="912" t="s">
        <v>6392</v>
      </c>
      <c r="C263" s="912" t="s">
        <v>6161</v>
      </c>
      <c r="D263" s="910"/>
    </row>
    <row r="264" spans="1:4" ht="15.75">
      <c r="A264" s="911">
        <v>46</v>
      </c>
      <c r="B264" s="912" t="s">
        <v>6162</v>
      </c>
      <c r="C264" s="912" t="s">
        <v>6144</v>
      </c>
      <c r="D264" s="910"/>
    </row>
    <row r="265" spans="1:4" ht="15.75">
      <c r="A265" s="911">
        <v>47</v>
      </c>
      <c r="B265" s="912" t="s">
        <v>6164</v>
      </c>
      <c r="C265" s="912" t="s">
        <v>606</v>
      </c>
      <c r="D265" s="910"/>
    </row>
    <row r="266" spans="1:4" ht="47.25">
      <c r="A266" s="911">
        <v>48</v>
      </c>
      <c r="B266" s="912" t="s">
        <v>6393</v>
      </c>
      <c r="C266" s="912"/>
      <c r="D266" s="910"/>
    </row>
    <row r="267" spans="1:4" ht="15.75">
      <c r="A267" s="911"/>
      <c r="B267" s="912"/>
      <c r="C267" s="912"/>
      <c r="D267" s="910"/>
    </row>
    <row r="268" spans="1:4" ht="15.75">
      <c r="A268" s="908" t="s">
        <v>1198</v>
      </c>
      <c r="B268" s="909" t="s">
        <v>6394</v>
      </c>
      <c r="C268" s="912"/>
      <c r="D268" s="910"/>
    </row>
    <row r="269" spans="1:4" ht="15.75">
      <c r="A269" s="916">
        <v>1</v>
      </c>
      <c r="B269" s="917" t="s">
        <v>615</v>
      </c>
      <c r="C269" s="917"/>
      <c r="D269" s="910"/>
    </row>
    <row r="270" spans="1:4" ht="15.75">
      <c r="A270" s="1847">
        <v>2</v>
      </c>
      <c r="B270" s="917" t="s">
        <v>6395</v>
      </c>
      <c r="C270" s="1849" t="s">
        <v>571</v>
      </c>
      <c r="D270" s="910"/>
    </row>
    <row r="271" spans="1:4" ht="15.75">
      <c r="A271" s="1848"/>
      <c r="B271" s="917" t="s">
        <v>6396</v>
      </c>
      <c r="C271" s="1850"/>
      <c r="D271" s="910"/>
    </row>
    <row r="272" spans="1:4" ht="15.75">
      <c r="A272" s="1847">
        <v>3</v>
      </c>
      <c r="B272" s="917" t="s">
        <v>6397</v>
      </c>
      <c r="C272" s="1849" t="s">
        <v>571</v>
      </c>
      <c r="D272" s="910"/>
    </row>
    <row r="273" spans="1:4" ht="15.75">
      <c r="A273" s="1848"/>
      <c r="B273" s="917" t="s">
        <v>6396</v>
      </c>
      <c r="C273" s="1850"/>
      <c r="D273" s="910"/>
    </row>
    <row r="274" spans="1:4" ht="15.75">
      <c r="A274" s="1847">
        <v>4</v>
      </c>
      <c r="B274" s="917" t="s">
        <v>6398</v>
      </c>
      <c r="C274" s="1849" t="s">
        <v>571</v>
      </c>
      <c r="D274" s="910"/>
    </row>
    <row r="275" spans="1:4" ht="15.75">
      <c r="A275" s="1848"/>
      <c r="B275" s="917" t="s">
        <v>6396</v>
      </c>
      <c r="C275" s="1850"/>
      <c r="D275" s="910"/>
    </row>
    <row r="276" spans="1:4" ht="15.75">
      <c r="A276" s="916">
        <v>5</v>
      </c>
      <c r="B276" s="917" t="s">
        <v>1430</v>
      </c>
      <c r="C276" s="917" t="s">
        <v>1866</v>
      </c>
      <c r="D276" s="910"/>
    </row>
    <row r="277" spans="1:4" ht="31.5">
      <c r="A277" s="916">
        <v>6</v>
      </c>
      <c r="B277" s="917" t="s">
        <v>6399</v>
      </c>
      <c r="C277" s="917"/>
      <c r="D277" s="910"/>
    </row>
    <row r="278" spans="1:4" ht="15.75">
      <c r="A278" s="916">
        <v>7</v>
      </c>
      <c r="B278" s="917" t="s">
        <v>6400</v>
      </c>
      <c r="C278" s="917" t="s">
        <v>571</v>
      </c>
      <c r="D278" s="910"/>
    </row>
    <row r="279" spans="1:4" ht="15.75">
      <c r="A279" s="916">
        <v>8</v>
      </c>
      <c r="B279" s="917" t="s">
        <v>6401</v>
      </c>
      <c r="C279" s="917"/>
      <c r="D279" s="910"/>
    </row>
    <row r="280" spans="1:4" ht="15.75">
      <c r="A280" s="916">
        <v>9</v>
      </c>
      <c r="B280" s="917" t="s">
        <v>6402</v>
      </c>
      <c r="C280" s="917"/>
      <c r="D280" s="910"/>
    </row>
    <row r="281" spans="1:4" ht="15.75">
      <c r="A281" s="916">
        <v>10</v>
      </c>
      <c r="B281" s="917" t="s">
        <v>6403</v>
      </c>
      <c r="C281" s="917"/>
      <c r="D281" s="910"/>
    </row>
    <row r="282" spans="1:4" ht="15.75">
      <c r="A282" s="916">
        <v>11</v>
      </c>
      <c r="B282" s="917" t="s">
        <v>6404</v>
      </c>
      <c r="C282" s="917"/>
      <c r="D282" s="910"/>
    </row>
    <row r="283" spans="1:4" ht="34.5">
      <c r="A283" s="1847">
        <v>12</v>
      </c>
      <c r="B283" s="917" t="s">
        <v>6405</v>
      </c>
      <c r="C283" s="918" t="s">
        <v>6406</v>
      </c>
      <c r="D283" s="910"/>
    </row>
    <row r="284" spans="1:4" ht="18.75">
      <c r="A284" s="1848"/>
      <c r="B284" s="917" t="s">
        <v>6407</v>
      </c>
      <c r="C284" s="917" t="s">
        <v>6408</v>
      </c>
      <c r="D284" s="910"/>
    </row>
    <row r="285" spans="1:4" ht="15.75">
      <c r="A285" s="916">
        <v>13</v>
      </c>
      <c r="B285" s="917" t="s">
        <v>6409</v>
      </c>
      <c r="C285" s="917" t="s">
        <v>6410</v>
      </c>
      <c r="D285" s="910"/>
    </row>
    <row r="286" spans="1:4" ht="31.5">
      <c r="A286" s="916">
        <v>14</v>
      </c>
      <c r="B286" s="917" t="s">
        <v>6411</v>
      </c>
      <c r="C286" s="917" t="s">
        <v>571</v>
      </c>
      <c r="D286" s="910"/>
    </row>
    <row r="287" spans="1:4" ht="31.5">
      <c r="A287" s="1855">
        <v>15</v>
      </c>
      <c r="B287" s="917" t="s">
        <v>6412</v>
      </c>
      <c r="C287" s="1858" t="s">
        <v>6351</v>
      </c>
      <c r="D287" s="910"/>
    </row>
    <row r="288" spans="1:4" ht="15.75">
      <c r="A288" s="1856"/>
      <c r="B288" s="917" t="s">
        <v>6413</v>
      </c>
      <c r="C288" s="1859"/>
      <c r="D288" s="910"/>
    </row>
    <row r="289" spans="1:4" ht="15.75">
      <c r="A289" s="1857"/>
      <c r="B289" s="917" t="s">
        <v>6414</v>
      </c>
      <c r="C289" s="1860"/>
      <c r="D289" s="910"/>
    </row>
    <row r="290" spans="1:4" ht="15.75">
      <c r="A290" s="1855">
        <v>16</v>
      </c>
      <c r="B290" s="917" t="s">
        <v>6415</v>
      </c>
      <c r="C290" s="1858" t="s">
        <v>6351</v>
      </c>
      <c r="D290" s="910"/>
    </row>
    <row r="291" spans="1:4" ht="31.5">
      <c r="A291" s="1857"/>
      <c r="B291" s="917" t="s">
        <v>6416</v>
      </c>
      <c r="C291" s="1860"/>
      <c r="D291" s="910"/>
    </row>
    <row r="292" spans="1:4" ht="31.5">
      <c r="A292" s="916">
        <v>17</v>
      </c>
      <c r="B292" s="917" t="s">
        <v>6417</v>
      </c>
      <c r="C292" s="917" t="s">
        <v>6351</v>
      </c>
      <c r="D292" s="910"/>
    </row>
    <row r="293" spans="1:4" ht="18.75">
      <c r="A293" s="916">
        <v>18</v>
      </c>
      <c r="B293" s="917" t="s">
        <v>6418</v>
      </c>
      <c r="C293" s="917" t="s">
        <v>6419</v>
      </c>
      <c r="D293" s="910"/>
    </row>
    <row r="294" spans="1:4" ht="15.75">
      <c r="A294" s="916">
        <v>19</v>
      </c>
      <c r="B294" s="917" t="s">
        <v>6420</v>
      </c>
      <c r="C294" s="917" t="s">
        <v>608</v>
      </c>
      <c r="D294" s="910"/>
    </row>
    <row r="295" spans="1:4" ht="15.75">
      <c r="A295" s="916">
        <v>20</v>
      </c>
      <c r="B295" s="917" t="s">
        <v>6421</v>
      </c>
      <c r="C295" s="917"/>
      <c r="D295" s="910"/>
    </row>
    <row r="296" spans="1:4" ht="15.75">
      <c r="A296" s="916">
        <v>21</v>
      </c>
      <c r="B296" s="917" t="s">
        <v>6422</v>
      </c>
      <c r="C296" s="917" t="s">
        <v>6171</v>
      </c>
      <c r="D296" s="910"/>
    </row>
    <row r="297" spans="1:4" ht="15.75">
      <c r="A297" s="1847">
        <v>22</v>
      </c>
      <c r="B297" s="917" t="s">
        <v>6423</v>
      </c>
      <c r="C297" s="917"/>
      <c r="D297" s="910"/>
    </row>
    <row r="298" spans="1:4" ht="15.75">
      <c r="A298" s="1851"/>
      <c r="B298" s="917" t="s">
        <v>6424</v>
      </c>
      <c r="C298" s="912"/>
      <c r="D298" s="910"/>
    </row>
    <row r="299" spans="1:4" ht="15.75">
      <c r="A299" s="1851"/>
      <c r="B299" s="917" t="s">
        <v>6425</v>
      </c>
      <c r="C299" s="917" t="s">
        <v>6426</v>
      </c>
      <c r="D299" s="910"/>
    </row>
    <row r="300" spans="1:4" ht="15.75">
      <c r="A300" s="1851"/>
      <c r="B300" s="917" t="s">
        <v>6427</v>
      </c>
      <c r="C300" s="919"/>
      <c r="D300" s="910"/>
    </row>
    <row r="301" spans="1:4" ht="15.75">
      <c r="A301" s="1848"/>
      <c r="B301" s="917" t="s">
        <v>6428</v>
      </c>
      <c r="C301" s="919" t="s">
        <v>573</v>
      </c>
      <c r="D301" s="910"/>
    </row>
    <row r="302" spans="1:4" ht="31.5">
      <c r="A302" s="916">
        <v>23</v>
      </c>
      <c r="B302" s="917" t="s">
        <v>6429</v>
      </c>
      <c r="C302" s="917"/>
      <c r="D302" s="910"/>
    </row>
    <row r="303" spans="1:4" ht="15.75">
      <c r="A303" s="1843" t="s">
        <v>6430</v>
      </c>
      <c r="B303" s="1852"/>
      <c r="C303" s="1844"/>
      <c r="D303" s="910"/>
    </row>
    <row r="304" spans="1:4" ht="15.75">
      <c r="A304" s="916">
        <v>24</v>
      </c>
      <c r="B304" s="917" t="s">
        <v>6431</v>
      </c>
      <c r="C304" s="920"/>
      <c r="D304" s="910"/>
    </row>
    <row r="305" spans="1:4" ht="15.75">
      <c r="A305" s="916">
        <v>25</v>
      </c>
      <c r="B305" s="917" t="s">
        <v>6432</v>
      </c>
      <c r="C305" s="920"/>
      <c r="D305" s="910"/>
    </row>
    <row r="306" spans="1:4" ht="15.75">
      <c r="A306" s="916">
        <v>26</v>
      </c>
      <c r="B306" s="917" t="s">
        <v>6433</v>
      </c>
      <c r="C306" s="920"/>
      <c r="D306" s="910"/>
    </row>
    <row r="307" spans="1:4" ht="15.75">
      <c r="A307" s="916">
        <v>27</v>
      </c>
      <c r="B307" s="917" t="s">
        <v>6434</v>
      </c>
      <c r="C307" s="920"/>
      <c r="D307" s="910"/>
    </row>
    <row r="308" spans="1:4" ht="15.75">
      <c r="A308" s="921"/>
      <c r="B308" s="920"/>
      <c r="C308" s="920"/>
      <c r="D308" s="910"/>
    </row>
    <row r="309" spans="1:4" ht="15.75">
      <c r="A309" s="123"/>
      <c r="B309" s="123"/>
      <c r="C309" s="123"/>
      <c r="D309" s="123"/>
    </row>
    <row r="310" spans="1:4" ht="15">
      <c r="A310" s="922" t="s">
        <v>6233</v>
      </c>
      <c r="B310" s="1853" t="s">
        <v>6234</v>
      </c>
      <c r="C310" s="1854"/>
      <c r="D310" s="1854"/>
    </row>
    <row r="311" spans="1:4" ht="15.75">
      <c r="A311" s="123"/>
      <c r="B311" s="123"/>
      <c r="C311" s="123"/>
      <c r="D311" s="123"/>
    </row>
    <row r="312" spans="1:4" ht="15.75">
      <c r="A312" s="923"/>
      <c r="B312" s="923"/>
      <c r="C312" s="923"/>
      <c r="D312" s="123"/>
    </row>
    <row r="313" spans="1:4" ht="15.75">
      <c r="A313" s="924" t="s">
        <v>55</v>
      </c>
      <c r="B313" s="925"/>
      <c r="C313" s="926" t="s">
        <v>67</v>
      </c>
      <c r="D313" s="925"/>
    </row>
    <row r="314" spans="1:4" ht="15.75">
      <c r="A314" s="924" t="s">
        <v>57</v>
      </c>
      <c r="B314" s="925"/>
      <c r="C314" s="926" t="s">
        <v>68</v>
      </c>
      <c r="D314" s="925"/>
    </row>
    <row r="315" spans="1:4" ht="15.75">
      <c r="A315" s="923"/>
      <c r="B315" s="923"/>
      <c r="C315" s="926" t="s">
        <v>69</v>
      </c>
      <c r="D315" s="925"/>
    </row>
    <row r="316" spans="1:4" ht="15.75">
      <c r="A316" s="123"/>
      <c r="B316" s="123"/>
      <c r="C316" s="123"/>
      <c r="D316" s="123"/>
    </row>
  </sheetData>
  <sheetProtection password="CC7C" sheet="1" objects="1" scenarios="1"/>
  <mergeCells count="28">
    <mergeCell ref="A297:A301"/>
    <mergeCell ref="A303:C303"/>
    <mergeCell ref="B310:D310"/>
    <mergeCell ref="A274:A275"/>
    <mergeCell ref="C274:C275"/>
    <mergeCell ref="A283:A284"/>
    <mergeCell ref="A287:A289"/>
    <mergeCell ref="C287:C289"/>
    <mergeCell ref="A290:A291"/>
    <mergeCell ref="C290:C291"/>
    <mergeCell ref="A246:B246"/>
    <mergeCell ref="A253:B253"/>
    <mergeCell ref="A270:A271"/>
    <mergeCell ref="C270:C271"/>
    <mergeCell ref="A272:A273"/>
    <mergeCell ref="C272:C273"/>
    <mergeCell ref="A230:B230"/>
    <mergeCell ref="A1:D1"/>
    <mergeCell ref="A2:D2"/>
    <mergeCell ref="A4:D4"/>
    <mergeCell ref="A7:D7"/>
    <mergeCell ref="A8:D8"/>
    <mergeCell ref="A104:B104"/>
    <mergeCell ref="A112:B112"/>
    <mergeCell ref="A149:B149"/>
    <mergeCell ref="A153:B153"/>
    <mergeCell ref="A174:B174"/>
    <mergeCell ref="A180:B180"/>
  </mergeCells>
  <pageMargins left="0.7" right="0.7" top="0.75" bottom="0.75" header="0.3" footer="0.3"/>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sheetPr codeName="Sheet85"/>
  <dimension ref="A1:R214"/>
  <sheetViews>
    <sheetView topLeftCell="A20" workbookViewId="0">
      <selection activeCell="E4" sqref="E4"/>
    </sheetView>
  </sheetViews>
  <sheetFormatPr defaultRowHeight="15"/>
  <cols>
    <col min="1" max="1" width="9.42578125" style="445" customWidth="1"/>
    <col min="2" max="2" width="48.7109375" style="446" customWidth="1"/>
    <col min="3" max="3" width="68.140625" style="436" customWidth="1"/>
    <col min="4" max="4" width="16.42578125" style="436" customWidth="1"/>
    <col min="5" max="5" width="21.28515625" style="436" customWidth="1"/>
    <col min="6" max="256" width="9.140625" style="436"/>
    <col min="257" max="257" width="9.42578125" style="436" customWidth="1"/>
    <col min="258" max="258" width="48.7109375" style="436" customWidth="1"/>
    <col min="259" max="259" width="68.140625" style="436" customWidth="1"/>
    <col min="260" max="260" width="16.42578125" style="436" customWidth="1"/>
    <col min="261" max="261" width="21.28515625" style="436" customWidth="1"/>
    <col min="262" max="512" width="9.140625" style="436"/>
    <col min="513" max="513" width="9.42578125" style="436" customWidth="1"/>
    <col min="514" max="514" width="48.7109375" style="436" customWidth="1"/>
    <col min="515" max="515" width="68.140625" style="436" customWidth="1"/>
    <col min="516" max="516" width="16.42578125" style="436" customWidth="1"/>
    <col min="517" max="517" width="21.28515625" style="436" customWidth="1"/>
    <col min="518" max="768" width="9.140625" style="436"/>
    <col min="769" max="769" width="9.42578125" style="436" customWidth="1"/>
    <col min="770" max="770" width="48.7109375" style="436" customWidth="1"/>
    <col min="771" max="771" width="68.140625" style="436" customWidth="1"/>
    <col min="772" max="772" width="16.42578125" style="436" customWidth="1"/>
    <col min="773" max="773" width="21.28515625" style="436" customWidth="1"/>
    <col min="774" max="1024" width="9.140625" style="436"/>
    <col min="1025" max="1025" width="9.42578125" style="436" customWidth="1"/>
    <col min="1026" max="1026" width="48.7109375" style="436" customWidth="1"/>
    <col min="1027" max="1027" width="68.140625" style="436" customWidth="1"/>
    <col min="1028" max="1028" width="16.42578125" style="436" customWidth="1"/>
    <col min="1029" max="1029" width="21.28515625" style="436" customWidth="1"/>
    <col min="1030" max="1280" width="9.140625" style="436"/>
    <col min="1281" max="1281" width="9.42578125" style="436" customWidth="1"/>
    <col min="1282" max="1282" width="48.7109375" style="436" customWidth="1"/>
    <col min="1283" max="1283" width="68.140625" style="436" customWidth="1"/>
    <col min="1284" max="1284" width="16.42578125" style="436" customWidth="1"/>
    <col min="1285" max="1285" width="21.28515625" style="436" customWidth="1"/>
    <col min="1286" max="1536" width="9.140625" style="436"/>
    <col min="1537" max="1537" width="9.42578125" style="436" customWidth="1"/>
    <col min="1538" max="1538" width="48.7109375" style="436" customWidth="1"/>
    <col min="1539" max="1539" width="68.140625" style="436" customWidth="1"/>
    <col min="1540" max="1540" width="16.42578125" style="436" customWidth="1"/>
    <col min="1541" max="1541" width="21.28515625" style="436" customWidth="1"/>
    <col min="1542" max="1792" width="9.140625" style="436"/>
    <col min="1793" max="1793" width="9.42578125" style="436" customWidth="1"/>
    <col min="1794" max="1794" width="48.7109375" style="436" customWidth="1"/>
    <col min="1795" max="1795" width="68.140625" style="436" customWidth="1"/>
    <col min="1796" max="1796" width="16.42578125" style="436" customWidth="1"/>
    <col min="1797" max="1797" width="21.28515625" style="436" customWidth="1"/>
    <col min="1798" max="2048" width="9.140625" style="436"/>
    <col min="2049" max="2049" width="9.42578125" style="436" customWidth="1"/>
    <col min="2050" max="2050" width="48.7109375" style="436" customWidth="1"/>
    <col min="2051" max="2051" width="68.140625" style="436" customWidth="1"/>
    <col min="2052" max="2052" width="16.42578125" style="436" customWidth="1"/>
    <col min="2053" max="2053" width="21.28515625" style="436" customWidth="1"/>
    <col min="2054" max="2304" width="9.140625" style="436"/>
    <col min="2305" max="2305" width="9.42578125" style="436" customWidth="1"/>
    <col min="2306" max="2306" width="48.7109375" style="436" customWidth="1"/>
    <col min="2307" max="2307" width="68.140625" style="436" customWidth="1"/>
    <col min="2308" max="2308" width="16.42578125" style="436" customWidth="1"/>
    <col min="2309" max="2309" width="21.28515625" style="436" customWidth="1"/>
    <col min="2310" max="2560" width="9.140625" style="436"/>
    <col min="2561" max="2561" width="9.42578125" style="436" customWidth="1"/>
    <col min="2562" max="2562" width="48.7109375" style="436" customWidth="1"/>
    <col min="2563" max="2563" width="68.140625" style="436" customWidth="1"/>
    <col min="2564" max="2564" width="16.42578125" style="436" customWidth="1"/>
    <col min="2565" max="2565" width="21.28515625" style="436" customWidth="1"/>
    <col min="2566" max="2816" width="9.140625" style="436"/>
    <col min="2817" max="2817" width="9.42578125" style="436" customWidth="1"/>
    <col min="2818" max="2818" width="48.7109375" style="436" customWidth="1"/>
    <col min="2819" max="2819" width="68.140625" style="436" customWidth="1"/>
    <col min="2820" max="2820" width="16.42578125" style="436" customWidth="1"/>
    <col min="2821" max="2821" width="21.28515625" style="436" customWidth="1"/>
    <col min="2822" max="3072" width="9.140625" style="436"/>
    <col min="3073" max="3073" width="9.42578125" style="436" customWidth="1"/>
    <col min="3074" max="3074" width="48.7109375" style="436" customWidth="1"/>
    <col min="3075" max="3075" width="68.140625" style="436" customWidth="1"/>
    <col min="3076" max="3076" width="16.42578125" style="436" customWidth="1"/>
    <col min="3077" max="3077" width="21.28515625" style="436" customWidth="1"/>
    <col min="3078" max="3328" width="9.140625" style="436"/>
    <col min="3329" max="3329" width="9.42578125" style="436" customWidth="1"/>
    <col min="3330" max="3330" width="48.7109375" style="436" customWidth="1"/>
    <col min="3331" max="3331" width="68.140625" style="436" customWidth="1"/>
    <col min="3332" max="3332" width="16.42578125" style="436" customWidth="1"/>
    <col min="3333" max="3333" width="21.28515625" style="436" customWidth="1"/>
    <col min="3334" max="3584" width="9.140625" style="436"/>
    <col min="3585" max="3585" width="9.42578125" style="436" customWidth="1"/>
    <col min="3586" max="3586" width="48.7109375" style="436" customWidth="1"/>
    <col min="3587" max="3587" width="68.140625" style="436" customWidth="1"/>
    <col min="3588" max="3588" width="16.42578125" style="436" customWidth="1"/>
    <col min="3589" max="3589" width="21.28515625" style="436" customWidth="1"/>
    <col min="3590" max="3840" width="9.140625" style="436"/>
    <col min="3841" max="3841" width="9.42578125" style="436" customWidth="1"/>
    <col min="3842" max="3842" width="48.7109375" style="436" customWidth="1"/>
    <col min="3843" max="3843" width="68.140625" style="436" customWidth="1"/>
    <col min="3844" max="3844" width="16.42578125" style="436" customWidth="1"/>
    <col min="3845" max="3845" width="21.28515625" style="436" customWidth="1"/>
    <col min="3846" max="4096" width="9.140625" style="436"/>
    <col min="4097" max="4097" width="9.42578125" style="436" customWidth="1"/>
    <col min="4098" max="4098" width="48.7109375" style="436" customWidth="1"/>
    <col min="4099" max="4099" width="68.140625" style="436" customWidth="1"/>
    <col min="4100" max="4100" width="16.42578125" style="436" customWidth="1"/>
    <col min="4101" max="4101" width="21.28515625" style="436" customWidth="1"/>
    <col min="4102" max="4352" width="9.140625" style="436"/>
    <col min="4353" max="4353" width="9.42578125" style="436" customWidth="1"/>
    <col min="4354" max="4354" width="48.7109375" style="436" customWidth="1"/>
    <col min="4355" max="4355" width="68.140625" style="436" customWidth="1"/>
    <col min="4356" max="4356" width="16.42578125" style="436" customWidth="1"/>
    <col min="4357" max="4357" width="21.28515625" style="436" customWidth="1"/>
    <col min="4358" max="4608" width="9.140625" style="436"/>
    <col min="4609" max="4609" width="9.42578125" style="436" customWidth="1"/>
    <col min="4610" max="4610" width="48.7109375" style="436" customWidth="1"/>
    <col min="4611" max="4611" width="68.140625" style="436" customWidth="1"/>
    <col min="4612" max="4612" width="16.42578125" style="436" customWidth="1"/>
    <col min="4613" max="4613" width="21.28515625" style="436" customWidth="1"/>
    <col min="4614" max="4864" width="9.140625" style="436"/>
    <col min="4865" max="4865" width="9.42578125" style="436" customWidth="1"/>
    <col min="4866" max="4866" width="48.7109375" style="436" customWidth="1"/>
    <col min="4867" max="4867" width="68.140625" style="436" customWidth="1"/>
    <col min="4868" max="4868" width="16.42578125" style="436" customWidth="1"/>
    <col min="4869" max="4869" width="21.28515625" style="436" customWidth="1"/>
    <col min="4870" max="5120" width="9.140625" style="436"/>
    <col min="5121" max="5121" width="9.42578125" style="436" customWidth="1"/>
    <col min="5122" max="5122" width="48.7109375" style="436" customWidth="1"/>
    <col min="5123" max="5123" width="68.140625" style="436" customWidth="1"/>
    <col min="5124" max="5124" width="16.42578125" style="436" customWidth="1"/>
    <col min="5125" max="5125" width="21.28515625" style="436" customWidth="1"/>
    <col min="5126" max="5376" width="9.140625" style="436"/>
    <col min="5377" max="5377" width="9.42578125" style="436" customWidth="1"/>
    <col min="5378" max="5378" width="48.7109375" style="436" customWidth="1"/>
    <col min="5379" max="5379" width="68.140625" style="436" customWidth="1"/>
    <col min="5380" max="5380" width="16.42578125" style="436" customWidth="1"/>
    <col min="5381" max="5381" width="21.28515625" style="436" customWidth="1"/>
    <col min="5382" max="5632" width="9.140625" style="436"/>
    <col min="5633" max="5633" width="9.42578125" style="436" customWidth="1"/>
    <col min="5634" max="5634" width="48.7109375" style="436" customWidth="1"/>
    <col min="5635" max="5635" width="68.140625" style="436" customWidth="1"/>
    <col min="5636" max="5636" width="16.42578125" style="436" customWidth="1"/>
    <col min="5637" max="5637" width="21.28515625" style="436" customWidth="1"/>
    <col min="5638" max="5888" width="9.140625" style="436"/>
    <col min="5889" max="5889" width="9.42578125" style="436" customWidth="1"/>
    <col min="5890" max="5890" width="48.7109375" style="436" customWidth="1"/>
    <col min="5891" max="5891" width="68.140625" style="436" customWidth="1"/>
    <col min="5892" max="5892" width="16.42578125" style="436" customWidth="1"/>
    <col min="5893" max="5893" width="21.28515625" style="436" customWidth="1"/>
    <col min="5894" max="6144" width="9.140625" style="436"/>
    <col min="6145" max="6145" width="9.42578125" style="436" customWidth="1"/>
    <col min="6146" max="6146" width="48.7109375" style="436" customWidth="1"/>
    <col min="6147" max="6147" width="68.140625" style="436" customWidth="1"/>
    <col min="6148" max="6148" width="16.42578125" style="436" customWidth="1"/>
    <col min="6149" max="6149" width="21.28515625" style="436" customWidth="1"/>
    <col min="6150" max="6400" width="9.140625" style="436"/>
    <col min="6401" max="6401" width="9.42578125" style="436" customWidth="1"/>
    <col min="6402" max="6402" width="48.7109375" style="436" customWidth="1"/>
    <col min="6403" max="6403" width="68.140625" style="436" customWidth="1"/>
    <col min="6404" max="6404" width="16.42578125" style="436" customWidth="1"/>
    <col min="6405" max="6405" width="21.28515625" style="436" customWidth="1"/>
    <col min="6406" max="6656" width="9.140625" style="436"/>
    <col min="6657" max="6657" width="9.42578125" style="436" customWidth="1"/>
    <col min="6658" max="6658" width="48.7109375" style="436" customWidth="1"/>
    <col min="6659" max="6659" width="68.140625" style="436" customWidth="1"/>
    <col min="6660" max="6660" width="16.42578125" style="436" customWidth="1"/>
    <col min="6661" max="6661" width="21.28515625" style="436" customWidth="1"/>
    <col min="6662" max="6912" width="9.140625" style="436"/>
    <col min="6913" max="6913" width="9.42578125" style="436" customWidth="1"/>
    <col min="6914" max="6914" width="48.7109375" style="436" customWidth="1"/>
    <col min="6915" max="6915" width="68.140625" style="436" customWidth="1"/>
    <col min="6916" max="6916" width="16.42578125" style="436" customWidth="1"/>
    <col min="6917" max="6917" width="21.28515625" style="436" customWidth="1"/>
    <col min="6918" max="7168" width="9.140625" style="436"/>
    <col min="7169" max="7169" width="9.42578125" style="436" customWidth="1"/>
    <col min="7170" max="7170" width="48.7109375" style="436" customWidth="1"/>
    <col min="7171" max="7171" width="68.140625" style="436" customWidth="1"/>
    <col min="7172" max="7172" width="16.42578125" style="436" customWidth="1"/>
    <col min="7173" max="7173" width="21.28515625" style="436" customWidth="1"/>
    <col min="7174" max="7424" width="9.140625" style="436"/>
    <col min="7425" max="7425" width="9.42578125" style="436" customWidth="1"/>
    <col min="7426" max="7426" width="48.7109375" style="436" customWidth="1"/>
    <col min="7427" max="7427" width="68.140625" style="436" customWidth="1"/>
    <col min="7428" max="7428" width="16.42578125" style="436" customWidth="1"/>
    <col min="7429" max="7429" width="21.28515625" style="436" customWidth="1"/>
    <col min="7430" max="7680" width="9.140625" style="436"/>
    <col min="7681" max="7681" width="9.42578125" style="436" customWidth="1"/>
    <col min="7682" max="7682" width="48.7109375" style="436" customWidth="1"/>
    <col min="7683" max="7683" width="68.140625" style="436" customWidth="1"/>
    <col min="7684" max="7684" width="16.42578125" style="436" customWidth="1"/>
    <col min="7685" max="7685" width="21.28515625" style="436" customWidth="1"/>
    <col min="7686" max="7936" width="9.140625" style="436"/>
    <col min="7937" max="7937" width="9.42578125" style="436" customWidth="1"/>
    <col min="7938" max="7938" width="48.7109375" style="436" customWidth="1"/>
    <col min="7939" max="7939" width="68.140625" style="436" customWidth="1"/>
    <col min="7940" max="7940" width="16.42578125" style="436" customWidth="1"/>
    <col min="7941" max="7941" width="21.28515625" style="436" customWidth="1"/>
    <col min="7942" max="8192" width="9.140625" style="436"/>
    <col min="8193" max="8193" width="9.42578125" style="436" customWidth="1"/>
    <col min="8194" max="8194" width="48.7109375" style="436" customWidth="1"/>
    <col min="8195" max="8195" width="68.140625" style="436" customWidth="1"/>
    <col min="8196" max="8196" width="16.42578125" style="436" customWidth="1"/>
    <col min="8197" max="8197" width="21.28515625" style="436" customWidth="1"/>
    <col min="8198" max="8448" width="9.140625" style="436"/>
    <col min="8449" max="8449" width="9.42578125" style="436" customWidth="1"/>
    <col min="8450" max="8450" width="48.7109375" style="436" customWidth="1"/>
    <col min="8451" max="8451" width="68.140625" style="436" customWidth="1"/>
    <col min="8452" max="8452" width="16.42578125" style="436" customWidth="1"/>
    <col min="8453" max="8453" width="21.28515625" style="436" customWidth="1"/>
    <col min="8454" max="8704" width="9.140625" style="436"/>
    <col min="8705" max="8705" width="9.42578125" style="436" customWidth="1"/>
    <col min="8706" max="8706" width="48.7109375" style="436" customWidth="1"/>
    <col min="8707" max="8707" width="68.140625" style="436" customWidth="1"/>
    <col min="8708" max="8708" width="16.42578125" style="436" customWidth="1"/>
    <col min="8709" max="8709" width="21.28515625" style="436" customWidth="1"/>
    <col min="8710" max="8960" width="9.140625" style="436"/>
    <col min="8961" max="8961" width="9.42578125" style="436" customWidth="1"/>
    <col min="8962" max="8962" width="48.7109375" style="436" customWidth="1"/>
    <col min="8963" max="8963" width="68.140625" style="436" customWidth="1"/>
    <col min="8964" max="8964" width="16.42578125" style="436" customWidth="1"/>
    <col min="8965" max="8965" width="21.28515625" style="436" customWidth="1"/>
    <col min="8966" max="9216" width="9.140625" style="436"/>
    <col min="9217" max="9217" width="9.42578125" style="436" customWidth="1"/>
    <col min="9218" max="9218" width="48.7109375" style="436" customWidth="1"/>
    <col min="9219" max="9219" width="68.140625" style="436" customWidth="1"/>
    <col min="9220" max="9220" width="16.42578125" style="436" customWidth="1"/>
    <col min="9221" max="9221" width="21.28515625" style="436" customWidth="1"/>
    <col min="9222" max="9472" width="9.140625" style="436"/>
    <col min="9473" max="9473" width="9.42578125" style="436" customWidth="1"/>
    <col min="9474" max="9474" width="48.7109375" style="436" customWidth="1"/>
    <col min="9475" max="9475" width="68.140625" style="436" customWidth="1"/>
    <col min="9476" max="9476" width="16.42578125" style="436" customWidth="1"/>
    <col min="9477" max="9477" width="21.28515625" style="436" customWidth="1"/>
    <col min="9478" max="9728" width="9.140625" style="436"/>
    <col min="9729" max="9729" width="9.42578125" style="436" customWidth="1"/>
    <col min="9730" max="9730" width="48.7109375" style="436" customWidth="1"/>
    <col min="9731" max="9731" width="68.140625" style="436" customWidth="1"/>
    <col min="9732" max="9732" width="16.42578125" style="436" customWidth="1"/>
    <col min="9733" max="9733" width="21.28515625" style="436" customWidth="1"/>
    <col min="9734" max="9984" width="9.140625" style="436"/>
    <col min="9985" max="9985" width="9.42578125" style="436" customWidth="1"/>
    <col min="9986" max="9986" width="48.7109375" style="436" customWidth="1"/>
    <col min="9987" max="9987" width="68.140625" style="436" customWidth="1"/>
    <col min="9988" max="9988" width="16.42578125" style="436" customWidth="1"/>
    <col min="9989" max="9989" width="21.28515625" style="436" customWidth="1"/>
    <col min="9990" max="10240" width="9.140625" style="436"/>
    <col min="10241" max="10241" width="9.42578125" style="436" customWidth="1"/>
    <col min="10242" max="10242" width="48.7109375" style="436" customWidth="1"/>
    <col min="10243" max="10243" width="68.140625" style="436" customWidth="1"/>
    <col min="10244" max="10244" width="16.42578125" style="436" customWidth="1"/>
    <col min="10245" max="10245" width="21.28515625" style="436" customWidth="1"/>
    <col min="10246" max="10496" width="9.140625" style="436"/>
    <col min="10497" max="10497" width="9.42578125" style="436" customWidth="1"/>
    <col min="10498" max="10498" width="48.7109375" style="436" customWidth="1"/>
    <col min="10499" max="10499" width="68.140625" style="436" customWidth="1"/>
    <col min="10500" max="10500" width="16.42578125" style="436" customWidth="1"/>
    <col min="10501" max="10501" width="21.28515625" style="436" customWidth="1"/>
    <col min="10502" max="10752" width="9.140625" style="436"/>
    <col min="10753" max="10753" width="9.42578125" style="436" customWidth="1"/>
    <col min="10754" max="10754" width="48.7109375" style="436" customWidth="1"/>
    <col min="10755" max="10755" width="68.140625" style="436" customWidth="1"/>
    <col min="10756" max="10756" width="16.42578125" style="436" customWidth="1"/>
    <col min="10757" max="10757" width="21.28515625" style="436" customWidth="1"/>
    <col min="10758" max="11008" width="9.140625" style="436"/>
    <col min="11009" max="11009" width="9.42578125" style="436" customWidth="1"/>
    <col min="11010" max="11010" width="48.7109375" style="436" customWidth="1"/>
    <col min="11011" max="11011" width="68.140625" style="436" customWidth="1"/>
    <col min="11012" max="11012" width="16.42578125" style="436" customWidth="1"/>
    <col min="11013" max="11013" width="21.28515625" style="436" customWidth="1"/>
    <col min="11014" max="11264" width="9.140625" style="436"/>
    <col min="11265" max="11265" width="9.42578125" style="436" customWidth="1"/>
    <col min="11266" max="11266" width="48.7109375" style="436" customWidth="1"/>
    <col min="11267" max="11267" width="68.140625" style="436" customWidth="1"/>
    <col min="11268" max="11268" width="16.42578125" style="436" customWidth="1"/>
    <col min="11269" max="11269" width="21.28515625" style="436" customWidth="1"/>
    <col min="11270" max="11520" width="9.140625" style="436"/>
    <col min="11521" max="11521" width="9.42578125" style="436" customWidth="1"/>
    <col min="11522" max="11522" width="48.7109375" style="436" customWidth="1"/>
    <col min="11523" max="11523" width="68.140625" style="436" customWidth="1"/>
    <col min="11524" max="11524" width="16.42578125" style="436" customWidth="1"/>
    <col min="11525" max="11525" width="21.28515625" style="436" customWidth="1"/>
    <col min="11526" max="11776" width="9.140625" style="436"/>
    <col min="11777" max="11777" width="9.42578125" style="436" customWidth="1"/>
    <col min="11778" max="11778" width="48.7109375" style="436" customWidth="1"/>
    <col min="11779" max="11779" width="68.140625" style="436" customWidth="1"/>
    <col min="11780" max="11780" width="16.42578125" style="436" customWidth="1"/>
    <col min="11781" max="11781" width="21.28515625" style="436" customWidth="1"/>
    <col min="11782" max="12032" width="9.140625" style="436"/>
    <col min="12033" max="12033" width="9.42578125" style="436" customWidth="1"/>
    <col min="12034" max="12034" width="48.7109375" style="436" customWidth="1"/>
    <col min="12035" max="12035" width="68.140625" style="436" customWidth="1"/>
    <col min="12036" max="12036" width="16.42578125" style="436" customWidth="1"/>
    <col min="12037" max="12037" width="21.28515625" style="436" customWidth="1"/>
    <col min="12038" max="12288" width="9.140625" style="436"/>
    <col min="12289" max="12289" width="9.42578125" style="436" customWidth="1"/>
    <col min="12290" max="12290" width="48.7109375" style="436" customWidth="1"/>
    <col min="12291" max="12291" width="68.140625" style="436" customWidth="1"/>
    <col min="12292" max="12292" width="16.42578125" style="436" customWidth="1"/>
    <col min="12293" max="12293" width="21.28515625" style="436" customWidth="1"/>
    <col min="12294" max="12544" width="9.140625" style="436"/>
    <col min="12545" max="12545" width="9.42578125" style="436" customWidth="1"/>
    <col min="12546" max="12546" width="48.7109375" style="436" customWidth="1"/>
    <col min="12547" max="12547" width="68.140625" style="436" customWidth="1"/>
    <col min="12548" max="12548" width="16.42578125" style="436" customWidth="1"/>
    <col min="12549" max="12549" width="21.28515625" style="436" customWidth="1"/>
    <col min="12550" max="12800" width="9.140625" style="436"/>
    <col min="12801" max="12801" width="9.42578125" style="436" customWidth="1"/>
    <col min="12802" max="12802" width="48.7109375" style="436" customWidth="1"/>
    <col min="12803" max="12803" width="68.140625" style="436" customWidth="1"/>
    <col min="12804" max="12804" width="16.42578125" style="436" customWidth="1"/>
    <col min="12805" max="12805" width="21.28515625" style="436" customWidth="1"/>
    <col min="12806" max="13056" width="9.140625" style="436"/>
    <col min="13057" max="13057" width="9.42578125" style="436" customWidth="1"/>
    <col min="13058" max="13058" width="48.7109375" style="436" customWidth="1"/>
    <col min="13059" max="13059" width="68.140625" style="436" customWidth="1"/>
    <col min="13060" max="13060" width="16.42578125" style="436" customWidth="1"/>
    <col min="13061" max="13061" width="21.28515625" style="436" customWidth="1"/>
    <col min="13062" max="13312" width="9.140625" style="436"/>
    <col min="13313" max="13313" width="9.42578125" style="436" customWidth="1"/>
    <col min="13314" max="13314" width="48.7109375" style="436" customWidth="1"/>
    <col min="13315" max="13315" width="68.140625" style="436" customWidth="1"/>
    <col min="13316" max="13316" width="16.42578125" style="436" customWidth="1"/>
    <col min="13317" max="13317" width="21.28515625" style="436" customWidth="1"/>
    <col min="13318" max="13568" width="9.140625" style="436"/>
    <col min="13569" max="13569" width="9.42578125" style="436" customWidth="1"/>
    <col min="13570" max="13570" width="48.7109375" style="436" customWidth="1"/>
    <col min="13571" max="13571" width="68.140625" style="436" customWidth="1"/>
    <col min="13572" max="13572" width="16.42578125" style="436" customWidth="1"/>
    <col min="13573" max="13573" width="21.28515625" style="436" customWidth="1"/>
    <col min="13574" max="13824" width="9.140625" style="436"/>
    <col min="13825" max="13825" width="9.42578125" style="436" customWidth="1"/>
    <col min="13826" max="13826" width="48.7109375" style="436" customWidth="1"/>
    <col min="13827" max="13827" width="68.140625" style="436" customWidth="1"/>
    <col min="13828" max="13828" width="16.42578125" style="436" customWidth="1"/>
    <col min="13829" max="13829" width="21.28515625" style="436" customWidth="1"/>
    <col min="13830" max="14080" width="9.140625" style="436"/>
    <col min="14081" max="14081" width="9.42578125" style="436" customWidth="1"/>
    <col min="14082" max="14082" width="48.7109375" style="436" customWidth="1"/>
    <col min="14083" max="14083" width="68.140625" style="436" customWidth="1"/>
    <col min="14084" max="14084" width="16.42578125" style="436" customWidth="1"/>
    <col min="14085" max="14085" width="21.28515625" style="436" customWidth="1"/>
    <col min="14086" max="14336" width="9.140625" style="436"/>
    <col min="14337" max="14337" width="9.42578125" style="436" customWidth="1"/>
    <col min="14338" max="14338" width="48.7109375" style="436" customWidth="1"/>
    <col min="14339" max="14339" width="68.140625" style="436" customWidth="1"/>
    <col min="14340" max="14340" width="16.42578125" style="436" customWidth="1"/>
    <col min="14341" max="14341" width="21.28515625" style="436" customWidth="1"/>
    <col min="14342" max="14592" width="9.140625" style="436"/>
    <col min="14593" max="14593" width="9.42578125" style="436" customWidth="1"/>
    <col min="14594" max="14594" width="48.7109375" style="436" customWidth="1"/>
    <col min="14595" max="14595" width="68.140625" style="436" customWidth="1"/>
    <col min="14596" max="14596" width="16.42578125" style="436" customWidth="1"/>
    <col min="14597" max="14597" width="21.28515625" style="436" customWidth="1"/>
    <col min="14598" max="14848" width="9.140625" style="436"/>
    <col min="14849" max="14849" width="9.42578125" style="436" customWidth="1"/>
    <col min="14850" max="14850" width="48.7109375" style="436" customWidth="1"/>
    <col min="14851" max="14851" width="68.140625" style="436" customWidth="1"/>
    <col min="14852" max="14852" width="16.42578125" style="436" customWidth="1"/>
    <col min="14853" max="14853" width="21.28515625" style="436" customWidth="1"/>
    <col min="14854" max="15104" width="9.140625" style="436"/>
    <col min="15105" max="15105" width="9.42578125" style="436" customWidth="1"/>
    <col min="15106" max="15106" width="48.7109375" style="436" customWidth="1"/>
    <col min="15107" max="15107" width="68.140625" style="436" customWidth="1"/>
    <col min="15108" max="15108" width="16.42578125" style="436" customWidth="1"/>
    <col min="15109" max="15109" width="21.28515625" style="436" customWidth="1"/>
    <col min="15110" max="15360" width="9.140625" style="436"/>
    <col min="15361" max="15361" width="9.42578125" style="436" customWidth="1"/>
    <col min="15362" max="15362" width="48.7109375" style="436" customWidth="1"/>
    <col min="15363" max="15363" width="68.140625" style="436" customWidth="1"/>
    <col min="15364" max="15364" width="16.42578125" style="436" customWidth="1"/>
    <col min="15365" max="15365" width="21.28515625" style="436" customWidth="1"/>
    <col min="15366" max="15616" width="9.140625" style="436"/>
    <col min="15617" max="15617" width="9.42578125" style="436" customWidth="1"/>
    <col min="15618" max="15618" width="48.7109375" style="436" customWidth="1"/>
    <col min="15619" max="15619" width="68.140625" style="436" customWidth="1"/>
    <col min="15620" max="15620" width="16.42578125" style="436" customWidth="1"/>
    <col min="15621" max="15621" width="21.28515625" style="436" customWidth="1"/>
    <col min="15622" max="15872" width="9.140625" style="436"/>
    <col min="15873" max="15873" width="9.42578125" style="436" customWidth="1"/>
    <col min="15874" max="15874" width="48.7109375" style="436" customWidth="1"/>
    <col min="15875" max="15875" width="68.140625" style="436" customWidth="1"/>
    <col min="15876" max="15876" width="16.42578125" style="436" customWidth="1"/>
    <col min="15877" max="15877" width="21.28515625" style="436" customWidth="1"/>
    <col min="15878" max="16128" width="9.140625" style="436"/>
    <col min="16129" max="16129" width="9.42578125" style="436" customWidth="1"/>
    <col min="16130" max="16130" width="48.7109375" style="436" customWidth="1"/>
    <col min="16131" max="16131" width="68.140625" style="436" customWidth="1"/>
    <col min="16132" max="16132" width="16.42578125" style="436" customWidth="1"/>
    <col min="16133" max="16133" width="21.28515625" style="436" customWidth="1"/>
    <col min="16134" max="16384" width="9.140625" style="436"/>
  </cols>
  <sheetData>
    <row r="1" spans="1:18" s="37" customFormat="1" ht="18.75">
      <c r="A1" s="1219" t="s">
        <v>1426</v>
      </c>
      <c r="B1" s="1219"/>
      <c r="C1" s="1219"/>
    </row>
    <row r="2" spans="1:18" s="37" customFormat="1" ht="18.75">
      <c r="A2" s="166"/>
      <c r="B2" s="166"/>
      <c r="C2" s="31" t="s">
        <v>6435</v>
      </c>
    </row>
    <row r="3" spans="1:18" s="191" customFormat="1" ht="31.5" customHeight="1">
      <c r="A3" s="1861" t="str">
        <f>'Title '!A2:N2</f>
        <v>Tender Enquiry No. KPTCL/2026-27/SS/WORK_INDENT 3809</v>
      </c>
      <c r="B3" s="1861"/>
      <c r="C3" s="1861"/>
      <c r="D3" s="452"/>
      <c r="E3" s="452"/>
      <c r="F3" s="186"/>
      <c r="G3" s="510"/>
      <c r="H3" s="510"/>
      <c r="I3" s="510"/>
      <c r="J3" s="510"/>
      <c r="K3" s="510"/>
      <c r="L3" s="510"/>
      <c r="M3" s="186"/>
      <c r="N3" s="186"/>
      <c r="O3" s="190"/>
      <c r="P3" s="190"/>
      <c r="Q3" s="190"/>
    </row>
    <row r="4" spans="1:18" s="7" customFormat="1" ht="75" customHeight="1">
      <c r="A4" s="1862" t="str">
        <f>'Title '!A3:N3</f>
        <v>Establishing 2x20MVA, 66/11kV Substation at Kumbenahally village and Construction of 66kV LILO Line on 110kV DC towers using Coyote ACSR from one circuit of Yachenahally-Singapura-Kadavinakote 66kV DC line to proposed Kumbenahally Substation for a distance of 0.07Kms in Channarayapatna Taluk, Hassan District on Partial Turnkey basis including supply of all matching materials/equipments (Excluding supply of 11kV Switchgear) and erection (including civil works) of all materials/equipments, testing and commissioning</v>
      </c>
      <c r="B4" s="1862"/>
      <c r="C4" s="1862"/>
      <c r="D4" s="185"/>
      <c r="E4" s="185"/>
      <c r="F4" s="103"/>
      <c r="G4" s="103"/>
      <c r="H4" s="103"/>
      <c r="I4" s="103"/>
      <c r="J4" s="103"/>
      <c r="K4" s="103"/>
      <c r="L4" s="103"/>
      <c r="M4" s="103"/>
      <c r="N4" s="103"/>
      <c r="O4" s="103"/>
      <c r="P4" s="103"/>
      <c r="Q4" s="103"/>
      <c r="R4" s="103"/>
    </row>
    <row r="5" spans="1:18" s="8" customFormat="1" ht="15.75">
      <c r="A5" s="10"/>
      <c r="B5" s="10"/>
      <c r="C5" s="10"/>
      <c r="D5" s="10"/>
      <c r="E5" s="10"/>
    </row>
    <row r="6" spans="1:18" s="8" customFormat="1" ht="15.75" customHeight="1">
      <c r="A6" s="1311" t="s">
        <v>1427</v>
      </c>
      <c r="B6" s="1311"/>
      <c r="C6" s="1311"/>
      <c r="D6" s="13"/>
      <c r="E6" s="13"/>
    </row>
    <row r="7" spans="1:18" s="7" customFormat="1" ht="12.75"/>
    <row r="8" spans="1:18" s="7" customFormat="1" ht="18.75" customHeight="1" thickBot="1">
      <c r="A8" s="183"/>
      <c r="B8" s="183" t="s">
        <v>3872</v>
      </c>
      <c r="C8" s="183"/>
      <c r="D8" s="183"/>
      <c r="E8" s="183"/>
    </row>
    <row r="9" spans="1:18" s="7" customFormat="1" ht="56.25" customHeight="1" thickBot="1">
      <c r="B9" s="424"/>
    </row>
    <row r="10" spans="1:18" s="7" customFormat="1" ht="15" customHeight="1">
      <c r="B10" s="425"/>
      <c r="C10" s="425"/>
      <c r="D10" s="425"/>
      <c r="E10" s="425"/>
    </row>
    <row r="11" spans="1:18" s="8" customFormat="1" ht="15.75">
      <c r="A11" s="426"/>
      <c r="B11" s="427"/>
      <c r="C11" s="427"/>
    </row>
    <row r="12" spans="1:18" s="8" customFormat="1" ht="15.75">
      <c r="A12" s="1666" t="s">
        <v>3873</v>
      </c>
      <c r="B12" s="1666"/>
      <c r="C12" s="1666"/>
    </row>
    <row r="13" spans="1:18" s="8" customFormat="1" ht="39" customHeight="1" thickBot="1">
      <c r="A13" s="1767" t="s">
        <v>408</v>
      </c>
      <c r="B13" s="1767"/>
      <c r="C13" s="1767"/>
    </row>
    <row r="14" spans="1:18" s="8" customFormat="1" ht="26.25" customHeight="1" thickBot="1">
      <c r="A14" s="428"/>
      <c r="B14" s="429" t="s">
        <v>3874</v>
      </c>
      <c r="C14" s="429" t="s">
        <v>3875</v>
      </c>
    </row>
    <row r="15" spans="1:18" s="8" customFormat="1" ht="26.25" customHeight="1" thickBot="1">
      <c r="A15" s="428"/>
      <c r="B15" s="430" t="s">
        <v>3876</v>
      </c>
      <c r="C15" s="429"/>
    </row>
    <row r="16" spans="1:18" s="8" customFormat="1" ht="35.25" customHeight="1" thickBot="1">
      <c r="A16" s="431">
        <v>1.01</v>
      </c>
      <c r="B16" s="432" t="s">
        <v>568</v>
      </c>
      <c r="C16" s="433"/>
    </row>
    <row r="17" spans="1:3" s="8" customFormat="1" ht="26.25" customHeight="1" thickBot="1">
      <c r="A17" s="431">
        <v>1.02</v>
      </c>
      <c r="B17" s="194" t="s">
        <v>3877</v>
      </c>
      <c r="C17" s="433"/>
    </row>
    <row r="18" spans="1:3" s="8" customFormat="1" ht="29.25" customHeight="1" thickBot="1">
      <c r="A18" s="431">
        <v>1.03</v>
      </c>
      <c r="B18" s="194" t="s">
        <v>3878</v>
      </c>
      <c r="C18" s="433"/>
    </row>
    <row r="19" spans="1:3" s="8" customFormat="1" ht="29.25" customHeight="1" thickBot="1">
      <c r="A19" s="431">
        <v>1.04</v>
      </c>
      <c r="B19" s="194" t="s">
        <v>3879</v>
      </c>
      <c r="C19" s="433"/>
    </row>
    <row r="20" spans="1:3" s="8" customFormat="1" ht="33" customHeight="1" thickBot="1">
      <c r="A20" s="431">
        <v>1.05</v>
      </c>
      <c r="B20" s="194" t="s">
        <v>3880</v>
      </c>
      <c r="C20" s="433"/>
    </row>
    <row r="21" spans="1:3" s="8" customFormat="1" ht="35.25" customHeight="1" thickBot="1">
      <c r="A21" s="431" t="s">
        <v>3881</v>
      </c>
      <c r="B21" s="194" t="s">
        <v>3882</v>
      </c>
      <c r="C21" s="433"/>
    </row>
    <row r="22" spans="1:3" s="8" customFormat="1" ht="33.75" customHeight="1" thickBot="1">
      <c r="A22" s="431" t="s">
        <v>3883</v>
      </c>
      <c r="B22" s="194" t="s">
        <v>3884</v>
      </c>
      <c r="C22" s="433"/>
    </row>
    <row r="23" spans="1:3" s="8" customFormat="1" ht="31.5" customHeight="1" thickBot="1">
      <c r="A23" s="431" t="s">
        <v>3885</v>
      </c>
      <c r="B23" s="194" t="s">
        <v>3886</v>
      </c>
      <c r="C23" s="433"/>
    </row>
    <row r="24" spans="1:3" s="8" customFormat="1" ht="33.75" customHeight="1" thickBot="1">
      <c r="A24" s="431">
        <v>1.06</v>
      </c>
      <c r="B24" s="194" t="s">
        <v>3887</v>
      </c>
      <c r="C24" s="433"/>
    </row>
    <row r="25" spans="1:3" s="8" customFormat="1" ht="27.75" customHeight="1" thickBot="1">
      <c r="A25" s="431">
        <v>1.07</v>
      </c>
      <c r="B25" s="194" t="s">
        <v>3888</v>
      </c>
      <c r="C25" s="433"/>
    </row>
    <row r="26" spans="1:3" s="8" customFormat="1" ht="33" customHeight="1" thickBot="1">
      <c r="A26" s="431">
        <v>1.08</v>
      </c>
      <c r="B26" s="194" t="s">
        <v>3889</v>
      </c>
      <c r="C26" s="433"/>
    </row>
    <row r="27" spans="1:3" s="8" customFormat="1" ht="30" customHeight="1" thickBot="1">
      <c r="A27" s="431">
        <v>1.0900000000000001</v>
      </c>
      <c r="B27" s="194" t="s">
        <v>3890</v>
      </c>
      <c r="C27" s="433"/>
    </row>
    <row r="28" spans="1:3" s="8" customFormat="1" ht="29.25" customHeight="1" thickBot="1">
      <c r="A28" s="431">
        <v>1.1000000000000001</v>
      </c>
      <c r="B28" s="194" t="s">
        <v>3891</v>
      </c>
      <c r="C28" s="433"/>
    </row>
    <row r="29" spans="1:3" s="8" customFormat="1" ht="31.5" customHeight="1" thickBot="1">
      <c r="A29" s="431">
        <v>1.1100000000000001</v>
      </c>
      <c r="B29" s="194" t="s">
        <v>3892</v>
      </c>
      <c r="C29" s="433"/>
    </row>
    <row r="30" spans="1:3" s="8" customFormat="1" ht="33" customHeight="1" thickBot="1">
      <c r="A30" s="431">
        <v>1.1200000000000001</v>
      </c>
      <c r="B30" s="194" t="s">
        <v>3893</v>
      </c>
      <c r="C30" s="433"/>
    </row>
    <row r="31" spans="1:3" s="8" customFormat="1" ht="42" customHeight="1" thickBot="1">
      <c r="A31" s="431">
        <v>1.1299999999999999</v>
      </c>
      <c r="B31" s="194" t="s">
        <v>3894</v>
      </c>
      <c r="C31" s="433"/>
    </row>
    <row r="32" spans="1:3" s="8" customFormat="1" ht="27" customHeight="1" thickBot="1">
      <c r="A32" s="431">
        <v>1.1399999999999999</v>
      </c>
      <c r="B32" s="194" t="s">
        <v>3895</v>
      </c>
      <c r="C32" s="433"/>
    </row>
    <row r="33" spans="1:3" s="8" customFormat="1" ht="50.25" customHeight="1" thickBot="1">
      <c r="A33" s="431">
        <v>1.1499999999999999</v>
      </c>
      <c r="B33" s="194" t="s">
        <v>3896</v>
      </c>
      <c r="C33" s="433"/>
    </row>
    <row r="34" spans="1:3" s="8" customFormat="1" ht="43.5" customHeight="1" thickBot="1">
      <c r="A34" s="431">
        <v>1.1599999999999999</v>
      </c>
      <c r="B34" s="194" t="s">
        <v>3897</v>
      </c>
      <c r="C34" s="433"/>
    </row>
    <row r="35" spans="1:3" s="8" customFormat="1" ht="16.5" thickBot="1">
      <c r="A35" s="431">
        <v>1.17</v>
      </c>
      <c r="B35" s="194" t="s">
        <v>3898</v>
      </c>
      <c r="C35" s="433"/>
    </row>
    <row r="36" spans="1:3" s="8" customFormat="1" ht="29.25" customHeight="1" thickBot="1">
      <c r="A36" s="431">
        <v>1.18</v>
      </c>
      <c r="B36" s="194" t="s">
        <v>3899</v>
      </c>
      <c r="C36" s="433"/>
    </row>
    <row r="37" spans="1:3" s="8" customFormat="1" ht="81.75" customHeight="1" thickBot="1">
      <c r="A37" s="431">
        <v>1.19</v>
      </c>
      <c r="B37" s="194" t="s">
        <v>3900</v>
      </c>
      <c r="C37" s="433"/>
    </row>
    <row r="38" spans="1:3" s="8" customFormat="1" ht="16.5" thickBot="1">
      <c r="A38" s="431">
        <v>1.2</v>
      </c>
      <c r="B38" s="194" t="s">
        <v>3901</v>
      </c>
      <c r="C38" s="433"/>
    </row>
    <row r="39" spans="1:3" s="8" customFormat="1" ht="57.75" customHeight="1" thickBot="1">
      <c r="A39" s="431">
        <v>1.21</v>
      </c>
      <c r="B39" s="194" t="s">
        <v>3902</v>
      </c>
      <c r="C39" s="433"/>
    </row>
    <row r="40" spans="1:3" s="8" customFormat="1" ht="39" customHeight="1" thickBot="1">
      <c r="A40" s="431">
        <v>1.22</v>
      </c>
      <c r="B40" s="194" t="s">
        <v>3903</v>
      </c>
      <c r="C40" s="433"/>
    </row>
    <row r="41" spans="1:3" s="8" customFormat="1" ht="45" customHeight="1" thickBot="1">
      <c r="A41" s="431">
        <v>1.23</v>
      </c>
      <c r="B41" s="194" t="s">
        <v>3904</v>
      </c>
      <c r="C41" s="433"/>
    </row>
    <row r="42" spans="1:3" s="8" customFormat="1" ht="33.75" customHeight="1" thickBot="1">
      <c r="A42" s="431">
        <v>1.24</v>
      </c>
      <c r="B42" s="194" t="s">
        <v>3905</v>
      </c>
      <c r="C42" s="433"/>
    </row>
    <row r="43" spans="1:3" s="8" customFormat="1" ht="26.1" customHeight="1" thickBot="1">
      <c r="A43" s="431">
        <v>1.25</v>
      </c>
      <c r="B43" s="194" t="s">
        <v>3906</v>
      </c>
      <c r="C43" s="433"/>
    </row>
    <row r="44" spans="1:3" s="8" customFormat="1" ht="26.1" customHeight="1" thickBot="1">
      <c r="A44" s="431">
        <v>1.26</v>
      </c>
      <c r="B44" s="194" t="s">
        <v>3907</v>
      </c>
      <c r="C44" s="433"/>
    </row>
    <row r="45" spans="1:3" s="8" customFormat="1" ht="26.1" customHeight="1" thickBot="1">
      <c r="A45" s="431">
        <v>1.27</v>
      </c>
      <c r="B45" s="194" t="s">
        <v>3908</v>
      </c>
      <c r="C45" s="433"/>
    </row>
    <row r="46" spans="1:3" s="8" customFormat="1" ht="26.1" customHeight="1" thickBot="1">
      <c r="A46" s="431">
        <v>1.28</v>
      </c>
      <c r="B46" s="194" t="s">
        <v>3909</v>
      </c>
      <c r="C46" s="433"/>
    </row>
    <row r="47" spans="1:3" s="8" customFormat="1" ht="26.1" customHeight="1" thickBot="1">
      <c r="A47" s="431">
        <v>1.29</v>
      </c>
      <c r="B47" s="194" t="s">
        <v>3910</v>
      </c>
      <c r="C47" s="433"/>
    </row>
    <row r="48" spans="1:3" s="8" customFormat="1" ht="26.1" customHeight="1" thickBot="1">
      <c r="A48" s="431">
        <v>1.3</v>
      </c>
      <c r="B48" s="194" t="s">
        <v>3911</v>
      </c>
      <c r="C48" s="433"/>
    </row>
    <row r="49" spans="1:3" s="8" customFormat="1" ht="26.1" customHeight="1" thickBot="1">
      <c r="A49" s="431">
        <v>1.31</v>
      </c>
      <c r="B49" s="194" t="s">
        <v>3912</v>
      </c>
      <c r="C49" s="433"/>
    </row>
    <row r="50" spans="1:3" s="8" customFormat="1" ht="26.1" customHeight="1" thickBot="1">
      <c r="A50" s="431">
        <v>1.32</v>
      </c>
      <c r="B50" s="194" t="s">
        <v>3913</v>
      </c>
      <c r="C50" s="433"/>
    </row>
    <row r="51" spans="1:3" s="8" customFormat="1" ht="26.1" customHeight="1" thickBot="1">
      <c r="A51" s="434" t="s">
        <v>3914</v>
      </c>
      <c r="B51" s="194" t="s">
        <v>3915</v>
      </c>
      <c r="C51" s="433"/>
    </row>
    <row r="52" spans="1:3" s="8" customFormat="1" ht="34.5" customHeight="1" thickBot="1">
      <c r="A52" s="431" t="s">
        <v>3916</v>
      </c>
      <c r="B52" s="194" t="s">
        <v>3917</v>
      </c>
      <c r="C52" s="433"/>
    </row>
    <row r="53" spans="1:3" s="8" customFormat="1" ht="35.25" customHeight="1" thickBot="1">
      <c r="A53" s="431" t="s">
        <v>3918</v>
      </c>
      <c r="B53" s="194" t="s">
        <v>3919</v>
      </c>
      <c r="C53" s="433"/>
    </row>
    <row r="54" spans="1:3" s="8" customFormat="1" ht="33" customHeight="1" thickBot="1">
      <c r="A54" s="431" t="s">
        <v>3920</v>
      </c>
      <c r="B54" s="194" t="s">
        <v>3921</v>
      </c>
      <c r="C54" s="433"/>
    </row>
    <row r="55" spans="1:3" s="8" customFormat="1" ht="33.75" customHeight="1" thickBot="1">
      <c r="A55" s="431" t="s">
        <v>3922</v>
      </c>
      <c r="B55" s="194" t="s">
        <v>3923</v>
      </c>
      <c r="C55" s="433"/>
    </row>
    <row r="56" spans="1:3" s="8" customFormat="1" ht="35.25" customHeight="1" thickBot="1">
      <c r="A56" s="431" t="s">
        <v>3924</v>
      </c>
      <c r="B56" s="194" t="s">
        <v>3925</v>
      </c>
      <c r="C56" s="433"/>
    </row>
    <row r="57" spans="1:3" s="8" customFormat="1" ht="37.5" customHeight="1" thickBot="1">
      <c r="A57" s="431" t="s">
        <v>3926</v>
      </c>
      <c r="B57" s="194" t="s">
        <v>3927</v>
      </c>
      <c r="C57" s="433"/>
    </row>
    <row r="58" spans="1:3" s="8" customFormat="1" ht="26.1" customHeight="1" thickBot="1">
      <c r="A58" s="431">
        <v>1</v>
      </c>
      <c r="B58" s="194" t="s">
        <v>3928</v>
      </c>
      <c r="C58" s="433"/>
    </row>
    <row r="59" spans="1:3" s="8" customFormat="1" ht="26.1" customHeight="1" thickBot="1">
      <c r="A59" s="431"/>
      <c r="B59" s="194" t="s">
        <v>3929</v>
      </c>
      <c r="C59" s="433"/>
    </row>
    <row r="60" spans="1:3" s="8" customFormat="1" ht="26.1" customHeight="1" thickBot="1">
      <c r="A60" s="431"/>
      <c r="B60" s="194" t="s">
        <v>3930</v>
      </c>
      <c r="C60" s="433"/>
    </row>
    <row r="61" spans="1:3" s="8" customFormat="1" ht="26.1" customHeight="1" thickBot="1">
      <c r="A61" s="431"/>
      <c r="B61" s="194"/>
      <c r="C61" s="433"/>
    </row>
    <row r="62" spans="1:3" s="8" customFormat="1" ht="26.1" customHeight="1" thickBot="1">
      <c r="A62" s="431">
        <v>2</v>
      </c>
      <c r="B62" s="194" t="s">
        <v>3931</v>
      </c>
      <c r="C62" s="433"/>
    </row>
    <row r="63" spans="1:3" s="8" customFormat="1" ht="26.1" customHeight="1" thickBot="1">
      <c r="A63" s="431"/>
      <c r="B63" s="194" t="s">
        <v>3932</v>
      </c>
      <c r="C63" s="433"/>
    </row>
    <row r="64" spans="1:3" s="8" customFormat="1" ht="26.1" customHeight="1" thickBot="1">
      <c r="A64" s="431"/>
      <c r="B64" s="194"/>
      <c r="C64" s="433"/>
    </row>
    <row r="65" spans="1:3" s="8" customFormat="1" ht="26.1" customHeight="1" thickBot="1">
      <c r="A65" s="431">
        <v>3</v>
      </c>
      <c r="B65" s="194" t="s">
        <v>3933</v>
      </c>
      <c r="C65" s="433"/>
    </row>
    <row r="66" spans="1:3" s="8" customFormat="1" ht="26.1" customHeight="1" thickBot="1">
      <c r="A66" s="431"/>
      <c r="B66" s="194" t="s">
        <v>3934</v>
      </c>
      <c r="C66" s="433"/>
    </row>
    <row r="67" spans="1:3" s="8" customFormat="1" ht="26.1" customHeight="1" thickBot="1">
      <c r="A67" s="431"/>
      <c r="B67" s="194" t="s">
        <v>3935</v>
      </c>
      <c r="C67" s="433"/>
    </row>
    <row r="68" spans="1:3" s="8" customFormat="1" ht="26.1" customHeight="1" thickBot="1">
      <c r="A68" s="431"/>
      <c r="B68" s="194"/>
      <c r="C68" s="433"/>
    </row>
    <row r="69" spans="1:3" s="8" customFormat="1" ht="26.1" customHeight="1" thickBot="1">
      <c r="A69" s="431">
        <v>4</v>
      </c>
      <c r="B69" s="194" t="s">
        <v>3936</v>
      </c>
      <c r="C69" s="433"/>
    </row>
    <row r="70" spans="1:3" s="8" customFormat="1" ht="26.1" customHeight="1" thickBot="1">
      <c r="A70" s="431"/>
      <c r="B70" s="194" t="s">
        <v>3937</v>
      </c>
      <c r="C70" s="433"/>
    </row>
    <row r="71" spans="1:3" s="8" customFormat="1" ht="26.1" customHeight="1" thickBot="1">
      <c r="A71" s="431"/>
      <c r="B71" s="194" t="s">
        <v>3938</v>
      </c>
      <c r="C71" s="433"/>
    </row>
    <row r="72" spans="1:3" s="8" customFormat="1" ht="26.1" customHeight="1" thickBot="1">
      <c r="A72" s="431"/>
      <c r="B72" s="194"/>
      <c r="C72" s="433"/>
    </row>
    <row r="73" spans="1:3" s="8" customFormat="1" ht="26.1" customHeight="1" thickBot="1">
      <c r="A73" s="431">
        <v>5</v>
      </c>
      <c r="B73" s="194" t="s">
        <v>3939</v>
      </c>
      <c r="C73" s="433"/>
    </row>
    <row r="74" spans="1:3" s="8" customFormat="1" ht="26.1" customHeight="1" thickBot="1">
      <c r="A74" s="431"/>
      <c r="B74" s="194" t="s">
        <v>3940</v>
      </c>
      <c r="C74" s="433"/>
    </row>
    <row r="75" spans="1:3" s="8" customFormat="1" ht="26.1" customHeight="1" thickBot="1">
      <c r="A75" s="431"/>
      <c r="B75" s="194" t="s">
        <v>3941</v>
      </c>
      <c r="C75" s="433"/>
    </row>
    <row r="76" spans="1:3" s="8" customFormat="1" ht="26.1" customHeight="1" thickBot="1">
      <c r="A76" s="431"/>
      <c r="B76" s="194"/>
      <c r="C76" s="433"/>
    </row>
    <row r="77" spans="1:3" s="8" customFormat="1" ht="26.1" customHeight="1" thickBot="1">
      <c r="A77" s="431">
        <v>6</v>
      </c>
      <c r="B77" s="194" t="s">
        <v>3942</v>
      </c>
      <c r="C77" s="433"/>
    </row>
    <row r="78" spans="1:3" s="8" customFormat="1" ht="26.1" customHeight="1" thickBot="1">
      <c r="A78" s="431"/>
      <c r="B78" s="194" t="s">
        <v>3943</v>
      </c>
      <c r="C78" s="433"/>
    </row>
    <row r="79" spans="1:3" s="8" customFormat="1" ht="26.1" customHeight="1" thickBot="1">
      <c r="A79" s="431"/>
      <c r="B79" s="194" t="s">
        <v>3944</v>
      </c>
      <c r="C79" s="433"/>
    </row>
    <row r="80" spans="1:3" s="8" customFormat="1" ht="26.1" customHeight="1" thickBot="1">
      <c r="A80" s="431"/>
      <c r="B80" s="194"/>
      <c r="C80" s="433"/>
    </row>
    <row r="81" spans="1:3" s="8" customFormat="1" ht="26.1" customHeight="1" thickBot="1">
      <c r="A81" s="431">
        <v>7</v>
      </c>
      <c r="B81" s="194" t="s">
        <v>3945</v>
      </c>
      <c r="C81" s="433"/>
    </row>
    <row r="82" spans="1:3" s="8" customFormat="1" ht="26.1" customHeight="1" thickBot="1">
      <c r="A82" s="431"/>
      <c r="B82" s="194" t="s">
        <v>3946</v>
      </c>
      <c r="C82" s="433"/>
    </row>
    <row r="83" spans="1:3" s="8" customFormat="1" ht="26.1" customHeight="1" thickBot="1">
      <c r="A83" s="431"/>
      <c r="B83" s="194" t="s">
        <v>3947</v>
      </c>
      <c r="C83" s="433"/>
    </row>
    <row r="84" spans="1:3" s="8" customFormat="1" ht="26.1" customHeight="1" thickBot="1">
      <c r="A84" s="431"/>
      <c r="B84" s="194"/>
      <c r="C84" s="433"/>
    </row>
    <row r="85" spans="1:3" s="8" customFormat="1" ht="26.1" customHeight="1" thickBot="1">
      <c r="A85" s="431">
        <v>8</v>
      </c>
      <c r="B85" s="194" t="s">
        <v>3948</v>
      </c>
      <c r="C85" s="433"/>
    </row>
    <row r="86" spans="1:3" s="8" customFormat="1" ht="26.1" customHeight="1" thickBot="1">
      <c r="A86" s="431"/>
      <c r="B86" s="194" t="s">
        <v>3949</v>
      </c>
      <c r="C86" s="433"/>
    </row>
    <row r="87" spans="1:3" s="8" customFormat="1" ht="26.1" customHeight="1" thickBot="1">
      <c r="A87" s="431"/>
      <c r="B87" s="194" t="s">
        <v>2737</v>
      </c>
      <c r="C87" s="433"/>
    </row>
    <row r="88" spans="1:3" s="8" customFormat="1" ht="26.1" customHeight="1" thickBot="1">
      <c r="A88" s="431"/>
      <c r="B88" s="194"/>
      <c r="C88" s="433"/>
    </row>
    <row r="89" spans="1:3" s="8" customFormat="1" ht="26.1" customHeight="1" thickBot="1">
      <c r="A89" s="431">
        <v>9</v>
      </c>
      <c r="B89" s="194" t="s">
        <v>3950</v>
      </c>
      <c r="C89" s="433"/>
    </row>
    <row r="90" spans="1:3" s="8" customFormat="1" ht="26.1" customHeight="1" thickBot="1">
      <c r="A90" s="431"/>
      <c r="B90" s="194" t="s">
        <v>3951</v>
      </c>
      <c r="C90" s="433"/>
    </row>
    <row r="91" spans="1:3" s="8" customFormat="1" ht="26.1" customHeight="1" thickBot="1">
      <c r="A91" s="431"/>
      <c r="B91" s="194" t="s">
        <v>3952</v>
      </c>
      <c r="C91" s="433"/>
    </row>
    <row r="92" spans="1:3" s="8" customFormat="1" ht="26.1" customHeight="1" thickBot="1">
      <c r="A92" s="431"/>
      <c r="B92" s="194"/>
      <c r="C92" s="433"/>
    </row>
    <row r="93" spans="1:3" s="8" customFormat="1" ht="26.1" customHeight="1" thickBot="1">
      <c r="A93" s="431">
        <v>10</v>
      </c>
      <c r="B93" s="194" t="s">
        <v>3953</v>
      </c>
      <c r="C93" s="433"/>
    </row>
    <row r="94" spans="1:3" s="8" customFormat="1" ht="26.1" customHeight="1" thickBot="1">
      <c r="A94" s="431"/>
      <c r="B94" s="194"/>
      <c r="C94" s="433"/>
    </row>
    <row r="95" spans="1:3" s="8" customFormat="1" ht="26.1" customHeight="1" thickBot="1">
      <c r="A95" s="431">
        <v>11</v>
      </c>
      <c r="B95" s="194" t="s">
        <v>3954</v>
      </c>
      <c r="C95" s="433"/>
    </row>
    <row r="96" spans="1:3" s="8" customFormat="1" ht="26.1" customHeight="1" thickBot="1">
      <c r="A96" s="431"/>
      <c r="B96" s="194"/>
      <c r="C96" s="433"/>
    </row>
    <row r="97" spans="1:3" s="8" customFormat="1" ht="26.1" customHeight="1" thickBot="1">
      <c r="A97" s="431">
        <v>12</v>
      </c>
      <c r="B97" s="194" t="s">
        <v>3955</v>
      </c>
      <c r="C97" s="433"/>
    </row>
    <row r="98" spans="1:3" s="8" customFormat="1" ht="26.1" customHeight="1" thickBot="1">
      <c r="A98" s="431"/>
      <c r="B98" s="194" t="s">
        <v>3956</v>
      </c>
      <c r="C98" s="433"/>
    </row>
    <row r="99" spans="1:3" s="8" customFormat="1" ht="26.1" customHeight="1" thickBot="1">
      <c r="A99" s="431"/>
      <c r="B99" s="194"/>
      <c r="C99" s="433"/>
    </row>
    <row r="100" spans="1:3" s="8" customFormat="1" ht="26.1" customHeight="1" thickBot="1">
      <c r="A100" s="431">
        <v>13</v>
      </c>
      <c r="B100" s="194" t="s">
        <v>3957</v>
      </c>
      <c r="C100" s="433"/>
    </row>
    <row r="101" spans="1:3" s="8" customFormat="1" ht="26.1" customHeight="1" thickBot="1">
      <c r="A101" s="431"/>
      <c r="B101" s="194" t="s">
        <v>3958</v>
      </c>
      <c r="C101" s="433"/>
    </row>
    <row r="102" spans="1:3" s="8" customFormat="1" ht="26.1" customHeight="1" thickBot="1">
      <c r="A102" s="431"/>
      <c r="B102" s="194"/>
      <c r="C102" s="433"/>
    </row>
    <row r="103" spans="1:3" s="8" customFormat="1" ht="26.1" customHeight="1" thickBot="1">
      <c r="A103" s="431">
        <v>14</v>
      </c>
      <c r="B103" s="194" t="s">
        <v>3959</v>
      </c>
      <c r="C103" s="433"/>
    </row>
    <row r="104" spans="1:3" s="8" customFormat="1" ht="26.1" customHeight="1" thickBot="1">
      <c r="A104" s="431"/>
      <c r="B104" s="194" t="s">
        <v>3960</v>
      </c>
      <c r="C104" s="433"/>
    </row>
    <row r="105" spans="1:3" s="8" customFormat="1" ht="26.1" customHeight="1" thickBot="1">
      <c r="A105" s="431"/>
      <c r="B105" s="194"/>
      <c r="C105" s="433"/>
    </row>
    <row r="106" spans="1:3" s="8" customFormat="1" ht="26.1" customHeight="1" thickBot="1">
      <c r="A106" s="431">
        <v>15</v>
      </c>
      <c r="B106" s="194" t="s">
        <v>3961</v>
      </c>
      <c r="C106" s="433"/>
    </row>
    <row r="107" spans="1:3" s="8" customFormat="1" ht="26.1" customHeight="1" thickBot="1">
      <c r="A107" s="431"/>
      <c r="B107" s="194"/>
      <c r="C107" s="433"/>
    </row>
    <row r="108" spans="1:3" s="8" customFormat="1" ht="26.1" customHeight="1" thickBot="1">
      <c r="A108" s="431">
        <v>16</v>
      </c>
      <c r="B108" s="194" t="s">
        <v>3962</v>
      </c>
      <c r="C108" s="433"/>
    </row>
    <row r="109" spans="1:3" s="8" customFormat="1" ht="26.1" customHeight="1" thickBot="1">
      <c r="A109" s="431">
        <v>17</v>
      </c>
      <c r="B109" s="194" t="s">
        <v>3963</v>
      </c>
      <c r="C109" s="433"/>
    </row>
    <row r="110" spans="1:3" s="8" customFormat="1" ht="26.1" customHeight="1" thickBot="1">
      <c r="A110" s="431"/>
      <c r="B110" s="194" t="s">
        <v>3964</v>
      </c>
      <c r="C110" s="433"/>
    </row>
    <row r="111" spans="1:3" s="8" customFormat="1" ht="26.1" customHeight="1" thickBot="1">
      <c r="A111" s="431">
        <v>18</v>
      </c>
      <c r="B111" s="194" t="s">
        <v>3965</v>
      </c>
      <c r="C111" s="433"/>
    </row>
    <row r="112" spans="1:3" s="8" customFormat="1" ht="26.1" customHeight="1" thickBot="1">
      <c r="A112" s="431">
        <v>19</v>
      </c>
      <c r="B112" s="194" t="s">
        <v>3966</v>
      </c>
      <c r="C112" s="433"/>
    </row>
    <row r="113" spans="1:3" s="8" customFormat="1" ht="26.1" customHeight="1" thickBot="1">
      <c r="A113" s="431">
        <v>20</v>
      </c>
      <c r="B113" s="194" t="s">
        <v>3967</v>
      </c>
      <c r="C113" s="433"/>
    </row>
    <row r="114" spans="1:3" s="8" customFormat="1" ht="26.1" customHeight="1" thickBot="1">
      <c r="A114" s="431">
        <v>21</v>
      </c>
      <c r="B114" s="194" t="s">
        <v>3968</v>
      </c>
      <c r="C114" s="433"/>
    </row>
    <row r="115" spans="1:3" s="8" customFormat="1" ht="26.1" customHeight="1" thickBot="1">
      <c r="A115" s="431">
        <v>22</v>
      </c>
      <c r="B115" s="194" t="s">
        <v>3969</v>
      </c>
      <c r="C115" s="433"/>
    </row>
    <row r="116" spans="1:3" s="8" customFormat="1" ht="26.1" customHeight="1" thickBot="1">
      <c r="A116" s="431"/>
      <c r="B116" s="194" t="s">
        <v>3970</v>
      </c>
      <c r="C116" s="433"/>
    </row>
    <row r="117" spans="1:3" s="8" customFormat="1" ht="26.1" customHeight="1" thickBot="1">
      <c r="A117" s="431">
        <v>23</v>
      </c>
      <c r="B117" s="194" t="s">
        <v>3971</v>
      </c>
      <c r="C117" s="433"/>
    </row>
    <row r="118" spans="1:3" s="8" customFormat="1" ht="26.1" customHeight="1" thickBot="1">
      <c r="A118" s="431">
        <v>24</v>
      </c>
      <c r="B118" s="194" t="s">
        <v>3972</v>
      </c>
      <c r="C118" s="433"/>
    </row>
    <row r="119" spans="1:3" s="8" customFormat="1" ht="26.1" customHeight="1" thickBot="1">
      <c r="A119" s="431">
        <v>25</v>
      </c>
      <c r="B119" s="194" t="s">
        <v>3973</v>
      </c>
      <c r="C119" s="433"/>
    </row>
    <row r="120" spans="1:3" s="8" customFormat="1" ht="26.1" customHeight="1" thickBot="1">
      <c r="A120" s="431"/>
      <c r="B120" s="194" t="s">
        <v>3974</v>
      </c>
      <c r="C120" s="433"/>
    </row>
    <row r="121" spans="1:3" s="8" customFormat="1" ht="26.1" customHeight="1" thickBot="1">
      <c r="A121" s="431"/>
      <c r="B121" s="194" t="s">
        <v>3970</v>
      </c>
      <c r="C121" s="433"/>
    </row>
    <row r="122" spans="1:3" s="8" customFormat="1" ht="26.1" customHeight="1" thickBot="1">
      <c r="A122" s="431">
        <v>26</v>
      </c>
      <c r="B122" s="194" t="s">
        <v>3975</v>
      </c>
      <c r="C122" s="433"/>
    </row>
    <row r="123" spans="1:3" s="8" customFormat="1" ht="26.1" customHeight="1" thickBot="1">
      <c r="A123" s="431">
        <v>27</v>
      </c>
      <c r="B123" s="194" t="s">
        <v>3976</v>
      </c>
      <c r="C123" s="433"/>
    </row>
    <row r="124" spans="1:3" s="8" customFormat="1" ht="26.1" customHeight="1" thickBot="1">
      <c r="A124" s="431"/>
      <c r="B124" s="194" t="s">
        <v>3977</v>
      </c>
      <c r="C124" s="433"/>
    </row>
    <row r="125" spans="1:3" s="8" customFormat="1" ht="26.1" customHeight="1" thickBot="1">
      <c r="A125" s="431"/>
      <c r="B125" s="194" t="s">
        <v>3965</v>
      </c>
      <c r="C125" s="433"/>
    </row>
    <row r="126" spans="1:3" s="8" customFormat="1" ht="26.1" customHeight="1" thickBot="1">
      <c r="A126" s="431"/>
      <c r="B126" s="194" t="s">
        <v>3978</v>
      </c>
      <c r="C126" s="433"/>
    </row>
    <row r="127" spans="1:3" s="8" customFormat="1" ht="26.1" customHeight="1" thickBot="1">
      <c r="A127" s="431"/>
      <c r="B127" s="194" t="s">
        <v>3979</v>
      </c>
      <c r="C127" s="433"/>
    </row>
    <row r="128" spans="1:3" s="8" customFormat="1" ht="26.1" customHeight="1" thickBot="1">
      <c r="A128" s="431"/>
      <c r="B128" s="194"/>
      <c r="C128" s="433"/>
    </row>
    <row r="129" spans="1:3" s="8" customFormat="1" ht="26.1" customHeight="1" thickBot="1">
      <c r="A129" s="431">
        <v>28</v>
      </c>
      <c r="B129" s="194" t="s">
        <v>3949</v>
      </c>
      <c r="C129" s="433"/>
    </row>
    <row r="130" spans="1:3" s="8" customFormat="1" ht="26.1" customHeight="1" thickBot="1">
      <c r="A130" s="431">
        <v>29</v>
      </c>
      <c r="B130" s="194" t="s">
        <v>3980</v>
      </c>
      <c r="C130" s="433"/>
    </row>
    <row r="131" spans="1:3" s="8" customFormat="1" ht="26.1" customHeight="1" thickBot="1">
      <c r="A131" s="431"/>
      <c r="B131" s="194" t="s">
        <v>3981</v>
      </c>
      <c r="C131" s="433"/>
    </row>
    <row r="132" spans="1:3" s="8" customFormat="1" ht="26.1" customHeight="1" thickBot="1">
      <c r="A132" s="431"/>
      <c r="B132" s="194" t="s">
        <v>3982</v>
      </c>
      <c r="C132" s="433"/>
    </row>
    <row r="133" spans="1:3" s="8" customFormat="1" ht="26.1" customHeight="1" thickBot="1">
      <c r="A133" s="431"/>
      <c r="B133" s="194" t="s">
        <v>3949</v>
      </c>
      <c r="C133" s="433"/>
    </row>
    <row r="134" spans="1:3" s="8" customFormat="1" ht="26.1" customHeight="1" thickBot="1">
      <c r="A134" s="431"/>
      <c r="B134" s="194" t="s">
        <v>2737</v>
      </c>
      <c r="C134" s="433"/>
    </row>
    <row r="135" spans="1:3" s="8" customFormat="1" ht="26.1" customHeight="1" thickBot="1">
      <c r="A135" s="431"/>
      <c r="B135" s="194" t="s">
        <v>3983</v>
      </c>
      <c r="C135" s="433"/>
    </row>
    <row r="136" spans="1:3" s="8" customFormat="1" ht="26.1" customHeight="1" thickBot="1">
      <c r="A136" s="431"/>
      <c r="B136" s="194" t="s">
        <v>3984</v>
      </c>
      <c r="C136" s="433"/>
    </row>
    <row r="137" spans="1:3" s="8" customFormat="1" ht="26.1" customHeight="1" thickBot="1">
      <c r="A137" s="431">
        <v>30</v>
      </c>
      <c r="B137" s="194" t="s">
        <v>2544</v>
      </c>
      <c r="C137" s="433"/>
    </row>
    <row r="138" spans="1:3" s="8" customFormat="1" ht="26.1" customHeight="1" thickBot="1">
      <c r="A138" s="431">
        <v>31</v>
      </c>
      <c r="B138" s="194" t="s">
        <v>3985</v>
      </c>
      <c r="C138" s="433"/>
    </row>
    <row r="139" spans="1:3" s="8" customFormat="1" ht="26.1" customHeight="1" thickBot="1">
      <c r="A139" s="431">
        <v>32</v>
      </c>
      <c r="B139" s="194" t="s">
        <v>3986</v>
      </c>
      <c r="C139" s="433"/>
    </row>
    <row r="140" spans="1:3" s="8" customFormat="1" ht="26.1" customHeight="1" thickBot="1">
      <c r="A140" s="431"/>
      <c r="B140" s="194" t="s">
        <v>3987</v>
      </c>
      <c r="C140" s="433"/>
    </row>
    <row r="141" spans="1:3" s="8" customFormat="1" ht="26.1" customHeight="1" thickBot="1">
      <c r="A141" s="431">
        <v>33</v>
      </c>
      <c r="B141" s="194" t="s">
        <v>3988</v>
      </c>
      <c r="C141" s="433"/>
    </row>
    <row r="142" spans="1:3" s="8" customFormat="1" ht="26.1" customHeight="1" thickBot="1">
      <c r="A142" s="431">
        <v>34</v>
      </c>
      <c r="B142" s="194" t="s">
        <v>3989</v>
      </c>
      <c r="C142" s="433"/>
    </row>
    <row r="143" spans="1:3" s="8" customFormat="1" ht="26.1" customHeight="1" thickBot="1">
      <c r="A143" s="431"/>
      <c r="B143" s="194" t="s">
        <v>3990</v>
      </c>
      <c r="C143" s="433"/>
    </row>
    <row r="144" spans="1:3" s="8" customFormat="1" ht="26.1" customHeight="1" thickBot="1">
      <c r="A144" s="431"/>
      <c r="B144" s="194" t="s">
        <v>3991</v>
      </c>
      <c r="C144" s="433"/>
    </row>
    <row r="145" spans="1:3" s="8" customFormat="1" ht="26.1" customHeight="1" thickBot="1">
      <c r="A145" s="431"/>
      <c r="B145" s="194" t="s">
        <v>1431</v>
      </c>
      <c r="C145" s="433"/>
    </row>
    <row r="146" spans="1:3" s="8" customFormat="1" ht="26.1" customHeight="1" thickBot="1">
      <c r="A146" s="431"/>
      <c r="B146" s="194" t="s">
        <v>3992</v>
      </c>
      <c r="C146" s="433"/>
    </row>
    <row r="147" spans="1:3" s="8" customFormat="1" ht="26.1" customHeight="1" thickBot="1">
      <c r="A147" s="431" t="s">
        <v>3993</v>
      </c>
      <c r="B147" s="194" t="s">
        <v>3994</v>
      </c>
      <c r="C147" s="433"/>
    </row>
    <row r="148" spans="1:3" s="8" customFormat="1" ht="26.1" customHeight="1" thickBot="1">
      <c r="A148" s="431" t="s">
        <v>3995</v>
      </c>
      <c r="B148" s="194" t="s">
        <v>3996</v>
      </c>
      <c r="C148" s="433"/>
    </row>
    <row r="149" spans="1:3" s="8" customFormat="1" ht="26.1" customHeight="1" thickBot="1">
      <c r="A149" s="431" t="s">
        <v>3997</v>
      </c>
      <c r="B149" s="194" t="s">
        <v>3998</v>
      </c>
      <c r="C149" s="433"/>
    </row>
    <row r="150" spans="1:3" s="8" customFormat="1" ht="26.1" customHeight="1" thickBot="1">
      <c r="A150" s="431" t="s">
        <v>3999</v>
      </c>
      <c r="B150" s="194" t="s">
        <v>4000</v>
      </c>
      <c r="C150" s="433"/>
    </row>
    <row r="151" spans="1:3" s="8" customFormat="1" ht="26.1" customHeight="1" thickBot="1">
      <c r="A151" s="431" t="s">
        <v>4001</v>
      </c>
      <c r="B151" s="194" t="s">
        <v>4002</v>
      </c>
      <c r="C151" s="433"/>
    </row>
    <row r="152" spans="1:3" s="8" customFormat="1" ht="26.1" customHeight="1" thickBot="1">
      <c r="A152" s="431" t="s">
        <v>4003</v>
      </c>
      <c r="B152" s="194" t="s">
        <v>4004</v>
      </c>
      <c r="C152" s="433"/>
    </row>
    <row r="153" spans="1:3" s="8" customFormat="1" ht="26.1" customHeight="1" thickBot="1">
      <c r="A153" s="431" t="s">
        <v>4005</v>
      </c>
      <c r="B153" s="194" t="s">
        <v>4006</v>
      </c>
      <c r="C153" s="433"/>
    </row>
    <row r="154" spans="1:3" s="8" customFormat="1" ht="26.1" customHeight="1" thickBot="1">
      <c r="A154" s="431" t="s">
        <v>4007</v>
      </c>
      <c r="B154" s="194" t="s">
        <v>4008</v>
      </c>
      <c r="C154" s="433"/>
    </row>
    <row r="155" spans="1:3" s="435" customFormat="1" ht="26.1" customHeight="1" thickBot="1">
      <c r="A155" s="431" t="s">
        <v>4009</v>
      </c>
      <c r="B155" s="194" t="s">
        <v>4010</v>
      </c>
      <c r="C155" s="433"/>
    </row>
    <row r="156" spans="1:3" ht="26.1" customHeight="1" thickBot="1">
      <c r="A156" s="431" t="s">
        <v>4011</v>
      </c>
      <c r="B156" s="194" t="s">
        <v>4012</v>
      </c>
      <c r="C156" s="433"/>
    </row>
    <row r="157" spans="1:3" ht="26.1" customHeight="1" thickBot="1">
      <c r="A157" s="431" t="s">
        <v>4013</v>
      </c>
      <c r="B157" s="194" t="s">
        <v>4014</v>
      </c>
      <c r="C157" s="433"/>
    </row>
    <row r="158" spans="1:3" ht="26.1" customHeight="1" thickBot="1">
      <c r="A158" s="431" t="s">
        <v>4015</v>
      </c>
      <c r="B158" s="194" t="s">
        <v>4016</v>
      </c>
      <c r="C158" s="433"/>
    </row>
    <row r="159" spans="1:3" ht="26.1" customHeight="1" thickBot="1">
      <c r="A159" s="431" t="s">
        <v>4017</v>
      </c>
      <c r="B159" s="194" t="s">
        <v>4018</v>
      </c>
      <c r="C159" s="433"/>
    </row>
    <row r="160" spans="1:3" ht="26.1" customHeight="1" thickBot="1">
      <c r="A160" s="431" t="s">
        <v>4019</v>
      </c>
      <c r="B160" s="194" t="s">
        <v>4020</v>
      </c>
      <c r="C160" s="433"/>
    </row>
    <row r="161" spans="1:3" ht="26.1" customHeight="1" thickBot="1">
      <c r="A161" s="431" t="s">
        <v>4021</v>
      </c>
      <c r="B161" s="194" t="s">
        <v>4022</v>
      </c>
      <c r="C161" s="433"/>
    </row>
    <row r="162" spans="1:3" ht="26.1" customHeight="1" thickBot="1">
      <c r="A162" s="431" t="s">
        <v>4023</v>
      </c>
      <c r="B162" s="194" t="s">
        <v>4024</v>
      </c>
      <c r="C162" s="433"/>
    </row>
    <row r="163" spans="1:3" ht="26.1" customHeight="1" thickBot="1">
      <c r="A163" s="431">
        <v>1.33</v>
      </c>
      <c r="B163" s="194" t="s">
        <v>4025</v>
      </c>
      <c r="C163" s="433"/>
    </row>
    <row r="164" spans="1:3" ht="26.1" customHeight="1" thickBot="1">
      <c r="A164" s="431">
        <v>1.34</v>
      </c>
      <c r="B164" s="194" t="s">
        <v>4026</v>
      </c>
      <c r="C164" s="433"/>
    </row>
    <row r="165" spans="1:3" ht="26.1" customHeight="1" thickBot="1">
      <c r="A165" s="431">
        <v>1.35</v>
      </c>
      <c r="B165" s="194" t="s">
        <v>4027</v>
      </c>
      <c r="C165" s="433"/>
    </row>
    <row r="166" spans="1:3" ht="26.1" customHeight="1" thickBot="1">
      <c r="A166" s="431">
        <v>1.36</v>
      </c>
      <c r="B166" s="194" t="s">
        <v>4028</v>
      </c>
      <c r="C166" s="433"/>
    </row>
    <row r="167" spans="1:3" ht="26.1" customHeight="1" thickBot="1">
      <c r="A167" s="431">
        <v>1.37</v>
      </c>
      <c r="B167" s="194" t="s">
        <v>4029</v>
      </c>
      <c r="C167" s="433"/>
    </row>
    <row r="168" spans="1:3" ht="26.1" customHeight="1" thickBot="1">
      <c r="A168" s="431">
        <v>1.38</v>
      </c>
      <c r="B168" s="194" t="s">
        <v>4030</v>
      </c>
      <c r="C168" s="433"/>
    </row>
    <row r="169" spans="1:3" ht="26.1" customHeight="1" thickBot="1">
      <c r="A169" s="431">
        <v>1.39</v>
      </c>
      <c r="B169" s="194" t="s">
        <v>4031</v>
      </c>
      <c r="C169" s="433"/>
    </row>
    <row r="170" spans="1:3" ht="26.1" customHeight="1" thickBot="1">
      <c r="A170" s="431">
        <v>1.4</v>
      </c>
      <c r="B170" s="194" t="s">
        <v>1450</v>
      </c>
      <c r="C170" s="433"/>
    </row>
    <row r="171" spans="1:3" ht="26.1" customHeight="1" thickBot="1">
      <c r="A171" s="431">
        <v>1.41</v>
      </c>
      <c r="B171" s="194" t="s">
        <v>4032</v>
      </c>
      <c r="C171" s="433"/>
    </row>
    <row r="172" spans="1:3" ht="26.1" customHeight="1" thickBot="1">
      <c r="A172" s="431">
        <v>1.42</v>
      </c>
      <c r="B172" s="194" t="s">
        <v>4033</v>
      </c>
      <c r="C172" s="433"/>
    </row>
    <row r="173" spans="1:3" ht="26.1" customHeight="1" thickBot="1">
      <c r="A173" s="431">
        <v>1.43</v>
      </c>
      <c r="B173" s="194" t="s">
        <v>4034</v>
      </c>
      <c r="C173" s="433"/>
    </row>
    <row r="174" spans="1:3" ht="26.1" customHeight="1" thickBot="1">
      <c r="A174" s="431">
        <v>1.44</v>
      </c>
      <c r="B174" s="194" t="s">
        <v>4035</v>
      </c>
      <c r="C174" s="433"/>
    </row>
    <row r="175" spans="1:3" ht="26.1" customHeight="1" thickBot="1">
      <c r="A175" s="431">
        <v>1.45</v>
      </c>
      <c r="B175" s="194" t="s">
        <v>4036</v>
      </c>
      <c r="C175" s="433"/>
    </row>
    <row r="176" spans="1:3" ht="26.1" customHeight="1" thickBot="1">
      <c r="A176" s="431">
        <v>1.46</v>
      </c>
      <c r="B176" s="194" t="s">
        <v>4037</v>
      </c>
      <c r="C176" s="433"/>
    </row>
    <row r="177" spans="1:3" ht="26.1" customHeight="1" thickBot="1">
      <c r="A177" s="431">
        <v>1.47</v>
      </c>
      <c r="B177" s="194" t="s">
        <v>4038</v>
      </c>
      <c r="C177" s="433"/>
    </row>
    <row r="178" spans="1:3" ht="26.1" customHeight="1" thickBot="1">
      <c r="A178" s="431">
        <v>1.48</v>
      </c>
      <c r="B178" s="194" t="s">
        <v>4039</v>
      </c>
      <c r="C178" s="433"/>
    </row>
    <row r="179" spans="1:3" ht="26.1" customHeight="1" thickBot="1">
      <c r="A179" s="431">
        <v>1.49</v>
      </c>
      <c r="B179" s="194" t="s">
        <v>4040</v>
      </c>
      <c r="C179" s="433"/>
    </row>
    <row r="180" spans="1:3" ht="26.1" customHeight="1" thickBot="1">
      <c r="A180" s="431">
        <v>1.5</v>
      </c>
      <c r="B180" s="194" t="s">
        <v>4041</v>
      </c>
      <c r="C180" s="433"/>
    </row>
    <row r="181" spans="1:3" ht="26.1" customHeight="1" thickBot="1">
      <c r="A181" s="431">
        <v>1.51</v>
      </c>
      <c r="B181" s="194" t="s">
        <v>4042</v>
      </c>
      <c r="C181" s="433"/>
    </row>
    <row r="182" spans="1:3" ht="26.1" customHeight="1" thickBot="1">
      <c r="A182" s="431">
        <v>1.52</v>
      </c>
      <c r="B182" s="194" t="s">
        <v>4043</v>
      </c>
      <c r="C182" s="433"/>
    </row>
    <row r="183" spans="1:3" ht="26.1" customHeight="1" thickBot="1">
      <c r="A183" s="431">
        <v>1.53</v>
      </c>
      <c r="B183" s="194" t="s">
        <v>4044</v>
      </c>
      <c r="C183" s="433"/>
    </row>
    <row r="184" spans="1:3" ht="26.1" customHeight="1" thickBot="1">
      <c r="A184" s="431">
        <v>1.54</v>
      </c>
      <c r="B184" s="194" t="s">
        <v>4045</v>
      </c>
      <c r="C184" s="433"/>
    </row>
    <row r="185" spans="1:3" ht="26.1" customHeight="1" thickBot="1">
      <c r="A185" s="431">
        <v>1.55</v>
      </c>
      <c r="B185" s="194" t="s">
        <v>4046</v>
      </c>
      <c r="C185" s="433"/>
    </row>
    <row r="186" spans="1:3" ht="26.1" customHeight="1" thickBot="1">
      <c r="A186" s="431">
        <v>1.56</v>
      </c>
      <c r="B186" s="194" t="s">
        <v>4047</v>
      </c>
      <c r="C186" s="433"/>
    </row>
    <row r="187" spans="1:3" ht="26.1" customHeight="1" thickBot="1">
      <c r="A187" s="431">
        <v>1.57</v>
      </c>
      <c r="B187" s="194" t="s">
        <v>4048</v>
      </c>
      <c r="C187" s="433"/>
    </row>
    <row r="188" spans="1:3" ht="26.1" customHeight="1" thickBot="1">
      <c r="A188" s="431">
        <v>1.58</v>
      </c>
      <c r="B188" s="194" t="s">
        <v>4049</v>
      </c>
      <c r="C188" s="433"/>
    </row>
    <row r="189" spans="1:3" ht="26.1" customHeight="1">
      <c r="A189" s="437">
        <v>1.59</v>
      </c>
      <c r="B189" s="438" t="s">
        <v>4050</v>
      </c>
      <c r="C189" s="439"/>
    </row>
    <row r="190" spans="1:3" ht="26.1" customHeight="1">
      <c r="A190" s="429">
        <v>2</v>
      </c>
      <c r="B190" s="430" t="s">
        <v>4051</v>
      </c>
      <c r="C190" s="440"/>
    </row>
    <row r="191" spans="1:3" ht="26.1" customHeight="1">
      <c r="A191" s="441">
        <v>2.0099999999999998</v>
      </c>
      <c r="B191" s="194" t="s">
        <v>4052</v>
      </c>
      <c r="C191" s="440"/>
    </row>
    <row r="192" spans="1:3" ht="26.1" customHeight="1">
      <c r="A192" s="441">
        <v>2.02</v>
      </c>
      <c r="B192" s="194" t="s">
        <v>4053</v>
      </c>
      <c r="C192" s="440"/>
    </row>
    <row r="193" spans="1:3" ht="26.1" customHeight="1">
      <c r="A193" s="441">
        <v>2.0299999999999998</v>
      </c>
      <c r="B193" s="194" t="s">
        <v>4054</v>
      </c>
      <c r="C193" s="440"/>
    </row>
    <row r="194" spans="1:3" ht="26.1" customHeight="1">
      <c r="A194" s="441">
        <v>2.04</v>
      </c>
      <c r="B194" s="194" t="s">
        <v>4055</v>
      </c>
      <c r="C194" s="440"/>
    </row>
    <row r="195" spans="1:3" ht="26.1" customHeight="1">
      <c r="A195" s="441">
        <v>2.0499999999999998</v>
      </c>
      <c r="B195" s="194" t="s">
        <v>4056</v>
      </c>
      <c r="C195" s="440"/>
    </row>
    <row r="196" spans="1:3" ht="26.1" customHeight="1">
      <c r="A196" s="441">
        <v>2.06</v>
      </c>
      <c r="B196" s="194" t="s">
        <v>4057</v>
      </c>
      <c r="C196" s="440"/>
    </row>
    <row r="197" spans="1:3" ht="26.1" customHeight="1">
      <c r="A197" s="429">
        <v>3</v>
      </c>
      <c r="B197" s="430" t="s">
        <v>4058</v>
      </c>
      <c r="C197" s="440"/>
    </row>
    <row r="198" spans="1:3" ht="26.1" customHeight="1">
      <c r="A198" s="441">
        <v>3</v>
      </c>
      <c r="B198" s="194" t="s">
        <v>1433</v>
      </c>
      <c r="C198" s="440"/>
    </row>
    <row r="199" spans="1:3" ht="26.1" customHeight="1">
      <c r="A199" s="441">
        <v>3.01</v>
      </c>
      <c r="B199" s="194" t="s">
        <v>3903</v>
      </c>
      <c r="C199" s="440"/>
    </row>
    <row r="200" spans="1:3" ht="26.1" customHeight="1">
      <c r="A200" s="441">
        <v>3.02</v>
      </c>
      <c r="B200" s="194" t="s">
        <v>4059</v>
      </c>
      <c r="C200" s="440"/>
    </row>
    <row r="201" spans="1:3" ht="26.1" customHeight="1">
      <c r="A201" s="441">
        <v>3.03</v>
      </c>
      <c r="B201" s="194" t="s">
        <v>4060</v>
      </c>
      <c r="C201" s="440"/>
    </row>
    <row r="202" spans="1:3" ht="26.1" customHeight="1">
      <c r="A202" s="441">
        <v>3.04</v>
      </c>
      <c r="B202" s="194" t="s">
        <v>3923</v>
      </c>
      <c r="C202" s="440"/>
    </row>
    <row r="203" spans="1:3" ht="26.1" customHeight="1">
      <c r="A203" s="441">
        <v>3.05</v>
      </c>
      <c r="B203" s="194" t="s">
        <v>4061</v>
      </c>
      <c r="C203" s="440"/>
    </row>
    <row r="204" spans="1:3" ht="26.1" customHeight="1">
      <c r="A204" s="441">
        <v>3.06</v>
      </c>
      <c r="B204" s="194" t="s">
        <v>4062</v>
      </c>
      <c r="C204" s="440"/>
    </row>
    <row r="205" spans="1:3" ht="26.1" customHeight="1">
      <c r="A205" s="441">
        <v>3.07</v>
      </c>
      <c r="B205" s="194" t="s">
        <v>4063</v>
      </c>
      <c r="C205" s="440"/>
    </row>
    <row r="206" spans="1:3" ht="26.1" customHeight="1">
      <c r="A206" s="441">
        <v>3.08</v>
      </c>
      <c r="B206" s="194" t="s">
        <v>2305</v>
      </c>
      <c r="C206" s="440"/>
    </row>
    <row r="207" spans="1:3" ht="26.1" customHeight="1">
      <c r="A207" s="441">
        <v>3.09</v>
      </c>
      <c r="B207" s="194" t="s">
        <v>4064</v>
      </c>
      <c r="C207" s="440"/>
    </row>
    <row r="208" spans="1:3" ht="26.1" customHeight="1">
      <c r="A208" s="441">
        <v>3.1</v>
      </c>
      <c r="B208" s="194" t="s">
        <v>4065</v>
      </c>
      <c r="C208" s="440"/>
    </row>
    <row r="209" spans="1:15" ht="26.1" customHeight="1">
      <c r="A209" s="441">
        <v>3.11</v>
      </c>
      <c r="B209" s="194" t="s">
        <v>4066</v>
      </c>
      <c r="C209" s="440"/>
    </row>
    <row r="210" spans="1:15" ht="26.1" customHeight="1">
      <c r="A210" s="441">
        <v>3.12</v>
      </c>
      <c r="B210" s="194" t="s">
        <v>4067</v>
      </c>
      <c r="C210" s="440"/>
    </row>
    <row r="211" spans="1:15" s="7" customFormat="1" ht="12.75"/>
    <row r="212" spans="1:15" s="7" customFormat="1" ht="39" customHeight="1">
      <c r="A212" s="442" t="s">
        <v>3228</v>
      </c>
      <c r="B212" s="443"/>
      <c r="C212" s="24" t="s">
        <v>82</v>
      </c>
      <c r="D212" s="1386"/>
      <c r="E212" s="1388"/>
      <c r="F212" s="444"/>
      <c r="G212" s="444"/>
      <c r="M212" s="8"/>
      <c r="N212" s="8"/>
      <c r="O212" s="8"/>
    </row>
    <row r="213" spans="1:15" s="7" customFormat="1" ht="41.25" customHeight="1">
      <c r="A213" s="442" t="s">
        <v>57</v>
      </c>
      <c r="B213" s="443"/>
      <c r="C213" s="24" t="s">
        <v>68</v>
      </c>
      <c r="D213" s="1386"/>
      <c r="E213" s="1388"/>
      <c r="F213" s="444"/>
      <c r="G213" s="444"/>
      <c r="M213" s="8"/>
      <c r="N213" s="8"/>
      <c r="O213" s="8"/>
    </row>
    <row r="214" spans="1:15" s="7" customFormat="1" ht="36" customHeight="1">
      <c r="C214" s="24" t="s">
        <v>154</v>
      </c>
      <c r="D214" s="1386"/>
      <c r="E214" s="1388"/>
    </row>
  </sheetData>
  <sheetProtection password="CC7C" sheet="1" objects="1" scenarios="1"/>
  <mergeCells count="9">
    <mergeCell ref="D212:E212"/>
    <mergeCell ref="D213:E213"/>
    <mergeCell ref="D214:E214"/>
    <mergeCell ref="A1:C1"/>
    <mergeCell ref="A3:C3"/>
    <mergeCell ref="A4:C4"/>
    <mergeCell ref="A6:C6"/>
    <mergeCell ref="A12:C12"/>
    <mergeCell ref="A13:C13"/>
  </mergeCells>
  <pageMargins left="0.7" right="0.7" top="0.75" bottom="0.75" header="0.3" footer="0.3"/>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sheetPr codeName="Sheet86"/>
  <dimension ref="A1:R51"/>
  <sheetViews>
    <sheetView workbookViewId="0">
      <selection activeCell="H6" sqref="H6"/>
    </sheetView>
  </sheetViews>
  <sheetFormatPr defaultRowHeight="12.75"/>
  <cols>
    <col min="1" max="1" width="22" style="7" customWidth="1"/>
    <col min="2" max="2" width="62.28515625" style="7" customWidth="1"/>
    <col min="3" max="3" width="55.140625" style="7" customWidth="1"/>
    <col min="4" max="4" width="23.5703125" style="7" customWidth="1"/>
    <col min="5" max="5" width="31.85546875" style="7" customWidth="1"/>
    <col min="6" max="6" width="11.28515625" style="7" customWidth="1"/>
    <col min="7" max="256" width="9.140625" style="7"/>
    <col min="257" max="257" width="22" style="7" customWidth="1"/>
    <col min="258" max="258" width="62.28515625" style="7" customWidth="1"/>
    <col min="259" max="259" width="55.140625" style="7" customWidth="1"/>
    <col min="260" max="260" width="23.5703125" style="7" customWidth="1"/>
    <col min="261" max="261" width="31.85546875" style="7" customWidth="1"/>
    <col min="262" max="262" width="11.28515625" style="7" customWidth="1"/>
    <col min="263" max="512" width="9.140625" style="7"/>
    <col min="513" max="513" width="22" style="7" customWidth="1"/>
    <col min="514" max="514" width="62.28515625" style="7" customWidth="1"/>
    <col min="515" max="515" width="55.140625" style="7" customWidth="1"/>
    <col min="516" max="516" width="23.5703125" style="7" customWidth="1"/>
    <col min="517" max="517" width="31.85546875" style="7" customWidth="1"/>
    <col min="518" max="518" width="11.28515625" style="7" customWidth="1"/>
    <col min="519" max="768" width="9.140625" style="7"/>
    <col min="769" max="769" width="22" style="7" customWidth="1"/>
    <col min="770" max="770" width="62.28515625" style="7" customWidth="1"/>
    <col min="771" max="771" width="55.140625" style="7" customWidth="1"/>
    <col min="772" max="772" width="23.5703125" style="7" customWidth="1"/>
    <col min="773" max="773" width="31.85546875" style="7" customWidth="1"/>
    <col min="774" max="774" width="11.28515625" style="7" customWidth="1"/>
    <col min="775" max="1024" width="9.140625" style="7"/>
    <col min="1025" max="1025" width="22" style="7" customWidth="1"/>
    <col min="1026" max="1026" width="62.28515625" style="7" customWidth="1"/>
    <col min="1027" max="1027" width="55.140625" style="7" customWidth="1"/>
    <col min="1028" max="1028" width="23.5703125" style="7" customWidth="1"/>
    <col min="1029" max="1029" width="31.85546875" style="7" customWidth="1"/>
    <col min="1030" max="1030" width="11.28515625" style="7" customWidth="1"/>
    <col min="1031" max="1280" width="9.140625" style="7"/>
    <col min="1281" max="1281" width="22" style="7" customWidth="1"/>
    <col min="1282" max="1282" width="62.28515625" style="7" customWidth="1"/>
    <col min="1283" max="1283" width="55.140625" style="7" customWidth="1"/>
    <col min="1284" max="1284" width="23.5703125" style="7" customWidth="1"/>
    <col min="1285" max="1285" width="31.85546875" style="7" customWidth="1"/>
    <col min="1286" max="1286" width="11.28515625" style="7" customWidth="1"/>
    <col min="1287" max="1536" width="9.140625" style="7"/>
    <col min="1537" max="1537" width="22" style="7" customWidth="1"/>
    <col min="1538" max="1538" width="62.28515625" style="7" customWidth="1"/>
    <col min="1539" max="1539" width="55.140625" style="7" customWidth="1"/>
    <col min="1540" max="1540" width="23.5703125" style="7" customWidth="1"/>
    <col min="1541" max="1541" width="31.85546875" style="7" customWidth="1"/>
    <col min="1542" max="1542" width="11.28515625" style="7" customWidth="1"/>
    <col min="1543" max="1792" width="9.140625" style="7"/>
    <col min="1793" max="1793" width="22" style="7" customWidth="1"/>
    <col min="1794" max="1794" width="62.28515625" style="7" customWidth="1"/>
    <col min="1795" max="1795" width="55.140625" style="7" customWidth="1"/>
    <col min="1796" max="1796" width="23.5703125" style="7" customWidth="1"/>
    <col min="1797" max="1797" width="31.85546875" style="7" customWidth="1"/>
    <col min="1798" max="1798" width="11.28515625" style="7" customWidth="1"/>
    <col min="1799" max="2048" width="9.140625" style="7"/>
    <col min="2049" max="2049" width="22" style="7" customWidth="1"/>
    <col min="2050" max="2050" width="62.28515625" style="7" customWidth="1"/>
    <col min="2051" max="2051" width="55.140625" style="7" customWidth="1"/>
    <col min="2052" max="2052" width="23.5703125" style="7" customWidth="1"/>
    <col min="2053" max="2053" width="31.85546875" style="7" customWidth="1"/>
    <col min="2054" max="2054" width="11.28515625" style="7" customWidth="1"/>
    <col min="2055" max="2304" width="9.140625" style="7"/>
    <col min="2305" max="2305" width="22" style="7" customWidth="1"/>
    <col min="2306" max="2306" width="62.28515625" style="7" customWidth="1"/>
    <col min="2307" max="2307" width="55.140625" style="7" customWidth="1"/>
    <col min="2308" max="2308" width="23.5703125" style="7" customWidth="1"/>
    <col min="2309" max="2309" width="31.85546875" style="7" customWidth="1"/>
    <col min="2310" max="2310" width="11.28515625" style="7" customWidth="1"/>
    <col min="2311" max="2560" width="9.140625" style="7"/>
    <col min="2561" max="2561" width="22" style="7" customWidth="1"/>
    <col min="2562" max="2562" width="62.28515625" style="7" customWidth="1"/>
    <col min="2563" max="2563" width="55.140625" style="7" customWidth="1"/>
    <col min="2564" max="2564" width="23.5703125" style="7" customWidth="1"/>
    <col min="2565" max="2565" width="31.85546875" style="7" customWidth="1"/>
    <col min="2566" max="2566" width="11.28515625" style="7" customWidth="1"/>
    <col min="2567" max="2816" width="9.140625" style="7"/>
    <col min="2817" max="2817" width="22" style="7" customWidth="1"/>
    <col min="2818" max="2818" width="62.28515625" style="7" customWidth="1"/>
    <col min="2819" max="2819" width="55.140625" style="7" customWidth="1"/>
    <col min="2820" max="2820" width="23.5703125" style="7" customWidth="1"/>
    <col min="2821" max="2821" width="31.85546875" style="7" customWidth="1"/>
    <col min="2822" max="2822" width="11.28515625" style="7" customWidth="1"/>
    <col min="2823" max="3072" width="9.140625" style="7"/>
    <col min="3073" max="3073" width="22" style="7" customWidth="1"/>
    <col min="3074" max="3074" width="62.28515625" style="7" customWidth="1"/>
    <col min="3075" max="3075" width="55.140625" style="7" customWidth="1"/>
    <col min="3076" max="3076" width="23.5703125" style="7" customWidth="1"/>
    <col min="3077" max="3077" width="31.85546875" style="7" customWidth="1"/>
    <col min="3078" max="3078" width="11.28515625" style="7" customWidth="1"/>
    <col min="3079" max="3328" width="9.140625" style="7"/>
    <col min="3329" max="3329" width="22" style="7" customWidth="1"/>
    <col min="3330" max="3330" width="62.28515625" style="7" customWidth="1"/>
    <col min="3331" max="3331" width="55.140625" style="7" customWidth="1"/>
    <col min="3332" max="3332" width="23.5703125" style="7" customWidth="1"/>
    <col min="3333" max="3333" width="31.85546875" style="7" customWidth="1"/>
    <col min="3334" max="3334" width="11.28515625" style="7" customWidth="1"/>
    <col min="3335" max="3584" width="9.140625" style="7"/>
    <col min="3585" max="3585" width="22" style="7" customWidth="1"/>
    <col min="3586" max="3586" width="62.28515625" style="7" customWidth="1"/>
    <col min="3587" max="3587" width="55.140625" style="7" customWidth="1"/>
    <col min="3588" max="3588" width="23.5703125" style="7" customWidth="1"/>
    <col min="3589" max="3589" width="31.85546875" style="7" customWidth="1"/>
    <col min="3590" max="3590" width="11.28515625" style="7" customWidth="1"/>
    <col min="3591" max="3840" width="9.140625" style="7"/>
    <col min="3841" max="3841" width="22" style="7" customWidth="1"/>
    <col min="3842" max="3842" width="62.28515625" style="7" customWidth="1"/>
    <col min="3843" max="3843" width="55.140625" style="7" customWidth="1"/>
    <col min="3844" max="3844" width="23.5703125" style="7" customWidth="1"/>
    <col min="3845" max="3845" width="31.85546875" style="7" customWidth="1"/>
    <col min="3846" max="3846" width="11.28515625" style="7" customWidth="1"/>
    <col min="3847" max="4096" width="9.140625" style="7"/>
    <col min="4097" max="4097" width="22" style="7" customWidth="1"/>
    <col min="4098" max="4098" width="62.28515625" style="7" customWidth="1"/>
    <col min="4099" max="4099" width="55.140625" style="7" customWidth="1"/>
    <col min="4100" max="4100" width="23.5703125" style="7" customWidth="1"/>
    <col min="4101" max="4101" width="31.85546875" style="7" customWidth="1"/>
    <col min="4102" max="4102" width="11.28515625" style="7" customWidth="1"/>
    <col min="4103" max="4352" width="9.140625" style="7"/>
    <col min="4353" max="4353" width="22" style="7" customWidth="1"/>
    <col min="4354" max="4354" width="62.28515625" style="7" customWidth="1"/>
    <col min="4355" max="4355" width="55.140625" style="7" customWidth="1"/>
    <col min="4356" max="4356" width="23.5703125" style="7" customWidth="1"/>
    <col min="4357" max="4357" width="31.85546875" style="7" customWidth="1"/>
    <col min="4358" max="4358" width="11.28515625" style="7" customWidth="1"/>
    <col min="4359" max="4608" width="9.140625" style="7"/>
    <col min="4609" max="4609" width="22" style="7" customWidth="1"/>
    <col min="4610" max="4610" width="62.28515625" style="7" customWidth="1"/>
    <col min="4611" max="4611" width="55.140625" style="7" customWidth="1"/>
    <col min="4612" max="4612" width="23.5703125" style="7" customWidth="1"/>
    <col min="4613" max="4613" width="31.85546875" style="7" customWidth="1"/>
    <col min="4614" max="4614" width="11.28515625" style="7" customWidth="1"/>
    <col min="4615" max="4864" width="9.140625" style="7"/>
    <col min="4865" max="4865" width="22" style="7" customWidth="1"/>
    <col min="4866" max="4866" width="62.28515625" style="7" customWidth="1"/>
    <col min="4867" max="4867" width="55.140625" style="7" customWidth="1"/>
    <col min="4868" max="4868" width="23.5703125" style="7" customWidth="1"/>
    <col min="4869" max="4869" width="31.85546875" style="7" customWidth="1"/>
    <col min="4870" max="4870" width="11.28515625" style="7" customWidth="1"/>
    <col min="4871" max="5120" width="9.140625" style="7"/>
    <col min="5121" max="5121" width="22" style="7" customWidth="1"/>
    <col min="5122" max="5122" width="62.28515625" style="7" customWidth="1"/>
    <col min="5123" max="5123" width="55.140625" style="7" customWidth="1"/>
    <col min="5124" max="5124" width="23.5703125" style="7" customWidth="1"/>
    <col min="5125" max="5125" width="31.85546875" style="7" customWidth="1"/>
    <col min="5126" max="5126" width="11.28515625" style="7" customWidth="1"/>
    <col min="5127" max="5376" width="9.140625" style="7"/>
    <col min="5377" max="5377" width="22" style="7" customWidth="1"/>
    <col min="5378" max="5378" width="62.28515625" style="7" customWidth="1"/>
    <col min="5379" max="5379" width="55.140625" style="7" customWidth="1"/>
    <col min="5380" max="5380" width="23.5703125" style="7" customWidth="1"/>
    <col min="5381" max="5381" width="31.85546875" style="7" customWidth="1"/>
    <col min="5382" max="5382" width="11.28515625" style="7" customWidth="1"/>
    <col min="5383" max="5632" width="9.140625" style="7"/>
    <col min="5633" max="5633" width="22" style="7" customWidth="1"/>
    <col min="5634" max="5634" width="62.28515625" style="7" customWidth="1"/>
    <col min="5635" max="5635" width="55.140625" style="7" customWidth="1"/>
    <col min="5636" max="5636" width="23.5703125" style="7" customWidth="1"/>
    <col min="5637" max="5637" width="31.85546875" style="7" customWidth="1"/>
    <col min="5638" max="5638" width="11.28515625" style="7" customWidth="1"/>
    <col min="5639" max="5888" width="9.140625" style="7"/>
    <col min="5889" max="5889" width="22" style="7" customWidth="1"/>
    <col min="5890" max="5890" width="62.28515625" style="7" customWidth="1"/>
    <col min="5891" max="5891" width="55.140625" style="7" customWidth="1"/>
    <col min="5892" max="5892" width="23.5703125" style="7" customWidth="1"/>
    <col min="5893" max="5893" width="31.85546875" style="7" customWidth="1"/>
    <col min="5894" max="5894" width="11.28515625" style="7" customWidth="1"/>
    <col min="5895" max="6144" width="9.140625" style="7"/>
    <col min="6145" max="6145" width="22" style="7" customWidth="1"/>
    <col min="6146" max="6146" width="62.28515625" style="7" customWidth="1"/>
    <col min="6147" max="6147" width="55.140625" style="7" customWidth="1"/>
    <col min="6148" max="6148" width="23.5703125" style="7" customWidth="1"/>
    <col min="6149" max="6149" width="31.85546875" style="7" customWidth="1"/>
    <col min="6150" max="6150" width="11.28515625" style="7" customWidth="1"/>
    <col min="6151" max="6400" width="9.140625" style="7"/>
    <col min="6401" max="6401" width="22" style="7" customWidth="1"/>
    <col min="6402" max="6402" width="62.28515625" style="7" customWidth="1"/>
    <col min="6403" max="6403" width="55.140625" style="7" customWidth="1"/>
    <col min="6404" max="6404" width="23.5703125" style="7" customWidth="1"/>
    <col min="6405" max="6405" width="31.85546875" style="7" customWidth="1"/>
    <col min="6406" max="6406" width="11.28515625" style="7" customWidth="1"/>
    <col min="6407" max="6656" width="9.140625" style="7"/>
    <col min="6657" max="6657" width="22" style="7" customWidth="1"/>
    <col min="6658" max="6658" width="62.28515625" style="7" customWidth="1"/>
    <col min="6659" max="6659" width="55.140625" style="7" customWidth="1"/>
    <col min="6660" max="6660" width="23.5703125" style="7" customWidth="1"/>
    <col min="6661" max="6661" width="31.85546875" style="7" customWidth="1"/>
    <col min="6662" max="6662" width="11.28515625" style="7" customWidth="1"/>
    <col min="6663" max="6912" width="9.140625" style="7"/>
    <col min="6913" max="6913" width="22" style="7" customWidth="1"/>
    <col min="6914" max="6914" width="62.28515625" style="7" customWidth="1"/>
    <col min="6915" max="6915" width="55.140625" style="7" customWidth="1"/>
    <col min="6916" max="6916" width="23.5703125" style="7" customWidth="1"/>
    <col min="6917" max="6917" width="31.85546875" style="7" customWidth="1"/>
    <col min="6918" max="6918" width="11.28515625" style="7" customWidth="1"/>
    <col min="6919" max="7168" width="9.140625" style="7"/>
    <col min="7169" max="7169" width="22" style="7" customWidth="1"/>
    <col min="7170" max="7170" width="62.28515625" style="7" customWidth="1"/>
    <col min="7171" max="7171" width="55.140625" style="7" customWidth="1"/>
    <col min="7172" max="7172" width="23.5703125" style="7" customWidth="1"/>
    <col min="7173" max="7173" width="31.85546875" style="7" customWidth="1"/>
    <col min="7174" max="7174" width="11.28515625" style="7" customWidth="1"/>
    <col min="7175" max="7424" width="9.140625" style="7"/>
    <col min="7425" max="7425" width="22" style="7" customWidth="1"/>
    <col min="7426" max="7426" width="62.28515625" style="7" customWidth="1"/>
    <col min="7427" max="7427" width="55.140625" style="7" customWidth="1"/>
    <col min="7428" max="7428" width="23.5703125" style="7" customWidth="1"/>
    <col min="7429" max="7429" width="31.85546875" style="7" customWidth="1"/>
    <col min="7430" max="7430" width="11.28515625" style="7" customWidth="1"/>
    <col min="7431" max="7680" width="9.140625" style="7"/>
    <col min="7681" max="7681" width="22" style="7" customWidth="1"/>
    <col min="7682" max="7682" width="62.28515625" style="7" customWidth="1"/>
    <col min="7683" max="7683" width="55.140625" style="7" customWidth="1"/>
    <col min="7684" max="7684" width="23.5703125" style="7" customWidth="1"/>
    <col min="7685" max="7685" width="31.85546875" style="7" customWidth="1"/>
    <col min="7686" max="7686" width="11.28515625" style="7" customWidth="1"/>
    <col min="7687" max="7936" width="9.140625" style="7"/>
    <col min="7937" max="7937" width="22" style="7" customWidth="1"/>
    <col min="7938" max="7938" width="62.28515625" style="7" customWidth="1"/>
    <col min="7939" max="7939" width="55.140625" style="7" customWidth="1"/>
    <col min="7940" max="7940" width="23.5703125" style="7" customWidth="1"/>
    <col min="7941" max="7941" width="31.85546875" style="7" customWidth="1"/>
    <col min="7942" max="7942" width="11.28515625" style="7" customWidth="1"/>
    <col min="7943" max="8192" width="9.140625" style="7"/>
    <col min="8193" max="8193" width="22" style="7" customWidth="1"/>
    <col min="8194" max="8194" width="62.28515625" style="7" customWidth="1"/>
    <col min="8195" max="8195" width="55.140625" style="7" customWidth="1"/>
    <col min="8196" max="8196" width="23.5703125" style="7" customWidth="1"/>
    <col min="8197" max="8197" width="31.85546875" style="7" customWidth="1"/>
    <col min="8198" max="8198" width="11.28515625" style="7" customWidth="1"/>
    <col min="8199" max="8448" width="9.140625" style="7"/>
    <col min="8449" max="8449" width="22" style="7" customWidth="1"/>
    <col min="8450" max="8450" width="62.28515625" style="7" customWidth="1"/>
    <col min="8451" max="8451" width="55.140625" style="7" customWidth="1"/>
    <col min="8452" max="8452" width="23.5703125" style="7" customWidth="1"/>
    <col min="8453" max="8453" width="31.85546875" style="7" customWidth="1"/>
    <col min="8454" max="8454" width="11.28515625" style="7" customWidth="1"/>
    <col min="8455" max="8704" width="9.140625" style="7"/>
    <col min="8705" max="8705" width="22" style="7" customWidth="1"/>
    <col min="8706" max="8706" width="62.28515625" style="7" customWidth="1"/>
    <col min="8707" max="8707" width="55.140625" style="7" customWidth="1"/>
    <col min="8708" max="8708" width="23.5703125" style="7" customWidth="1"/>
    <col min="8709" max="8709" width="31.85546875" style="7" customWidth="1"/>
    <col min="8710" max="8710" width="11.28515625" style="7" customWidth="1"/>
    <col min="8711" max="8960" width="9.140625" style="7"/>
    <col min="8961" max="8961" width="22" style="7" customWidth="1"/>
    <col min="8962" max="8962" width="62.28515625" style="7" customWidth="1"/>
    <col min="8963" max="8963" width="55.140625" style="7" customWidth="1"/>
    <col min="8964" max="8964" width="23.5703125" style="7" customWidth="1"/>
    <col min="8965" max="8965" width="31.85546875" style="7" customWidth="1"/>
    <col min="8966" max="8966" width="11.28515625" style="7" customWidth="1"/>
    <col min="8967" max="9216" width="9.140625" style="7"/>
    <col min="9217" max="9217" width="22" style="7" customWidth="1"/>
    <col min="9218" max="9218" width="62.28515625" style="7" customWidth="1"/>
    <col min="9219" max="9219" width="55.140625" style="7" customWidth="1"/>
    <col min="9220" max="9220" width="23.5703125" style="7" customWidth="1"/>
    <col min="9221" max="9221" width="31.85546875" style="7" customWidth="1"/>
    <col min="9222" max="9222" width="11.28515625" style="7" customWidth="1"/>
    <col min="9223" max="9472" width="9.140625" style="7"/>
    <col min="9473" max="9473" width="22" style="7" customWidth="1"/>
    <col min="9474" max="9474" width="62.28515625" style="7" customWidth="1"/>
    <col min="9475" max="9475" width="55.140625" style="7" customWidth="1"/>
    <col min="9476" max="9476" width="23.5703125" style="7" customWidth="1"/>
    <col min="9477" max="9477" width="31.85546875" style="7" customWidth="1"/>
    <col min="9478" max="9478" width="11.28515625" style="7" customWidth="1"/>
    <col min="9479" max="9728" width="9.140625" style="7"/>
    <col min="9729" max="9729" width="22" style="7" customWidth="1"/>
    <col min="9730" max="9730" width="62.28515625" style="7" customWidth="1"/>
    <col min="9731" max="9731" width="55.140625" style="7" customWidth="1"/>
    <col min="9732" max="9732" width="23.5703125" style="7" customWidth="1"/>
    <col min="9733" max="9733" width="31.85546875" style="7" customWidth="1"/>
    <col min="9734" max="9734" width="11.28515625" style="7" customWidth="1"/>
    <col min="9735" max="9984" width="9.140625" style="7"/>
    <col min="9985" max="9985" width="22" style="7" customWidth="1"/>
    <col min="9986" max="9986" width="62.28515625" style="7" customWidth="1"/>
    <col min="9987" max="9987" width="55.140625" style="7" customWidth="1"/>
    <col min="9988" max="9988" width="23.5703125" style="7" customWidth="1"/>
    <col min="9989" max="9989" width="31.85546875" style="7" customWidth="1"/>
    <col min="9990" max="9990" width="11.28515625" style="7" customWidth="1"/>
    <col min="9991" max="10240" width="9.140625" style="7"/>
    <col min="10241" max="10241" width="22" style="7" customWidth="1"/>
    <col min="10242" max="10242" width="62.28515625" style="7" customWidth="1"/>
    <col min="10243" max="10243" width="55.140625" style="7" customWidth="1"/>
    <col min="10244" max="10244" width="23.5703125" style="7" customWidth="1"/>
    <col min="10245" max="10245" width="31.85546875" style="7" customWidth="1"/>
    <col min="10246" max="10246" width="11.28515625" style="7" customWidth="1"/>
    <col min="10247" max="10496" width="9.140625" style="7"/>
    <col min="10497" max="10497" width="22" style="7" customWidth="1"/>
    <col min="10498" max="10498" width="62.28515625" style="7" customWidth="1"/>
    <col min="10499" max="10499" width="55.140625" style="7" customWidth="1"/>
    <col min="10500" max="10500" width="23.5703125" style="7" customWidth="1"/>
    <col min="10501" max="10501" width="31.85546875" style="7" customWidth="1"/>
    <col min="10502" max="10502" width="11.28515625" style="7" customWidth="1"/>
    <col min="10503" max="10752" width="9.140625" style="7"/>
    <col min="10753" max="10753" width="22" style="7" customWidth="1"/>
    <col min="10754" max="10754" width="62.28515625" style="7" customWidth="1"/>
    <col min="10755" max="10755" width="55.140625" style="7" customWidth="1"/>
    <col min="10756" max="10756" width="23.5703125" style="7" customWidth="1"/>
    <col min="10757" max="10757" width="31.85546875" style="7" customWidth="1"/>
    <col min="10758" max="10758" width="11.28515625" style="7" customWidth="1"/>
    <col min="10759" max="11008" width="9.140625" style="7"/>
    <col min="11009" max="11009" width="22" style="7" customWidth="1"/>
    <col min="11010" max="11010" width="62.28515625" style="7" customWidth="1"/>
    <col min="11011" max="11011" width="55.140625" style="7" customWidth="1"/>
    <col min="11012" max="11012" width="23.5703125" style="7" customWidth="1"/>
    <col min="11013" max="11013" width="31.85546875" style="7" customWidth="1"/>
    <col min="11014" max="11014" width="11.28515625" style="7" customWidth="1"/>
    <col min="11015" max="11264" width="9.140625" style="7"/>
    <col min="11265" max="11265" width="22" style="7" customWidth="1"/>
    <col min="11266" max="11266" width="62.28515625" style="7" customWidth="1"/>
    <col min="11267" max="11267" width="55.140625" style="7" customWidth="1"/>
    <col min="11268" max="11268" width="23.5703125" style="7" customWidth="1"/>
    <col min="11269" max="11269" width="31.85546875" style="7" customWidth="1"/>
    <col min="11270" max="11270" width="11.28515625" style="7" customWidth="1"/>
    <col min="11271" max="11520" width="9.140625" style="7"/>
    <col min="11521" max="11521" width="22" style="7" customWidth="1"/>
    <col min="11522" max="11522" width="62.28515625" style="7" customWidth="1"/>
    <col min="11523" max="11523" width="55.140625" style="7" customWidth="1"/>
    <col min="11524" max="11524" width="23.5703125" style="7" customWidth="1"/>
    <col min="11525" max="11525" width="31.85546875" style="7" customWidth="1"/>
    <col min="11526" max="11526" width="11.28515625" style="7" customWidth="1"/>
    <col min="11527" max="11776" width="9.140625" style="7"/>
    <col min="11777" max="11777" width="22" style="7" customWidth="1"/>
    <col min="11778" max="11778" width="62.28515625" style="7" customWidth="1"/>
    <col min="11779" max="11779" width="55.140625" style="7" customWidth="1"/>
    <col min="11780" max="11780" width="23.5703125" style="7" customWidth="1"/>
    <col min="11781" max="11781" width="31.85546875" style="7" customWidth="1"/>
    <col min="11782" max="11782" width="11.28515625" style="7" customWidth="1"/>
    <col min="11783" max="12032" width="9.140625" style="7"/>
    <col min="12033" max="12033" width="22" style="7" customWidth="1"/>
    <col min="12034" max="12034" width="62.28515625" style="7" customWidth="1"/>
    <col min="12035" max="12035" width="55.140625" style="7" customWidth="1"/>
    <col min="12036" max="12036" width="23.5703125" style="7" customWidth="1"/>
    <col min="12037" max="12037" width="31.85546875" style="7" customWidth="1"/>
    <col min="12038" max="12038" width="11.28515625" style="7" customWidth="1"/>
    <col min="12039" max="12288" width="9.140625" style="7"/>
    <col min="12289" max="12289" width="22" style="7" customWidth="1"/>
    <col min="12290" max="12290" width="62.28515625" style="7" customWidth="1"/>
    <col min="12291" max="12291" width="55.140625" style="7" customWidth="1"/>
    <col min="12292" max="12292" width="23.5703125" style="7" customWidth="1"/>
    <col min="12293" max="12293" width="31.85546875" style="7" customWidth="1"/>
    <col min="12294" max="12294" width="11.28515625" style="7" customWidth="1"/>
    <col min="12295" max="12544" width="9.140625" style="7"/>
    <col min="12545" max="12545" width="22" style="7" customWidth="1"/>
    <col min="12546" max="12546" width="62.28515625" style="7" customWidth="1"/>
    <col min="12547" max="12547" width="55.140625" style="7" customWidth="1"/>
    <col min="12548" max="12548" width="23.5703125" style="7" customWidth="1"/>
    <col min="12549" max="12549" width="31.85546875" style="7" customWidth="1"/>
    <col min="12550" max="12550" width="11.28515625" style="7" customWidth="1"/>
    <col min="12551" max="12800" width="9.140625" style="7"/>
    <col min="12801" max="12801" width="22" style="7" customWidth="1"/>
    <col min="12802" max="12802" width="62.28515625" style="7" customWidth="1"/>
    <col min="12803" max="12803" width="55.140625" style="7" customWidth="1"/>
    <col min="12804" max="12804" width="23.5703125" style="7" customWidth="1"/>
    <col min="12805" max="12805" width="31.85546875" style="7" customWidth="1"/>
    <col min="12806" max="12806" width="11.28515625" style="7" customWidth="1"/>
    <col min="12807" max="13056" width="9.140625" style="7"/>
    <col min="13057" max="13057" width="22" style="7" customWidth="1"/>
    <col min="13058" max="13058" width="62.28515625" style="7" customWidth="1"/>
    <col min="13059" max="13059" width="55.140625" style="7" customWidth="1"/>
    <col min="13060" max="13060" width="23.5703125" style="7" customWidth="1"/>
    <col min="13061" max="13061" width="31.85546875" style="7" customWidth="1"/>
    <col min="13062" max="13062" width="11.28515625" style="7" customWidth="1"/>
    <col min="13063" max="13312" width="9.140625" style="7"/>
    <col min="13313" max="13313" width="22" style="7" customWidth="1"/>
    <col min="13314" max="13314" width="62.28515625" style="7" customWidth="1"/>
    <col min="13315" max="13315" width="55.140625" style="7" customWidth="1"/>
    <col min="13316" max="13316" width="23.5703125" style="7" customWidth="1"/>
    <col min="13317" max="13317" width="31.85546875" style="7" customWidth="1"/>
    <col min="13318" max="13318" width="11.28515625" style="7" customWidth="1"/>
    <col min="13319" max="13568" width="9.140625" style="7"/>
    <col min="13569" max="13569" width="22" style="7" customWidth="1"/>
    <col min="13570" max="13570" width="62.28515625" style="7" customWidth="1"/>
    <col min="13571" max="13571" width="55.140625" style="7" customWidth="1"/>
    <col min="13572" max="13572" width="23.5703125" style="7" customWidth="1"/>
    <col min="13573" max="13573" width="31.85546875" style="7" customWidth="1"/>
    <col min="13574" max="13574" width="11.28515625" style="7" customWidth="1"/>
    <col min="13575" max="13824" width="9.140625" style="7"/>
    <col min="13825" max="13825" width="22" style="7" customWidth="1"/>
    <col min="13826" max="13826" width="62.28515625" style="7" customWidth="1"/>
    <col min="13827" max="13827" width="55.140625" style="7" customWidth="1"/>
    <col min="13828" max="13828" width="23.5703125" style="7" customWidth="1"/>
    <col min="13829" max="13829" width="31.85546875" style="7" customWidth="1"/>
    <col min="13830" max="13830" width="11.28515625" style="7" customWidth="1"/>
    <col min="13831" max="14080" width="9.140625" style="7"/>
    <col min="14081" max="14081" width="22" style="7" customWidth="1"/>
    <col min="14082" max="14082" width="62.28515625" style="7" customWidth="1"/>
    <col min="14083" max="14083" width="55.140625" style="7" customWidth="1"/>
    <col min="14084" max="14084" width="23.5703125" style="7" customWidth="1"/>
    <col min="14085" max="14085" width="31.85546875" style="7" customWidth="1"/>
    <col min="14086" max="14086" width="11.28515625" style="7" customWidth="1"/>
    <col min="14087" max="14336" width="9.140625" style="7"/>
    <col min="14337" max="14337" width="22" style="7" customWidth="1"/>
    <col min="14338" max="14338" width="62.28515625" style="7" customWidth="1"/>
    <col min="14339" max="14339" width="55.140625" style="7" customWidth="1"/>
    <col min="14340" max="14340" width="23.5703125" style="7" customWidth="1"/>
    <col min="14341" max="14341" width="31.85546875" style="7" customWidth="1"/>
    <col min="14342" max="14342" width="11.28515625" style="7" customWidth="1"/>
    <col min="14343" max="14592" width="9.140625" style="7"/>
    <col min="14593" max="14593" width="22" style="7" customWidth="1"/>
    <col min="14594" max="14594" width="62.28515625" style="7" customWidth="1"/>
    <col min="14595" max="14595" width="55.140625" style="7" customWidth="1"/>
    <col min="14596" max="14596" width="23.5703125" style="7" customWidth="1"/>
    <col min="14597" max="14597" width="31.85546875" style="7" customWidth="1"/>
    <col min="14598" max="14598" width="11.28515625" style="7" customWidth="1"/>
    <col min="14599" max="14848" width="9.140625" style="7"/>
    <col min="14849" max="14849" width="22" style="7" customWidth="1"/>
    <col min="14850" max="14850" width="62.28515625" style="7" customWidth="1"/>
    <col min="14851" max="14851" width="55.140625" style="7" customWidth="1"/>
    <col min="14852" max="14852" width="23.5703125" style="7" customWidth="1"/>
    <col min="14853" max="14853" width="31.85546875" style="7" customWidth="1"/>
    <col min="14854" max="14854" width="11.28515625" style="7" customWidth="1"/>
    <col min="14855" max="15104" width="9.140625" style="7"/>
    <col min="15105" max="15105" width="22" style="7" customWidth="1"/>
    <col min="15106" max="15106" width="62.28515625" style="7" customWidth="1"/>
    <col min="15107" max="15107" width="55.140625" style="7" customWidth="1"/>
    <col min="15108" max="15108" width="23.5703125" style="7" customWidth="1"/>
    <col min="15109" max="15109" width="31.85546875" style="7" customWidth="1"/>
    <col min="15110" max="15110" width="11.28515625" style="7" customWidth="1"/>
    <col min="15111" max="15360" width="9.140625" style="7"/>
    <col min="15361" max="15361" width="22" style="7" customWidth="1"/>
    <col min="15362" max="15362" width="62.28515625" style="7" customWidth="1"/>
    <col min="15363" max="15363" width="55.140625" style="7" customWidth="1"/>
    <col min="15364" max="15364" width="23.5703125" style="7" customWidth="1"/>
    <col min="15365" max="15365" width="31.85546875" style="7" customWidth="1"/>
    <col min="15366" max="15366" width="11.28515625" style="7" customWidth="1"/>
    <col min="15367" max="15616" width="9.140625" style="7"/>
    <col min="15617" max="15617" width="22" style="7" customWidth="1"/>
    <col min="15618" max="15618" width="62.28515625" style="7" customWidth="1"/>
    <col min="15619" max="15619" width="55.140625" style="7" customWidth="1"/>
    <col min="15620" max="15620" width="23.5703125" style="7" customWidth="1"/>
    <col min="15621" max="15621" width="31.85546875" style="7" customWidth="1"/>
    <col min="15622" max="15622" width="11.28515625" style="7" customWidth="1"/>
    <col min="15623" max="15872" width="9.140625" style="7"/>
    <col min="15873" max="15873" width="22" style="7" customWidth="1"/>
    <col min="15874" max="15874" width="62.28515625" style="7" customWidth="1"/>
    <col min="15875" max="15875" width="55.140625" style="7" customWidth="1"/>
    <col min="15876" max="15876" width="23.5703125" style="7" customWidth="1"/>
    <col min="15877" max="15877" width="31.85546875" style="7" customWidth="1"/>
    <col min="15878" max="15878" width="11.28515625" style="7" customWidth="1"/>
    <col min="15879" max="16128" width="9.140625" style="7"/>
    <col min="16129" max="16129" width="22" style="7" customWidth="1"/>
    <col min="16130" max="16130" width="62.28515625" style="7" customWidth="1"/>
    <col min="16131" max="16131" width="55.140625" style="7" customWidth="1"/>
    <col min="16132" max="16132" width="23.5703125" style="7" customWidth="1"/>
    <col min="16133" max="16133" width="31.85546875" style="7" customWidth="1"/>
    <col min="16134" max="16134" width="11.28515625" style="7" customWidth="1"/>
    <col min="16135" max="16384" width="9.140625" style="7"/>
  </cols>
  <sheetData>
    <row r="1" spans="1:18" s="37" customFormat="1" ht="18.75">
      <c r="A1" s="1171" t="s">
        <v>1426</v>
      </c>
      <c r="B1" s="1171"/>
      <c r="C1" s="1171"/>
    </row>
    <row r="2" spans="1:18" s="37" customFormat="1" ht="18.75">
      <c r="A2" s="36"/>
      <c r="B2" s="36"/>
      <c r="C2" s="509" t="s">
        <v>6436</v>
      </c>
      <c r="E2" s="423"/>
    </row>
    <row r="3" spans="1:18" s="191" customFormat="1" ht="39.75" customHeight="1">
      <c r="A3" s="1863" t="str">
        <f>'Title '!A2:N2</f>
        <v>Tender Enquiry No. KPTCL/2026-27/SS/WORK_INDENT 3809</v>
      </c>
      <c r="B3" s="1863"/>
      <c r="C3" s="1863"/>
      <c r="D3" s="186"/>
      <c r="E3" s="186"/>
      <c r="F3" s="186"/>
      <c r="G3" s="186"/>
      <c r="H3" s="186"/>
      <c r="I3" s="186"/>
      <c r="J3" s="186"/>
      <c r="K3" s="186"/>
      <c r="L3" s="186"/>
      <c r="M3" s="186"/>
      <c r="N3" s="186"/>
      <c r="O3" s="190"/>
      <c r="P3" s="190"/>
      <c r="Q3" s="190"/>
    </row>
    <row r="4" spans="1:18" s="191" customFormat="1" ht="20.25" customHeight="1">
      <c r="A4" s="38"/>
      <c r="B4" s="38"/>
      <c r="C4" s="38"/>
      <c r="D4" s="186"/>
      <c r="E4" s="186"/>
      <c r="F4" s="186"/>
      <c r="G4" s="510"/>
      <c r="H4" s="510"/>
      <c r="I4" s="510"/>
      <c r="J4" s="510"/>
      <c r="K4" s="510"/>
      <c r="L4" s="510"/>
      <c r="M4" s="186"/>
      <c r="N4" s="186"/>
      <c r="O4" s="190"/>
      <c r="P4" s="190"/>
      <c r="Q4" s="190"/>
    </row>
    <row r="5" spans="1:18" ht="57.75" customHeight="1">
      <c r="A5" s="1862" t="str">
        <f>'Title '!A3:N3</f>
        <v>Establishing 2x20MVA, 66/11kV Substation at Kumbenahally village and Construction of 66kV LILO Line on 110kV DC towers using Coyote ACSR from one circuit of Yachenahally-Singapura-Kadavinakote 66kV DC line to proposed Kumbenahally Substation for a distance of 0.07Kms in Channarayapatna Taluk, Hassan District on Partial Turnkey basis including supply of all matching materials/equipments (Excluding supply of 11kV Switchgear) and erection (including civil works) of all materials/equipments, testing and commissioning</v>
      </c>
      <c r="B5" s="1862"/>
      <c r="C5" s="1862"/>
      <c r="D5" s="185"/>
      <c r="E5" s="185"/>
      <c r="F5" s="1712"/>
      <c r="G5" s="1712"/>
      <c r="H5" s="1712"/>
      <c r="I5" s="103"/>
      <c r="J5" s="103"/>
      <c r="K5" s="103"/>
      <c r="L5" s="103"/>
      <c r="M5" s="103"/>
      <c r="N5" s="103"/>
      <c r="O5" s="103"/>
      <c r="P5" s="103"/>
      <c r="Q5" s="103"/>
      <c r="R5" s="103"/>
    </row>
    <row r="6" spans="1:18" s="8" customFormat="1" ht="15.75">
      <c r="A6" s="10"/>
      <c r="B6" s="10"/>
      <c r="C6" s="10"/>
      <c r="D6" s="10"/>
      <c r="E6" s="10"/>
    </row>
    <row r="7" spans="1:18" s="8" customFormat="1" ht="15.75" customHeight="1">
      <c r="A7" s="1311" t="s">
        <v>1427</v>
      </c>
      <c r="B7" s="1311"/>
      <c r="C7" s="1311"/>
      <c r="D7" s="13"/>
      <c r="E7" s="13"/>
    </row>
    <row r="9" spans="1:18" ht="18.75" customHeight="1" thickBot="1">
      <c r="A9" s="183"/>
      <c r="B9" s="183" t="s">
        <v>3872</v>
      </c>
      <c r="C9" s="183"/>
      <c r="D9" s="183"/>
      <c r="E9" s="183"/>
    </row>
    <row r="10" spans="1:18" ht="56.25" customHeight="1" thickBot="1">
      <c r="B10" s="424"/>
    </row>
    <row r="11" spans="1:18" ht="15" customHeight="1">
      <c r="B11" s="425"/>
      <c r="C11" s="425"/>
      <c r="D11" s="425"/>
      <c r="E11" s="425"/>
    </row>
    <row r="12" spans="1:18" s="8" customFormat="1" ht="15.75">
      <c r="A12" s="426"/>
      <c r="B12" s="427"/>
      <c r="C12" s="427"/>
    </row>
    <row r="13" spans="1:18" s="8" customFormat="1" ht="15.75">
      <c r="A13" s="1666" t="s">
        <v>4068</v>
      </c>
      <c r="B13" s="1666"/>
      <c r="C13" s="1666"/>
    </row>
    <row r="14" spans="1:18" s="8" customFormat="1" ht="39" customHeight="1" thickBot="1">
      <c r="A14" s="1767" t="s">
        <v>408</v>
      </c>
      <c r="B14" s="1767"/>
      <c r="C14" s="1767"/>
    </row>
    <row r="15" spans="1:18" s="8" customFormat="1" ht="26.25" customHeight="1" thickBot="1">
      <c r="A15" s="428"/>
      <c r="B15" s="429" t="s">
        <v>3874</v>
      </c>
      <c r="C15" s="429" t="s">
        <v>4069</v>
      </c>
    </row>
    <row r="16" spans="1:18" s="8" customFormat="1" ht="26.25" customHeight="1" thickBot="1">
      <c r="A16" s="428"/>
      <c r="B16" s="447" t="s">
        <v>3876</v>
      </c>
      <c r="C16" s="429"/>
    </row>
    <row r="17" spans="1:3" s="8" customFormat="1" ht="26.25" customHeight="1" thickBot="1">
      <c r="A17" s="448">
        <v>1.01</v>
      </c>
      <c r="B17" s="432" t="s">
        <v>568</v>
      </c>
      <c r="C17" s="433"/>
    </row>
    <row r="18" spans="1:3" s="8" customFormat="1" ht="29.25" customHeight="1" thickBot="1">
      <c r="A18" s="448">
        <v>1.02</v>
      </c>
      <c r="B18" s="449" t="s">
        <v>4070</v>
      </c>
      <c r="C18" s="433"/>
    </row>
    <row r="19" spans="1:3" s="8" customFormat="1" ht="29.25" customHeight="1" thickBot="1">
      <c r="A19" s="448">
        <v>1.03</v>
      </c>
      <c r="B19" s="449" t="s">
        <v>4071</v>
      </c>
      <c r="C19" s="433"/>
    </row>
    <row r="20" spans="1:3" s="8" customFormat="1" ht="33" customHeight="1" thickBot="1">
      <c r="A20" s="448">
        <v>1.04</v>
      </c>
      <c r="B20" s="449" t="s">
        <v>4072</v>
      </c>
      <c r="C20" s="433"/>
    </row>
    <row r="21" spans="1:3" s="8" customFormat="1" ht="35.25" customHeight="1" thickBot="1">
      <c r="A21" s="448">
        <v>1.05</v>
      </c>
      <c r="B21" s="449" t="s">
        <v>4073</v>
      </c>
      <c r="C21" s="433"/>
    </row>
    <row r="22" spans="1:3" s="8" customFormat="1" ht="33.75" customHeight="1" thickBot="1">
      <c r="A22" s="448">
        <v>1.06</v>
      </c>
      <c r="B22" s="449" t="s">
        <v>2519</v>
      </c>
      <c r="C22" s="433"/>
    </row>
    <row r="23" spans="1:3" s="8" customFormat="1" ht="31.5" customHeight="1" thickBot="1">
      <c r="A23" s="448">
        <v>1.07</v>
      </c>
      <c r="B23" s="449" t="s">
        <v>4074</v>
      </c>
      <c r="C23" s="433"/>
    </row>
    <row r="24" spans="1:3" s="8" customFormat="1" ht="33.75" customHeight="1" thickBot="1">
      <c r="A24" s="448">
        <v>1.08</v>
      </c>
      <c r="B24" s="449" t="s">
        <v>4075</v>
      </c>
      <c r="C24" s="433"/>
    </row>
    <row r="25" spans="1:3" s="8" customFormat="1" ht="27.75" customHeight="1" thickBot="1">
      <c r="A25" s="448">
        <v>1.0900000000000001</v>
      </c>
      <c r="B25" s="449" t="s">
        <v>4076</v>
      </c>
      <c r="C25" s="433"/>
    </row>
    <row r="26" spans="1:3" s="8" customFormat="1" ht="33" customHeight="1" thickBot="1">
      <c r="A26" s="448">
        <v>1.1000000000000001</v>
      </c>
      <c r="B26" s="449" t="s">
        <v>4077</v>
      </c>
      <c r="C26" s="433"/>
    </row>
    <row r="27" spans="1:3" s="8" customFormat="1" ht="30" customHeight="1" thickBot="1">
      <c r="A27" s="448">
        <v>2</v>
      </c>
      <c r="B27" s="450" t="s">
        <v>4078</v>
      </c>
      <c r="C27" s="433"/>
    </row>
    <row r="28" spans="1:3" s="8" customFormat="1" ht="29.25" customHeight="1" thickBot="1">
      <c r="A28" s="448">
        <v>2.0099999999999998</v>
      </c>
      <c r="B28" s="449" t="s">
        <v>4052</v>
      </c>
      <c r="C28" s="433"/>
    </row>
    <row r="29" spans="1:3" s="8" customFormat="1" ht="31.5" customHeight="1" thickBot="1">
      <c r="A29" s="448">
        <v>2.02</v>
      </c>
      <c r="B29" s="449" t="s">
        <v>4079</v>
      </c>
      <c r="C29" s="433"/>
    </row>
    <row r="30" spans="1:3" s="8" customFormat="1" ht="33" customHeight="1" thickBot="1">
      <c r="A30" s="448" t="s">
        <v>4080</v>
      </c>
      <c r="B30" s="449" t="s">
        <v>4081</v>
      </c>
      <c r="C30" s="433"/>
    </row>
    <row r="31" spans="1:3" s="8" customFormat="1" ht="42" customHeight="1" thickBot="1">
      <c r="A31" s="448" t="s">
        <v>4082</v>
      </c>
      <c r="B31" s="449" t="s">
        <v>1104</v>
      </c>
      <c r="C31" s="433"/>
    </row>
    <row r="32" spans="1:3" s="8" customFormat="1" ht="27" customHeight="1" thickBot="1">
      <c r="A32" s="448" t="s">
        <v>4083</v>
      </c>
      <c r="B32" s="449" t="s">
        <v>4084</v>
      </c>
      <c r="C32" s="433"/>
    </row>
    <row r="33" spans="1:3" s="8" customFormat="1" ht="50.25" customHeight="1" thickBot="1">
      <c r="A33" s="448" t="s">
        <v>4085</v>
      </c>
      <c r="B33" s="449" t="s">
        <v>4086</v>
      </c>
      <c r="C33" s="433"/>
    </row>
    <row r="34" spans="1:3" s="8" customFormat="1" ht="43.5" customHeight="1" thickBot="1">
      <c r="A34" s="448" t="s">
        <v>4087</v>
      </c>
      <c r="B34" s="449" t="s">
        <v>4088</v>
      </c>
      <c r="C34" s="433"/>
    </row>
    <row r="35" spans="1:3" s="8" customFormat="1" ht="16.5" thickBot="1">
      <c r="A35" s="448" t="s">
        <v>4089</v>
      </c>
      <c r="B35" s="449" t="s">
        <v>4090</v>
      </c>
      <c r="C35" s="433"/>
    </row>
    <row r="36" spans="1:3" s="8" customFormat="1" ht="29.25" customHeight="1" thickBot="1">
      <c r="A36" s="448" t="s">
        <v>4091</v>
      </c>
      <c r="B36" s="449" t="s">
        <v>4092</v>
      </c>
      <c r="C36" s="433"/>
    </row>
    <row r="37" spans="1:3" s="8" customFormat="1" ht="81.75" customHeight="1" thickBot="1">
      <c r="A37" s="448" t="s">
        <v>4093</v>
      </c>
      <c r="B37" s="449" t="s">
        <v>2519</v>
      </c>
      <c r="C37" s="433"/>
    </row>
    <row r="38" spans="1:3" s="8" customFormat="1" ht="24.75" customHeight="1" thickBot="1">
      <c r="A38" s="448">
        <v>3</v>
      </c>
      <c r="B38" s="450" t="s">
        <v>4094</v>
      </c>
      <c r="C38" s="433"/>
    </row>
    <row r="39" spans="1:3" s="8" customFormat="1" ht="57.75" customHeight="1" thickBot="1">
      <c r="A39" s="448">
        <v>3</v>
      </c>
      <c r="B39" s="449" t="s">
        <v>4052</v>
      </c>
      <c r="C39" s="433"/>
    </row>
    <row r="40" spans="1:3" s="8" customFormat="1" ht="16.5" thickBot="1">
      <c r="A40" s="448">
        <v>3.01</v>
      </c>
      <c r="B40" s="449" t="s">
        <v>4095</v>
      </c>
      <c r="C40" s="433"/>
    </row>
    <row r="41" spans="1:3" s="8" customFormat="1" ht="16.5" thickBot="1">
      <c r="A41" s="448">
        <v>3.02</v>
      </c>
      <c r="B41" s="449" t="s">
        <v>4096</v>
      </c>
      <c r="C41" s="433"/>
    </row>
    <row r="42" spans="1:3" s="8" customFormat="1" ht="16.5" thickBot="1">
      <c r="A42" s="448">
        <v>3.03</v>
      </c>
      <c r="B42" s="449" t="s">
        <v>4097</v>
      </c>
      <c r="C42" s="433"/>
    </row>
    <row r="43" spans="1:3" s="8" customFormat="1" ht="16.5" thickBot="1">
      <c r="A43" s="448">
        <v>3.04</v>
      </c>
      <c r="B43" s="449" t="s">
        <v>4098</v>
      </c>
      <c r="C43" s="433"/>
    </row>
    <row r="44" spans="1:3" s="8" customFormat="1" ht="16.5" thickBot="1">
      <c r="A44" s="448">
        <v>3.05</v>
      </c>
      <c r="B44" s="449" t="s">
        <v>4099</v>
      </c>
      <c r="C44" s="433"/>
    </row>
    <row r="45" spans="1:3" s="8" customFormat="1" ht="16.5" thickBot="1">
      <c r="A45" s="448">
        <v>3.06</v>
      </c>
      <c r="B45" s="449" t="s">
        <v>4100</v>
      </c>
      <c r="C45" s="433"/>
    </row>
    <row r="46" spans="1:3" s="8" customFormat="1" ht="16.5" thickBot="1">
      <c r="A46" s="448">
        <v>3.07</v>
      </c>
      <c r="B46" s="449" t="s">
        <v>4101</v>
      </c>
      <c r="C46" s="433"/>
    </row>
    <row r="47" spans="1:3" s="8" customFormat="1" ht="16.5" thickBot="1">
      <c r="A47" s="448">
        <v>3.08</v>
      </c>
      <c r="B47" s="449" t="s">
        <v>693</v>
      </c>
      <c r="C47" s="433"/>
    </row>
    <row r="48" spans="1:3" ht="109.5" customHeight="1"/>
    <row r="49" spans="1:15" ht="39" customHeight="1">
      <c r="A49" s="442" t="s">
        <v>3228</v>
      </c>
      <c r="B49" s="443"/>
      <c r="C49" s="24" t="s">
        <v>82</v>
      </c>
      <c r="D49" s="1386"/>
      <c r="E49" s="1388"/>
      <c r="F49" s="444"/>
      <c r="G49" s="444"/>
      <c r="M49" s="8"/>
      <c r="N49" s="8"/>
      <c r="O49" s="8"/>
    </row>
    <row r="50" spans="1:15" ht="41.25" customHeight="1">
      <c r="A50" s="442" t="s">
        <v>57</v>
      </c>
      <c r="B50" s="443"/>
      <c r="C50" s="24" t="s">
        <v>68</v>
      </c>
      <c r="D50" s="1386"/>
      <c r="E50" s="1388"/>
      <c r="F50" s="444"/>
      <c r="G50" s="444"/>
      <c r="M50" s="8"/>
      <c r="N50" s="8"/>
      <c r="O50" s="8"/>
    </row>
    <row r="51" spans="1:15" ht="36" customHeight="1">
      <c r="C51" s="24" t="s">
        <v>154</v>
      </c>
      <c r="D51" s="1386"/>
      <c r="E51" s="1388"/>
    </row>
  </sheetData>
  <sheetProtection password="CC7C" sheet="1" objects="1" scenarios="1"/>
  <mergeCells count="10">
    <mergeCell ref="D50:E50"/>
    <mergeCell ref="D51:E51"/>
    <mergeCell ref="A1:C1"/>
    <mergeCell ref="A3:C3"/>
    <mergeCell ref="A5:C5"/>
    <mergeCell ref="F5:H5"/>
    <mergeCell ref="A7:C7"/>
    <mergeCell ref="A13:C13"/>
    <mergeCell ref="A14:C14"/>
    <mergeCell ref="D49:E49"/>
  </mergeCells>
  <pageMargins left="0.7" right="0.7" top="0.75" bottom="0.75" header="0.3" footer="0.3"/>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sheetPr codeName="Sheet88"/>
  <dimension ref="A1:R32"/>
  <sheetViews>
    <sheetView topLeftCell="A5" zoomScaleNormal="100" workbookViewId="0">
      <selection activeCell="E19" sqref="E19"/>
    </sheetView>
  </sheetViews>
  <sheetFormatPr defaultRowHeight="12.75"/>
  <cols>
    <col min="1" max="1" width="22" style="7" customWidth="1"/>
    <col min="2" max="2" width="62.28515625" style="7" customWidth="1"/>
    <col min="3" max="3" width="55.140625" style="7" customWidth="1"/>
    <col min="4" max="4" width="23.5703125" style="7" customWidth="1"/>
    <col min="5" max="5" width="31.85546875" style="7" customWidth="1"/>
    <col min="6" max="6" width="11.28515625" style="7" customWidth="1"/>
    <col min="7" max="256" width="9.140625" style="7"/>
    <col min="257" max="257" width="22" style="7" customWidth="1"/>
    <col min="258" max="258" width="62.28515625" style="7" customWidth="1"/>
    <col min="259" max="259" width="55.140625" style="7" customWidth="1"/>
    <col min="260" max="260" width="23.5703125" style="7" customWidth="1"/>
    <col min="261" max="261" width="31.85546875" style="7" customWidth="1"/>
    <col min="262" max="262" width="11.28515625" style="7" customWidth="1"/>
    <col min="263" max="512" width="9.140625" style="7"/>
    <col min="513" max="513" width="22" style="7" customWidth="1"/>
    <col min="514" max="514" width="62.28515625" style="7" customWidth="1"/>
    <col min="515" max="515" width="55.140625" style="7" customWidth="1"/>
    <col min="516" max="516" width="23.5703125" style="7" customWidth="1"/>
    <col min="517" max="517" width="31.85546875" style="7" customWidth="1"/>
    <col min="518" max="518" width="11.28515625" style="7" customWidth="1"/>
    <col min="519" max="768" width="9.140625" style="7"/>
    <col min="769" max="769" width="22" style="7" customWidth="1"/>
    <col min="770" max="770" width="62.28515625" style="7" customWidth="1"/>
    <col min="771" max="771" width="55.140625" style="7" customWidth="1"/>
    <col min="772" max="772" width="23.5703125" style="7" customWidth="1"/>
    <col min="773" max="773" width="31.85546875" style="7" customWidth="1"/>
    <col min="774" max="774" width="11.28515625" style="7" customWidth="1"/>
    <col min="775" max="1024" width="9.140625" style="7"/>
    <col min="1025" max="1025" width="22" style="7" customWidth="1"/>
    <col min="1026" max="1026" width="62.28515625" style="7" customWidth="1"/>
    <col min="1027" max="1027" width="55.140625" style="7" customWidth="1"/>
    <col min="1028" max="1028" width="23.5703125" style="7" customWidth="1"/>
    <col min="1029" max="1029" width="31.85546875" style="7" customWidth="1"/>
    <col min="1030" max="1030" width="11.28515625" style="7" customWidth="1"/>
    <col min="1031" max="1280" width="9.140625" style="7"/>
    <col min="1281" max="1281" width="22" style="7" customWidth="1"/>
    <col min="1282" max="1282" width="62.28515625" style="7" customWidth="1"/>
    <col min="1283" max="1283" width="55.140625" style="7" customWidth="1"/>
    <col min="1284" max="1284" width="23.5703125" style="7" customWidth="1"/>
    <col min="1285" max="1285" width="31.85546875" style="7" customWidth="1"/>
    <col min="1286" max="1286" width="11.28515625" style="7" customWidth="1"/>
    <col min="1287" max="1536" width="9.140625" style="7"/>
    <col min="1537" max="1537" width="22" style="7" customWidth="1"/>
    <col min="1538" max="1538" width="62.28515625" style="7" customWidth="1"/>
    <col min="1539" max="1539" width="55.140625" style="7" customWidth="1"/>
    <col min="1540" max="1540" width="23.5703125" style="7" customWidth="1"/>
    <col min="1541" max="1541" width="31.85546875" style="7" customWidth="1"/>
    <col min="1542" max="1542" width="11.28515625" style="7" customWidth="1"/>
    <col min="1543" max="1792" width="9.140625" style="7"/>
    <col min="1793" max="1793" width="22" style="7" customWidth="1"/>
    <col min="1794" max="1794" width="62.28515625" style="7" customWidth="1"/>
    <col min="1795" max="1795" width="55.140625" style="7" customWidth="1"/>
    <col min="1796" max="1796" width="23.5703125" style="7" customWidth="1"/>
    <col min="1797" max="1797" width="31.85546875" style="7" customWidth="1"/>
    <col min="1798" max="1798" width="11.28515625" style="7" customWidth="1"/>
    <col min="1799" max="2048" width="9.140625" style="7"/>
    <col min="2049" max="2049" width="22" style="7" customWidth="1"/>
    <col min="2050" max="2050" width="62.28515625" style="7" customWidth="1"/>
    <col min="2051" max="2051" width="55.140625" style="7" customWidth="1"/>
    <col min="2052" max="2052" width="23.5703125" style="7" customWidth="1"/>
    <col min="2053" max="2053" width="31.85546875" style="7" customWidth="1"/>
    <col min="2054" max="2054" width="11.28515625" style="7" customWidth="1"/>
    <col min="2055" max="2304" width="9.140625" style="7"/>
    <col min="2305" max="2305" width="22" style="7" customWidth="1"/>
    <col min="2306" max="2306" width="62.28515625" style="7" customWidth="1"/>
    <col min="2307" max="2307" width="55.140625" style="7" customWidth="1"/>
    <col min="2308" max="2308" width="23.5703125" style="7" customWidth="1"/>
    <col min="2309" max="2309" width="31.85546875" style="7" customWidth="1"/>
    <col min="2310" max="2310" width="11.28515625" style="7" customWidth="1"/>
    <col min="2311" max="2560" width="9.140625" style="7"/>
    <col min="2561" max="2561" width="22" style="7" customWidth="1"/>
    <col min="2562" max="2562" width="62.28515625" style="7" customWidth="1"/>
    <col min="2563" max="2563" width="55.140625" style="7" customWidth="1"/>
    <col min="2564" max="2564" width="23.5703125" style="7" customWidth="1"/>
    <col min="2565" max="2565" width="31.85546875" style="7" customWidth="1"/>
    <col min="2566" max="2566" width="11.28515625" style="7" customWidth="1"/>
    <col min="2567" max="2816" width="9.140625" style="7"/>
    <col min="2817" max="2817" width="22" style="7" customWidth="1"/>
    <col min="2818" max="2818" width="62.28515625" style="7" customWidth="1"/>
    <col min="2819" max="2819" width="55.140625" style="7" customWidth="1"/>
    <col min="2820" max="2820" width="23.5703125" style="7" customWidth="1"/>
    <col min="2821" max="2821" width="31.85546875" style="7" customWidth="1"/>
    <col min="2822" max="2822" width="11.28515625" style="7" customWidth="1"/>
    <col min="2823" max="3072" width="9.140625" style="7"/>
    <col min="3073" max="3073" width="22" style="7" customWidth="1"/>
    <col min="3074" max="3074" width="62.28515625" style="7" customWidth="1"/>
    <col min="3075" max="3075" width="55.140625" style="7" customWidth="1"/>
    <col min="3076" max="3076" width="23.5703125" style="7" customWidth="1"/>
    <col min="3077" max="3077" width="31.85546875" style="7" customWidth="1"/>
    <col min="3078" max="3078" width="11.28515625" style="7" customWidth="1"/>
    <col min="3079" max="3328" width="9.140625" style="7"/>
    <col min="3329" max="3329" width="22" style="7" customWidth="1"/>
    <col min="3330" max="3330" width="62.28515625" style="7" customWidth="1"/>
    <col min="3331" max="3331" width="55.140625" style="7" customWidth="1"/>
    <col min="3332" max="3332" width="23.5703125" style="7" customWidth="1"/>
    <col min="3333" max="3333" width="31.85546875" style="7" customWidth="1"/>
    <col min="3334" max="3334" width="11.28515625" style="7" customWidth="1"/>
    <col min="3335" max="3584" width="9.140625" style="7"/>
    <col min="3585" max="3585" width="22" style="7" customWidth="1"/>
    <col min="3586" max="3586" width="62.28515625" style="7" customWidth="1"/>
    <col min="3587" max="3587" width="55.140625" style="7" customWidth="1"/>
    <col min="3588" max="3588" width="23.5703125" style="7" customWidth="1"/>
    <col min="3589" max="3589" width="31.85546875" style="7" customWidth="1"/>
    <col min="3590" max="3590" width="11.28515625" style="7" customWidth="1"/>
    <col min="3591" max="3840" width="9.140625" style="7"/>
    <col min="3841" max="3841" width="22" style="7" customWidth="1"/>
    <col min="3842" max="3842" width="62.28515625" style="7" customWidth="1"/>
    <col min="3843" max="3843" width="55.140625" style="7" customWidth="1"/>
    <col min="3844" max="3844" width="23.5703125" style="7" customWidth="1"/>
    <col min="3845" max="3845" width="31.85546875" style="7" customWidth="1"/>
    <col min="3846" max="3846" width="11.28515625" style="7" customWidth="1"/>
    <col min="3847" max="4096" width="9.140625" style="7"/>
    <col min="4097" max="4097" width="22" style="7" customWidth="1"/>
    <col min="4098" max="4098" width="62.28515625" style="7" customWidth="1"/>
    <col min="4099" max="4099" width="55.140625" style="7" customWidth="1"/>
    <col min="4100" max="4100" width="23.5703125" style="7" customWidth="1"/>
    <col min="4101" max="4101" width="31.85546875" style="7" customWidth="1"/>
    <col min="4102" max="4102" width="11.28515625" style="7" customWidth="1"/>
    <col min="4103" max="4352" width="9.140625" style="7"/>
    <col min="4353" max="4353" width="22" style="7" customWidth="1"/>
    <col min="4354" max="4354" width="62.28515625" style="7" customWidth="1"/>
    <col min="4355" max="4355" width="55.140625" style="7" customWidth="1"/>
    <col min="4356" max="4356" width="23.5703125" style="7" customWidth="1"/>
    <col min="4357" max="4357" width="31.85546875" style="7" customWidth="1"/>
    <col min="4358" max="4358" width="11.28515625" style="7" customWidth="1"/>
    <col min="4359" max="4608" width="9.140625" style="7"/>
    <col min="4609" max="4609" width="22" style="7" customWidth="1"/>
    <col min="4610" max="4610" width="62.28515625" style="7" customWidth="1"/>
    <col min="4611" max="4611" width="55.140625" style="7" customWidth="1"/>
    <col min="4612" max="4612" width="23.5703125" style="7" customWidth="1"/>
    <col min="4613" max="4613" width="31.85546875" style="7" customWidth="1"/>
    <col min="4614" max="4614" width="11.28515625" style="7" customWidth="1"/>
    <col min="4615" max="4864" width="9.140625" style="7"/>
    <col min="4865" max="4865" width="22" style="7" customWidth="1"/>
    <col min="4866" max="4866" width="62.28515625" style="7" customWidth="1"/>
    <col min="4867" max="4867" width="55.140625" style="7" customWidth="1"/>
    <col min="4868" max="4868" width="23.5703125" style="7" customWidth="1"/>
    <col min="4869" max="4869" width="31.85546875" style="7" customWidth="1"/>
    <col min="4870" max="4870" width="11.28515625" style="7" customWidth="1"/>
    <col min="4871" max="5120" width="9.140625" style="7"/>
    <col min="5121" max="5121" width="22" style="7" customWidth="1"/>
    <col min="5122" max="5122" width="62.28515625" style="7" customWidth="1"/>
    <col min="5123" max="5123" width="55.140625" style="7" customWidth="1"/>
    <col min="5124" max="5124" width="23.5703125" style="7" customWidth="1"/>
    <col min="5125" max="5125" width="31.85546875" style="7" customWidth="1"/>
    <col min="5126" max="5126" width="11.28515625" style="7" customWidth="1"/>
    <col min="5127" max="5376" width="9.140625" style="7"/>
    <col min="5377" max="5377" width="22" style="7" customWidth="1"/>
    <col min="5378" max="5378" width="62.28515625" style="7" customWidth="1"/>
    <col min="5379" max="5379" width="55.140625" style="7" customWidth="1"/>
    <col min="5380" max="5380" width="23.5703125" style="7" customWidth="1"/>
    <col min="5381" max="5381" width="31.85546875" style="7" customWidth="1"/>
    <col min="5382" max="5382" width="11.28515625" style="7" customWidth="1"/>
    <col min="5383" max="5632" width="9.140625" style="7"/>
    <col min="5633" max="5633" width="22" style="7" customWidth="1"/>
    <col min="5634" max="5634" width="62.28515625" style="7" customWidth="1"/>
    <col min="5635" max="5635" width="55.140625" style="7" customWidth="1"/>
    <col min="5636" max="5636" width="23.5703125" style="7" customWidth="1"/>
    <col min="5637" max="5637" width="31.85546875" style="7" customWidth="1"/>
    <col min="5638" max="5638" width="11.28515625" style="7" customWidth="1"/>
    <col min="5639" max="5888" width="9.140625" style="7"/>
    <col min="5889" max="5889" width="22" style="7" customWidth="1"/>
    <col min="5890" max="5890" width="62.28515625" style="7" customWidth="1"/>
    <col min="5891" max="5891" width="55.140625" style="7" customWidth="1"/>
    <col min="5892" max="5892" width="23.5703125" style="7" customWidth="1"/>
    <col min="5893" max="5893" width="31.85546875" style="7" customWidth="1"/>
    <col min="5894" max="5894" width="11.28515625" style="7" customWidth="1"/>
    <col min="5895" max="6144" width="9.140625" style="7"/>
    <col min="6145" max="6145" width="22" style="7" customWidth="1"/>
    <col min="6146" max="6146" width="62.28515625" style="7" customWidth="1"/>
    <col min="6147" max="6147" width="55.140625" style="7" customWidth="1"/>
    <col min="6148" max="6148" width="23.5703125" style="7" customWidth="1"/>
    <col min="6149" max="6149" width="31.85546875" style="7" customWidth="1"/>
    <col min="6150" max="6150" width="11.28515625" style="7" customWidth="1"/>
    <col min="6151" max="6400" width="9.140625" style="7"/>
    <col min="6401" max="6401" width="22" style="7" customWidth="1"/>
    <col min="6402" max="6402" width="62.28515625" style="7" customWidth="1"/>
    <col min="6403" max="6403" width="55.140625" style="7" customWidth="1"/>
    <col min="6404" max="6404" width="23.5703125" style="7" customWidth="1"/>
    <col min="6405" max="6405" width="31.85546875" style="7" customWidth="1"/>
    <col min="6406" max="6406" width="11.28515625" style="7" customWidth="1"/>
    <col min="6407" max="6656" width="9.140625" style="7"/>
    <col min="6657" max="6657" width="22" style="7" customWidth="1"/>
    <col min="6658" max="6658" width="62.28515625" style="7" customWidth="1"/>
    <col min="6659" max="6659" width="55.140625" style="7" customWidth="1"/>
    <col min="6660" max="6660" width="23.5703125" style="7" customWidth="1"/>
    <col min="6661" max="6661" width="31.85546875" style="7" customWidth="1"/>
    <col min="6662" max="6662" width="11.28515625" style="7" customWidth="1"/>
    <col min="6663" max="6912" width="9.140625" style="7"/>
    <col min="6913" max="6913" width="22" style="7" customWidth="1"/>
    <col min="6914" max="6914" width="62.28515625" style="7" customWidth="1"/>
    <col min="6915" max="6915" width="55.140625" style="7" customWidth="1"/>
    <col min="6916" max="6916" width="23.5703125" style="7" customWidth="1"/>
    <col min="6917" max="6917" width="31.85546875" style="7" customWidth="1"/>
    <col min="6918" max="6918" width="11.28515625" style="7" customWidth="1"/>
    <col min="6919" max="7168" width="9.140625" style="7"/>
    <col min="7169" max="7169" width="22" style="7" customWidth="1"/>
    <col min="7170" max="7170" width="62.28515625" style="7" customWidth="1"/>
    <col min="7171" max="7171" width="55.140625" style="7" customWidth="1"/>
    <col min="7172" max="7172" width="23.5703125" style="7" customWidth="1"/>
    <col min="7173" max="7173" width="31.85546875" style="7" customWidth="1"/>
    <col min="7174" max="7174" width="11.28515625" style="7" customWidth="1"/>
    <col min="7175" max="7424" width="9.140625" style="7"/>
    <col min="7425" max="7425" width="22" style="7" customWidth="1"/>
    <col min="7426" max="7426" width="62.28515625" style="7" customWidth="1"/>
    <col min="7427" max="7427" width="55.140625" style="7" customWidth="1"/>
    <col min="7428" max="7428" width="23.5703125" style="7" customWidth="1"/>
    <col min="7429" max="7429" width="31.85546875" style="7" customWidth="1"/>
    <col min="7430" max="7430" width="11.28515625" style="7" customWidth="1"/>
    <col min="7431" max="7680" width="9.140625" style="7"/>
    <col min="7681" max="7681" width="22" style="7" customWidth="1"/>
    <col min="7682" max="7682" width="62.28515625" style="7" customWidth="1"/>
    <col min="7683" max="7683" width="55.140625" style="7" customWidth="1"/>
    <col min="7684" max="7684" width="23.5703125" style="7" customWidth="1"/>
    <col min="7685" max="7685" width="31.85546875" style="7" customWidth="1"/>
    <col min="7686" max="7686" width="11.28515625" style="7" customWidth="1"/>
    <col min="7687" max="7936" width="9.140625" style="7"/>
    <col min="7937" max="7937" width="22" style="7" customWidth="1"/>
    <col min="7938" max="7938" width="62.28515625" style="7" customWidth="1"/>
    <col min="7939" max="7939" width="55.140625" style="7" customWidth="1"/>
    <col min="7940" max="7940" width="23.5703125" style="7" customWidth="1"/>
    <col min="7941" max="7941" width="31.85546875" style="7" customWidth="1"/>
    <col min="7942" max="7942" width="11.28515625" style="7" customWidth="1"/>
    <col min="7943" max="8192" width="9.140625" style="7"/>
    <col min="8193" max="8193" width="22" style="7" customWidth="1"/>
    <col min="8194" max="8194" width="62.28515625" style="7" customWidth="1"/>
    <col min="8195" max="8195" width="55.140625" style="7" customWidth="1"/>
    <col min="8196" max="8196" width="23.5703125" style="7" customWidth="1"/>
    <col min="8197" max="8197" width="31.85546875" style="7" customWidth="1"/>
    <col min="8198" max="8198" width="11.28515625" style="7" customWidth="1"/>
    <col min="8199" max="8448" width="9.140625" style="7"/>
    <col min="8449" max="8449" width="22" style="7" customWidth="1"/>
    <col min="8450" max="8450" width="62.28515625" style="7" customWidth="1"/>
    <col min="8451" max="8451" width="55.140625" style="7" customWidth="1"/>
    <col min="8452" max="8452" width="23.5703125" style="7" customWidth="1"/>
    <col min="8453" max="8453" width="31.85546875" style="7" customWidth="1"/>
    <col min="8454" max="8454" width="11.28515625" style="7" customWidth="1"/>
    <col min="8455" max="8704" width="9.140625" style="7"/>
    <col min="8705" max="8705" width="22" style="7" customWidth="1"/>
    <col min="8706" max="8706" width="62.28515625" style="7" customWidth="1"/>
    <col min="8707" max="8707" width="55.140625" style="7" customWidth="1"/>
    <col min="8708" max="8708" width="23.5703125" style="7" customWidth="1"/>
    <col min="8709" max="8709" width="31.85546875" style="7" customWidth="1"/>
    <col min="8710" max="8710" width="11.28515625" style="7" customWidth="1"/>
    <col min="8711" max="8960" width="9.140625" style="7"/>
    <col min="8961" max="8961" width="22" style="7" customWidth="1"/>
    <col min="8962" max="8962" width="62.28515625" style="7" customWidth="1"/>
    <col min="8963" max="8963" width="55.140625" style="7" customWidth="1"/>
    <col min="8964" max="8964" width="23.5703125" style="7" customWidth="1"/>
    <col min="8965" max="8965" width="31.85546875" style="7" customWidth="1"/>
    <col min="8966" max="8966" width="11.28515625" style="7" customWidth="1"/>
    <col min="8967" max="9216" width="9.140625" style="7"/>
    <col min="9217" max="9217" width="22" style="7" customWidth="1"/>
    <col min="9218" max="9218" width="62.28515625" style="7" customWidth="1"/>
    <col min="9219" max="9219" width="55.140625" style="7" customWidth="1"/>
    <col min="9220" max="9220" width="23.5703125" style="7" customWidth="1"/>
    <col min="9221" max="9221" width="31.85546875" style="7" customWidth="1"/>
    <col min="9222" max="9222" width="11.28515625" style="7" customWidth="1"/>
    <col min="9223" max="9472" width="9.140625" style="7"/>
    <col min="9473" max="9473" width="22" style="7" customWidth="1"/>
    <col min="9474" max="9474" width="62.28515625" style="7" customWidth="1"/>
    <col min="9475" max="9475" width="55.140625" style="7" customWidth="1"/>
    <col min="9476" max="9476" width="23.5703125" style="7" customWidth="1"/>
    <col min="9477" max="9477" width="31.85546875" style="7" customWidth="1"/>
    <col min="9478" max="9478" width="11.28515625" style="7" customWidth="1"/>
    <col min="9479" max="9728" width="9.140625" style="7"/>
    <col min="9729" max="9729" width="22" style="7" customWidth="1"/>
    <col min="9730" max="9730" width="62.28515625" style="7" customWidth="1"/>
    <col min="9731" max="9731" width="55.140625" style="7" customWidth="1"/>
    <col min="9732" max="9732" width="23.5703125" style="7" customWidth="1"/>
    <col min="9733" max="9733" width="31.85546875" style="7" customWidth="1"/>
    <col min="9734" max="9734" width="11.28515625" style="7" customWidth="1"/>
    <col min="9735" max="9984" width="9.140625" style="7"/>
    <col min="9985" max="9985" width="22" style="7" customWidth="1"/>
    <col min="9986" max="9986" width="62.28515625" style="7" customWidth="1"/>
    <col min="9987" max="9987" width="55.140625" style="7" customWidth="1"/>
    <col min="9988" max="9988" width="23.5703125" style="7" customWidth="1"/>
    <col min="9989" max="9989" width="31.85546875" style="7" customWidth="1"/>
    <col min="9990" max="9990" width="11.28515625" style="7" customWidth="1"/>
    <col min="9991" max="10240" width="9.140625" style="7"/>
    <col min="10241" max="10241" width="22" style="7" customWidth="1"/>
    <col min="10242" max="10242" width="62.28515625" style="7" customWidth="1"/>
    <col min="10243" max="10243" width="55.140625" style="7" customWidth="1"/>
    <col min="10244" max="10244" width="23.5703125" style="7" customWidth="1"/>
    <col min="10245" max="10245" width="31.85546875" style="7" customWidth="1"/>
    <col min="10246" max="10246" width="11.28515625" style="7" customWidth="1"/>
    <col min="10247" max="10496" width="9.140625" style="7"/>
    <col min="10497" max="10497" width="22" style="7" customWidth="1"/>
    <col min="10498" max="10498" width="62.28515625" style="7" customWidth="1"/>
    <col min="10499" max="10499" width="55.140625" style="7" customWidth="1"/>
    <col min="10500" max="10500" width="23.5703125" style="7" customWidth="1"/>
    <col min="10501" max="10501" width="31.85546875" style="7" customWidth="1"/>
    <col min="10502" max="10502" width="11.28515625" style="7" customWidth="1"/>
    <col min="10503" max="10752" width="9.140625" style="7"/>
    <col min="10753" max="10753" width="22" style="7" customWidth="1"/>
    <col min="10754" max="10754" width="62.28515625" style="7" customWidth="1"/>
    <col min="10755" max="10755" width="55.140625" style="7" customWidth="1"/>
    <col min="10756" max="10756" width="23.5703125" style="7" customWidth="1"/>
    <col min="10757" max="10757" width="31.85546875" style="7" customWidth="1"/>
    <col min="10758" max="10758" width="11.28515625" style="7" customWidth="1"/>
    <col min="10759" max="11008" width="9.140625" style="7"/>
    <col min="11009" max="11009" width="22" style="7" customWidth="1"/>
    <col min="11010" max="11010" width="62.28515625" style="7" customWidth="1"/>
    <col min="11011" max="11011" width="55.140625" style="7" customWidth="1"/>
    <col min="11012" max="11012" width="23.5703125" style="7" customWidth="1"/>
    <col min="11013" max="11013" width="31.85546875" style="7" customWidth="1"/>
    <col min="11014" max="11014" width="11.28515625" style="7" customWidth="1"/>
    <col min="11015" max="11264" width="9.140625" style="7"/>
    <col min="11265" max="11265" width="22" style="7" customWidth="1"/>
    <col min="11266" max="11266" width="62.28515625" style="7" customWidth="1"/>
    <col min="11267" max="11267" width="55.140625" style="7" customWidth="1"/>
    <col min="11268" max="11268" width="23.5703125" style="7" customWidth="1"/>
    <col min="11269" max="11269" width="31.85546875" style="7" customWidth="1"/>
    <col min="11270" max="11270" width="11.28515625" style="7" customWidth="1"/>
    <col min="11271" max="11520" width="9.140625" style="7"/>
    <col min="11521" max="11521" width="22" style="7" customWidth="1"/>
    <col min="11522" max="11522" width="62.28515625" style="7" customWidth="1"/>
    <col min="11523" max="11523" width="55.140625" style="7" customWidth="1"/>
    <col min="11524" max="11524" width="23.5703125" style="7" customWidth="1"/>
    <col min="11525" max="11525" width="31.85546875" style="7" customWidth="1"/>
    <col min="11526" max="11526" width="11.28515625" style="7" customWidth="1"/>
    <col min="11527" max="11776" width="9.140625" style="7"/>
    <col min="11777" max="11777" width="22" style="7" customWidth="1"/>
    <col min="11778" max="11778" width="62.28515625" style="7" customWidth="1"/>
    <col min="11779" max="11779" width="55.140625" style="7" customWidth="1"/>
    <col min="11780" max="11780" width="23.5703125" style="7" customWidth="1"/>
    <col min="11781" max="11781" width="31.85546875" style="7" customWidth="1"/>
    <col min="11782" max="11782" width="11.28515625" style="7" customWidth="1"/>
    <col min="11783" max="12032" width="9.140625" style="7"/>
    <col min="12033" max="12033" width="22" style="7" customWidth="1"/>
    <col min="12034" max="12034" width="62.28515625" style="7" customWidth="1"/>
    <col min="12035" max="12035" width="55.140625" style="7" customWidth="1"/>
    <col min="12036" max="12036" width="23.5703125" style="7" customWidth="1"/>
    <col min="12037" max="12037" width="31.85546875" style="7" customWidth="1"/>
    <col min="12038" max="12038" width="11.28515625" style="7" customWidth="1"/>
    <col min="12039" max="12288" width="9.140625" style="7"/>
    <col min="12289" max="12289" width="22" style="7" customWidth="1"/>
    <col min="12290" max="12290" width="62.28515625" style="7" customWidth="1"/>
    <col min="12291" max="12291" width="55.140625" style="7" customWidth="1"/>
    <col min="12292" max="12292" width="23.5703125" style="7" customWidth="1"/>
    <col min="12293" max="12293" width="31.85546875" style="7" customWidth="1"/>
    <col min="12294" max="12294" width="11.28515625" style="7" customWidth="1"/>
    <col min="12295" max="12544" width="9.140625" style="7"/>
    <col min="12545" max="12545" width="22" style="7" customWidth="1"/>
    <col min="12546" max="12546" width="62.28515625" style="7" customWidth="1"/>
    <col min="12547" max="12547" width="55.140625" style="7" customWidth="1"/>
    <col min="12548" max="12548" width="23.5703125" style="7" customWidth="1"/>
    <col min="12549" max="12549" width="31.85546875" style="7" customWidth="1"/>
    <col min="12550" max="12550" width="11.28515625" style="7" customWidth="1"/>
    <col min="12551" max="12800" width="9.140625" style="7"/>
    <col min="12801" max="12801" width="22" style="7" customWidth="1"/>
    <col min="12802" max="12802" width="62.28515625" style="7" customWidth="1"/>
    <col min="12803" max="12803" width="55.140625" style="7" customWidth="1"/>
    <col min="12804" max="12804" width="23.5703125" style="7" customWidth="1"/>
    <col min="12805" max="12805" width="31.85546875" style="7" customWidth="1"/>
    <col min="12806" max="12806" width="11.28515625" style="7" customWidth="1"/>
    <col min="12807" max="13056" width="9.140625" style="7"/>
    <col min="13057" max="13057" width="22" style="7" customWidth="1"/>
    <col min="13058" max="13058" width="62.28515625" style="7" customWidth="1"/>
    <col min="13059" max="13059" width="55.140625" style="7" customWidth="1"/>
    <col min="13060" max="13060" width="23.5703125" style="7" customWidth="1"/>
    <col min="13061" max="13061" width="31.85546875" style="7" customWidth="1"/>
    <col min="13062" max="13062" width="11.28515625" style="7" customWidth="1"/>
    <col min="13063" max="13312" width="9.140625" style="7"/>
    <col min="13313" max="13313" width="22" style="7" customWidth="1"/>
    <col min="13314" max="13314" width="62.28515625" style="7" customWidth="1"/>
    <col min="13315" max="13315" width="55.140625" style="7" customWidth="1"/>
    <col min="13316" max="13316" width="23.5703125" style="7" customWidth="1"/>
    <col min="13317" max="13317" width="31.85546875" style="7" customWidth="1"/>
    <col min="13318" max="13318" width="11.28515625" style="7" customWidth="1"/>
    <col min="13319" max="13568" width="9.140625" style="7"/>
    <col min="13569" max="13569" width="22" style="7" customWidth="1"/>
    <col min="13570" max="13570" width="62.28515625" style="7" customWidth="1"/>
    <col min="13571" max="13571" width="55.140625" style="7" customWidth="1"/>
    <col min="13572" max="13572" width="23.5703125" style="7" customWidth="1"/>
    <col min="13573" max="13573" width="31.85546875" style="7" customWidth="1"/>
    <col min="13574" max="13574" width="11.28515625" style="7" customWidth="1"/>
    <col min="13575" max="13824" width="9.140625" style="7"/>
    <col min="13825" max="13825" width="22" style="7" customWidth="1"/>
    <col min="13826" max="13826" width="62.28515625" style="7" customWidth="1"/>
    <col min="13827" max="13827" width="55.140625" style="7" customWidth="1"/>
    <col min="13828" max="13828" width="23.5703125" style="7" customWidth="1"/>
    <col min="13829" max="13829" width="31.85546875" style="7" customWidth="1"/>
    <col min="13830" max="13830" width="11.28515625" style="7" customWidth="1"/>
    <col min="13831" max="14080" width="9.140625" style="7"/>
    <col min="14081" max="14081" width="22" style="7" customWidth="1"/>
    <col min="14082" max="14082" width="62.28515625" style="7" customWidth="1"/>
    <col min="14083" max="14083" width="55.140625" style="7" customWidth="1"/>
    <col min="14084" max="14084" width="23.5703125" style="7" customWidth="1"/>
    <col min="14085" max="14085" width="31.85546875" style="7" customWidth="1"/>
    <col min="14086" max="14086" width="11.28515625" style="7" customWidth="1"/>
    <col min="14087" max="14336" width="9.140625" style="7"/>
    <col min="14337" max="14337" width="22" style="7" customWidth="1"/>
    <col min="14338" max="14338" width="62.28515625" style="7" customWidth="1"/>
    <col min="14339" max="14339" width="55.140625" style="7" customWidth="1"/>
    <col min="14340" max="14340" width="23.5703125" style="7" customWidth="1"/>
    <col min="14341" max="14341" width="31.85546875" style="7" customWidth="1"/>
    <col min="14342" max="14342" width="11.28515625" style="7" customWidth="1"/>
    <col min="14343" max="14592" width="9.140625" style="7"/>
    <col min="14593" max="14593" width="22" style="7" customWidth="1"/>
    <col min="14594" max="14594" width="62.28515625" style="7" customWidth="1"/>
    <col min="14595" max="14595" width="55.140625" style="7" customWidth="1"/>
    <col min="14596" max="14596" width="23.5703125" style="7" customWidth="1"/>
    <col min="14597" max="14597" width="31.85546875" style="7" customWidth="1"/>
    <col min="14598" max="14598" width="11.28515625" style="7" customWidth="1"/>
    <col min="14599" max="14848" width="9.140625" style="7"/>
    <col min="14849" max="14849" width="22" style="7" customWidth="1"/>
    <col min="14850" max="14850" width="62.28515625" style="7" customWidth="1"/>
    <col min="14851" max="14851" width="55.140625" style="7" customWidth="1"/>
    <col min="14852" max="14852" width="23.5703125" style="7" customWidth="1"/>
    <col min="14853" max="14853" width="31.85546875" style="7" customWidth="1"/>
    <col min="14854" max="14854" width="11.28515625" style="7" customWidth="1"/>
    <col min="14855" max="15104" width="9.140625" style="7"/>
    <col min="15105" max="15105" width="22" style="7" customWidth="1"/>
    <col min="15106" max="15106" width="62.28515625" style="7" customWidth="1"/>
    <col min="15107" max="15107" width="55.140625" style="7" customWidth="1"/>
    <col min="15108" max="15108" width="23.5703125" style="7" customWidth="1"/>
    <col min="15109" max="15109" width="31.85546875" style="7" customWidth="1"/>
    <col min="15110" max="15110" width="11.28515625" style="7" customWidth="1"/>
    <col min="15111" max="15360" width="9.140625" style="7"/>
    <col min="15361" max="15361" width="22" style="7" customWidth="1"/>
    <col min="15362" max="15362" width="62.28515625" style="7" customWidth="1"/>
    <col min="15363" max="15363" width="55.140625" style="7" customWidth="1"/>
    <col min="15364" max="15364" width="23.5703125" style="7" customWidth="1"/>
    <col min="15365" max="15365" width="31.85546875" style="7" customWidth="1"/>
    <col min="15366" max="15366" width="11.28515625" style="7" customWidth="1"/>
    <col min="15367" max="15616" width="9.140625" style="7"/>
    <col min="15617" max="15617" width="22" style="7" customWidth="1"/>
    <col min="15618" max="15618" width="62.28515625" style="7" customWidth="1"/>
    <col min="15619" max="15619" width="55.140625" style="7" customWidth="1"/>
    <col min="15620" max="15620" width="23.5703125" style="7" customWidth="1"/>
    <col min="15621" max="15621" width="31.85546875" style="7" customWidth="1"/>
    <col min="15622" max="15622" width="11.28515625" style="7" customWidth="1"/>
    <col min="15623" max="15872" width="9.140625" style="7"/>
    <col min="15873" max="15873" width="22" style="7" customWidth="1"/>
    <col min="15874" max="15874" width="62.28515625" style="7" customWidth="1"/>
    <col min="15875" max="15875" width="55.140625" style="7" customWidth="1"/>
    <col min="15876" max="15876" width="23.5703125" style="7" customWidth="1"/>
    <col min="15877" max="15877" width="31.85546875" style="7" customWidth="1"/>
    <col min="15878" max="15878" width="11.28515625" style="7" customWidth="1"/>
    <col min="15879" max="16128" width="9.140625" style="7"/>
    <col min="16129" max="16129" width="22" style="7" customWidth="1"/>
    <col min="16130" max="16130" width="62.28515625" style="7" customWidth="1"/>
    <col min="16131" max="16131" width="55.140625" style="7" customWidth="1"/>
    <col min="16132" max="16132" width="23.5703125" style="7" customWidth="1"/>
    <col min="16133" max="16133" width="31.85546875" style="7" customWidth="1"/>
    <col min="16134" max="16134" width="11.28515625" style="7" customWidth="1"/>
    <col min="16135" max="16384" width="9.140625" style="7"/>
  </cols>
  <sheetData>
    <row r="1" spans="1:18" s="37" customFormat="1" ht="18.75">
      <c r="A1" s="1171" t="s">
        <v>1426</v>
      </c>
      <c r="B1" s="1171"/>
      <c r="C1" s="1171"/>
    </row>
    <row r="2" spans="1:18" s="37" customFormat="1" ht="18.75">
      <c r="A2" s="36"/>
      <c r="B2" s="36"/>
      <c r="C2" s="509" t="s">
        <v>6437</v>
      </c>
      <c r="E2" s="423"/>
    </row>
    <row r="3" spans="1:18" s="191" customFormat="1" ht="23.25">
      <c r="A3" s="1863" t="str">
        <f>'Title '!A2:N2</f>
        <v>Tender Enquiry No. KPTCL/2026-27/SS/WORK_INDENT 3809</v>
      </c>
      <c r="B3" s="1863"/>
      <c r="C3" s="1863"/>
      <c r="D3" s="186"/>
      <c r="E3" s="186"/>
      <c r="F3" s="186"/>
      <c r="G3" s="186"/>
      <c r="H3" s="186"/>
      <c r="I3" s="186"/>
      <c r="J3" s="186"/>
      <c r="K3" s="186"/>
      <c r="L3" s="186"/>
      <c r="M3" s="186"/>
      <c r="N3" s="186"/>
      <c r="O3" s="190"/>
      <c r="P3" s="190"/>
      <c r="Q3" s="190"/>
    </row>
    <row r="4" spans="1:18" s="191" customFormat="1" ht="23.25">
      <c r="A4" s="38"/>
      <c r="B4" s="38"/>
      <c r="C4" s="38"/>
      <c r="D4" s="186"/>
      <c r="E4" s="186"/>
      <c r="F4" s="186"/>
      <c r="G4" s="510"/>
      <c r="H4" s="510"/>
      <c r="I4" s="510"/>
      <c r="J4" s="510"/>
      <c r="K4" s="510"/>
      <c r="L4" s="510"/>
      <c r="M4" s="186"/>
      <c r="N4" s="186"/>
      <c r="O4" s="190"/>
      <c r="P4" s="190"/>
      <c r="Q4" s="190"/>
    </row>
    <row r="5" spans="1:18" ht="61.5" customHeight="1">
      <c r="A5" s="1862" t="str">
        <f>'Title '!A3:N3</f>
        <v>Establishing 2x20MVA, 66/11kV Substation at Kumbenahally village and Construction of 66kV LILO Line on 110kV DC towers using Coyote ACSR from one circuit of Yachenahally-Singapura-Kadavinakote 66kV DC line to proposed Kumbenahally Substation for a distance of 0.07Kms in Channarayapatna Taluk, Hassan District on Partial Turnkey basis including supply of all matching materials/equipments (Excluding supply of 11kV Switchgear) and erection (including civil works) of all materials/equipments, testing and commissioning</v>
      </c>
      <c r="B5" s="1862"/>
      <c r="C5" s="1862"/>
      <c r="D5" s="185"/>
      <c r="E5" s="185"/>
      <c r="F5" s="1712"/>
      <c r="G5" s="1712"/>
      <c r="H5" s="1712"/>
      <c r="I5" s="103"/>
      <c r="J5" s="103"/>
      <c r="K5" s="103"/>
      <c r="L5" s="103"/>
      <c r="M5" s="103"/>
      <c r="N5" s="103"/>
      <c r="O5" s="103"/>
      <c r="P5" s="103"/>
      <c r="Q5" s="103"/>
      <c r="R5" s="103"/>
    </row>
    <row r="6" spans="1:18" s="8" customFormat="1" ht="15.75">
      <c r="A6" s="10"/>
      <c r="B6" s="10"/>
      <c r="C6" s="10"/>
      <c r="D6" s="10"/>
      <c r="E6" s="10"/>
    </row>
    <row r="7" spans="1:18" s="8" customFormat="1" ht="15.75" customHeight="1">
      <c r="A7" s="1311" t="s">
        <v>1427</v>
      </c>
      <c r="B7" s="1311"/>
      <c r="C7" s="1311"/>
      <c r="D7" s="13"/>
      <c r="E7" s="13"/>
    </row>
    <row r="9" spans="1:18" ht="13.5" thickBot="1">
      <c r="A9" s="183"/>
      <c r="B9" s="183" t="s">
        <v>3872</v>
      </c>
      <c r="C9" s="183"/>
      <c r="D9" s="183"/>
      <c r="E9" s="183"/>
    </row>
    <row r="10" spans="1:18" ht="16.5" thickBot="1">
      <c r="B10" s="424"/>
    </row>
    <row r="11" spans="1:18">
      <c r="B11" s="425"/>
      <c r="C11" s="425"/>
      <c r="D11" s="425"/>
      <c r="E11" s="425"/>
    </row>
    <row r="12" spans="1:18" s="8" customFormat="1" ht="15.75">
      <c r="A12" s="426"/>
      <c r="B12" s="427"/>
      <c r="C12" s="427"/>
    </row>
    <row r="13" spans="1:18" s="8" customFormat="1" ht="15.75">
      <c r="A13" s="1666" t="s">
        <v>3873</v>
      </c>
      <c r="B13" s="1666"/>
      <c r="C13" s="1666"/>
    </row>
    <row r="14" spans="1:18" s="8" customFormat="1" ht="31.5" customHeight="1" thickBot="1">
      <c r="A14" s="1767" t="s">
        <v>408</v>
      </c>
      <c r="B14" s="1767"/>
      <c r="C14" s="1767"/>
    </row>
    <row r="15" spans="1:18" s="8" customFormat="1" ht="26.25" customHeight="1" thickBot="1">
      <c r="A15" s="428"/>
      <c r="B15" s="429" t="s">
        <v>3874</v>
      </c>
      <c r="C15" s="429" t="s">
        <v>4102</v>
      </c>
    </row>
    <row r="16" spans="1:18" s="8" customFormat="1" ht="16.5" thickBot="1">
      <c r="A16" s="428"/>
      <c r="B16" s="447" t="s">
        <v>3876</v>
      </c>
      <c r="C16" s="429"/>
    </row>
    <row r="17" spans="1:15" s="8" customFormat="1" ht="21.75" customHeight="1" thickBot="1">
      <c r="A17" s="448">
        <v>1</v>
      </c>
      <c r="B17" s="432" t="s">
        <v>568</v>
      </c>
      <c r="C17" s="433"/>
    </row>
    <row r="18" spans="1:15" s="8" customFormat="1" ht="21.75" customHeight="1" thickBot="1">
      <c r="A18" s="448">
        <v>1.01</v>
      </c>
      <c r="B18" s="449" t="s">
        <v>4103</v>
      </c>
      <c r="C18" s="433"/>
    </row>
    <row r="19" spans="1:15" s="8" customFormat="1" ht="21.75" customHeight="1" thickBot="1">
      <c r="A19" s="448">
        <v>1.02</v>
      </c>
      <c r="B19" s="449" t="s">
        <v>4104</v>
      </c>
      <c r="C19" s="433"/>
    </row>
    <row r="20" spans="1:15" s="8" customFormat="1" ht="21.75" customHeight="1" thickBot="1">
      <c r="A20" s="448">
        <v>1.03</v>
      </c>
      <c r="B20" s="449" t="s">
        <v>4105</v>
      </c>
      <c r="C20" s="433"/>
    </row>
    <row r="21" spans="1:15" s="8" customFormat="1" ht="21.75" customHeight="1" thickBot="1">
      <c r="A21" s="448">
        <v>1.04</v>
      </c>
      <c r="B21" s="449" t="s">
        <v>4106</v>
      </c>
      <c r="C21" s="433"/>
    </row>
    <row r="22" spans="1:15" s="8" customFormat="1" ht="21.75" customHeight="1" thickBot="1">
      <c r="A22" s="448">
        <v>1.05</v>
      </c>
      <c r="B22" s="449" t="s">
        <v>4107</v>
      </c>
      <c r="C22" s="433"/>
    </row>
    <row r="23" spans="1:15" s="8" customFormat="1" ht="21.75" customHeight="1" thickBot="1">
      <c r="A23" s="448">
        <v>1.06</v>
      </c>
      <c r="B23" s="449" t="s">
        <v>4108</v>
      </c>
      <c r="C23" s="433"/>
    </row>
    <row r="24" spans="1:15" s="8" customFormat="1" ht="21.75" customHeight="1" thickBot="1">
      <c r="A24" s="448">
        <v>1.07</v>
      </c>
      <c r="B24" s="449" t="s">
        <v>4109</v>
      </c>
      <c r="C24" s="433"/>
    </row>
    <row r="25" spans="1:15" s="8" customFormat="1" ht="21.75" customHeight="1" thickBot="1">
      <c r="A25" s="448">
        <v>1.08</v>
      </c>
      <c r="B25" s="449" t="s">
        <v>4110</v>
      </c>
      <c r="C25" s="433"/>
    </row>
    <row r="26" spans="1:15" s="8" customFormat="1" ht="21.75" customHeight="1" thickBot="1">
      <c r="A26" s="448">
        <v>1.0900000000000001</v>
      </c>
      <c r="B26" s="449" t="s">
        <v>3911</v>
      </c>
      <c r="C26" s="433"/>
    </row>
    <row r="27" spans="1:15" s="8" customFormat="1" ht="21.75" customHeight="1" thickBot="1">
      <c r="A27" s="451">
        <v>1.1000000000000001</v>
      </c>
      <c r="B27" s="449" t="s">
        <v>4111</v>
      </c>
      <c r="C27" s="433"/>
    </row>
    <row r="28" spans="1:15" s="8" customFormat="1" ht="21.75" customHeight="1" thickBot="1">
      <c r="A28" s="448">
        <v>1.1100000000000001</v>
      </c>
      <c r="B28" s="449" t="s">
        <v>4112</v>
      </c>
      <c r="C28" s="433"/>
    </row>
    <row r="29" spans="1:15" ht="40.5" customHeight="1"/>
    <row r="30" spans="1:15" ht="30" customHeight="1">
      <c r="A30" s="442" t="s">
        <v>3228</v>
      </c>
      <c r="B30" s="443"/>
      <c r="C30" s="24" t="s">
        <v>82</v>
      </c>
      <c r="D30" s="1386"/>
      <c r="E30" s="1388"/>
      <c r="F30" s="444"/>
      <c r="G30" s="444"/>
      <c r="M30" s="8"/>
      <c r="N30" s="8"/>
      <c r="O30" s="8"/>
    </row>
    <row r="31" spans="1:15" ht="30" customHeight="1">
      <c r="A31" s="442" t="s">
        <v>57</v>
      </c>
      <c r="B31" s="443"/>
      <c r="C31" s="24" t="s">
        <v>68</v>
      </c>
      <c r="D31" s="1386"/>
      <c r="E31" s="1388"/>
      <c r="F31" s="444"/>
      <c r="G31" s="444"/>
      <c r="M31" s="8"/>
      <c r="N31" s="8"/>
      <c r="O31" s="8"/>
    </row>
    <row r="32" spans="1:15" ht="30" customHeight="1">
      <c r="C32" s="24" t="s">
        <v>154</v>
      </c>
      <c r="D32" s="1386"/>
      <c r="E32" s="1388"/>
    </row>
  </sheetData>
  <sheetProtection password="CC7C" sheet="1" objects="1" scenarios="1"/>
  <mergeCells count="10">
    <mergeCell ref="D31:E31"/>
    <mergeCell ref="D32:E32"/>
    <mergeCell ref="A1:C1"/>
    <mergeCell ref="A3:C3"/>
    <mergeCell ref="A5:C5"/>
    <mergeCell ref="F5:H5"/>
    <mergeCell ref="A7:C7"/>
    <mergeCell ref="A13:C13"/>
    <mergeCell ref="A14:C14"/>
    <mergeCell ref="D30:E3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89</vt:i4>
      </vt:variant>
      <vt:variant>
        <vt:lpstr>Named Ranges</vt:lpstr>
      </vt:variant>
      <vt:variant>
        <vt:i4>39</vt:i4>
      </vt:variant>
    </vt:vector>
  </HeadingPairs>
  <TitlesOfParts>
    <vt:vector size="128" baseType="lpstr">
      <vt:lpstr>Title </vt:lpstr>
      <vt:lpstr>BPS</vt:lpstr>
      <vt:lpstr>Sch-1</vt:lpstr>
      <vt:lpstr>Sch-2(1 of 2)</vt:lpstr>
      <vt:lpstr>Sch-2(2 of 2)</vt:lpstr>
      <vt:lpstr>Sch-2A</vt:lpstr>
      <vt:lpstr>Sch-2B</vt:lpstr>
      <vt:lpstr>Sch-3A(i)-Stn-Sup</vt:lpstr>
      <vt:lpstr>Sch-3A(ii)-Stn-Ere</vt:lpstr>
      <vt:lpstr>Sch-3B(i)-line-Sup</vt:lpstr>
      <vt:lpstr>Sch-3B(ii)-line-Ere</vt:lpstr>
      <vt:lpstr>Sch-4-Mand-stn</vt:lpstr>
      <vt:lpstr>Sch-3C(i)-Stn-Civil</vt:lpstr>
      <vt:lpstr>Sch-3C(ii)-line Civil</vt:lpstr>
      <vt:lpstr>Sch-5-COMM</vt:lpstr>
      <vt:lpstr>Sch-6-TECH </vt:lpstr>
      <vt:lpstr>Sch-7</vt:lpstr>
      <vt:lpstr>Sch-8</vt:lpstr>
      <vt:lpstr>Sch-9(1 of 5)</vt:lpstr>
      <vt:lpstr>Sch-9(2 of 5)</vt:lpstr>
      <vt:lpstr>Sch-9(3 of 5) </vt:lpstr>
      <vt:lpstr>Sch-9(4 of 5) </vt:lpstr>
      <vt:lpstr>Sch-9(5 of 5)</vt:lpstr>
      <vt:lpstr>Sch-10 (1 of 3)</vt:lpstr>
      <vt:lpstr>Sch-10(2 of 3)</vt:lpstr>
      <vt:lpstr>Sch-10(3 of 3)</vt:lpstr>
      <vt:lpstr>Sch-11A </vt:lpstr>
      <vt:lpstr>Sch-11B </vt:lpstr>
      <vt:lpstr>Sch-12</vt:lpstr>
      <vt:lpstr>Sch-13 </vt:lpstr>
      <vt:lpstr>Sch-14</vt:lpstr>
      <vt:lpstr>Sch-15</vt:lpstr>
      <vt:lpstr>Sch-16</vt:lpstr>
      <vt:lpstr>Sch-17(a)</vt:lpstr>
      <vt:lpstr>Sch-17(b)</vt:lpstr>
      <vt:lpstr>Sch-18</vt:lpstr>
      <vt:lpstr>Sch19</vt:lpstr>
      <vt:lpstr>Sch-20a</vt:lpstr>
      <vt:lpstr>Sch-20b</vt:lpstr>
      <vt:lpstr>Sch-21</vt:lpstr>
      <vt:lpstr>Sch-22</vt:lpstr>
      <vt:lpstr>DRS-1</vt:lpstr>
      <vt:lpstr>DRS-2</vt:lpstr>
      <vt:lpstr>DRS-3</vt:lpstr>
      <vt:lpstr>DRS - 4</vt:lpstr>
      <vt:lpstr>DRS - 5</vt:lpstr>
      <vt:lpstr>DRS - 6</vt:lpstr>
      <vt:lpstr>DRS - 7</vt:lpstr>
      <vt:lpstr>DRS - 8( 1 of 2)</vt:lpstr>
      <vt:lpstr>DRS - 8(2 of2)</vt:lpstr>
      <vt:lpstr>DRS - 9</vt:lpstr>
      <vt:lpstr>DRS-10</vt:lpstr>
      <vt:lpstr>DRS-11</vt:lpstr>
      <vt:lpstr> DRS-12</vt:lpstr>
      <vt:lpstr>DRS 13</vt:lpstr>
      <vt:lpstr>DRS-14</vt:lpstr>
      <vt:lpstr>DRS-15</vt:lpstr>
      <vt:lpstr>DRS-16</vt:lpstr>
      <vt:lpstr>DRS-17</vt:lpstr>
      <vt:lpstr>DRS-18</vt:lpstr>
      <vt:lpstr>DRS-19</vt:lpstr>
      <vt:lpstr>DRS-20</vt:lpstr>
      <vt:lpstr>DRS-21</vt:lpstr>
      <vt:lpstr>DRS-22(1)</vt:lpstr>
      <vt:lpstr>DRS-22(2)</vt:lpstr>
      <vt:lpstr>DRS - 23</vt:lpstr>
      <vt:lpstr>DRS-24</vt:lpstr>
      <vt:lpstr>DRS-25(1)</vt:lpstr>
      <vt:lpstr>DRS-25(2)</vt:lpstr>
      <vt:lpstr>DRS-26</vt:lpstr>
      <vt:lpstr>DRS - 27</vt:lpstr>
      <vt:lpstr>DRS - 28</vt:lpstr>
      <vt:lpstr>DRS - 29</vt:lpstr>
      <vt:lpstr>DRS -30</vt:lpstr>
      <vt:lpstr>DRS - 31</vt:lpstr>
      <vt:lpstr>DRS-32</vt:lpstr>
      <vt:lpstr>DRS-33</vt:lpstr>
      <vt:lpstr>  DRS-34</vt:lpstr>
      <vt:lpstr>DRS-35</vt:lpstr>
      <vt:lpstr>DRS-36</vt:lpstr>
      <vt:lpstr>   DRS-37</vt:lpstr>
      <vt:lpstr>DRS-38</vt:lpstr>
      <vt:lpstr>DRS-39</vt:lpstr>
      <vt:lpstr>DRS-40</vt:lpstr>
      <vt:lpstr>DRS-41</vt:lpstr>
      <vt:lpstr>DRS-42</vt:lpstr>
      <vt:lpstr>DRS-43</vt:lpstr>
      <vt:lpstr>DRS-44</vt:lpstr>
      <vt:lpstr>DRS-45</vt:lpstr>
      <vt:lpstr>BPS!Print_Area</vt:lpstr>
      <vt:lpstr>'DRS-1'!Print_Area</vt:lpstr>
      <vt:lpstr>'DRS-26'!Print_Area</vt:lpstr>
      <vt:lpstr>'Sch-1'!Print_Area</vt:lpstr>
      <vt:lpstr>'Sch-10 (1 of 3)'!Print_Area</vt:lpstr>
      <vt:lpstr>'Sch-10(2 of 3)'!Print_Area</vt:lpstr>
      <vt:lpstr>'Sch-10(3 of 3)'!Print_Area</vt:lpstr>
      <vt:lpstr>'Sch-11A '!Print_Area</vt:lpstr>
      <vt:lpstr>'Sch-11B '!Print_Area</vt:lpstr>
      <vt:lpstr>'Sch-13 '!Print_Area</vt:lpstr>
      <vt:lpstr>'Sch-14'!Print_Area</vt:lpstr>
      <vt:lpstr>'Sch-15'!Print_Area</vt:lpstr>
      <vt:lpstr>'Sch-16'!Print_Area</vt:lpstr>
      <vt:lpstr>'Sch-17(a)'!Print_Area</vt:lpstr>
      <vt:lpstr>'Sch-17(b)'!Print_Area</vt:lpstr>
      <vt:lpstr>'Sch-18'!Print_Area</vt:lpstr>
      <vt:lpstr>'Sch-2(2 of 2)'!Print_Area</vt:lpstr>
      <vt:lpstr>'Sch-21'!Print_Area</vt:lpstr>
      <vt:lpstr>'Sch-2B'!Print_Area</vt:lpstr>
      <vt:lpstr>'Sch-3A(i)-Stn-Sup'!Print_Area</vt:lpstr>
      <vt:lpstr>'Sch-3A(ii)-Stn-Ere'!Print_Area</vt:lpstr>
      <vt:lpstr>'Sch-3B(i)-line-Sup'!Print_Area</vt:lpstr>
      <vt:lpstr>'Sch-3B(ii)-line-Ere'!Print_Area</vt:lpstr>
      <vt:lpstr>'Sch-3C(i)-Stn-Civil'!Print_Area</vt:lpstr>
      <vt:lpstr>'Sch-3C(ii)-line Civil'!Print_Area</vt:lpstr>
      <vt:lpstr>'Sch-4-Mand-stn'!Print_Area</vt:lpstr>
      <vt:lpstr>'Sch-5-COMM'!Print_Area</vt:lpstr>
      <vt:lpstr>'Sch-7'!Print_Area</vt:lpstr>
      <vt:lpstr>'Sch-8'!Print_Area</vt:lpstr>
      <vt:lpstr>'Sch-9(1 of 5)'!Print_Area</vt:lpstr>
      <vt:lpstr>'Sch-9(2 of 5)'!Print_Area</vt:lpstr>
      <vt:lpstr>'Sch-9(3 of 5) '!Print_Area</vt:lpstr>
      <vt:lpstr>'Sch-9(4 of 5) '!Print_Area</vt:lpstr>
      <vt:lpstr>'Title '!Print_Area</vt:lpstr>
      <vt:lpstr>'Sch-3A(i)-Stn-Sup'!Print_Titles</vt:lpstr>
      <vt:lpstr>'Sch-3A(ii)-Stn-Ere'!Print_Titles</vt:lpstr>
      <vt:lpstr>'Sch-3B(i)-line-Sup'!Print_Titles</vt:lpstr>
      <vt:lpstr>'Sch-3C(i)-Stn-Civil'!Print_Titles</vt:lpstr>
      <vt:lpstr>'Sch-3C(ii)-line Civil'!Print_Titles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2026-06-15T05:45:14Z</dcterms:modified>
</cp:coreProperties>
</file>